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LV\Los 3\"/>
    </mc:Choice>
  </mc:AlternateContent>
  <xr:revisionPtr revIDLastSave="0" documentId="13_ncr:1_{6C8AADED-523E-47F3-81A4-5570A1CD6599}" xr6:coauthVersionLast="47" xr6:coauthVersionMax="47" xr10:uidLastSave="{00000000-0000-0000-0000-000000000000}"/>
  <bookViews>
    <workbookView xWindow="-120" yWindow="-120" windowWidth="29040" windowHeight="15720" xr2:uid="{A26E3982-71CE-42E3-94DF-01D4CF2FC7D5}"/>
  </bookViews>
  <sheets>
    <sheet name="LV Los 3 (435 Kälte)" sheetId="8" r:id="rId1"/>
    <sheet name="Langtexte" sheetId="11" state="hidden" r:id="rId2"/>
    <sheet name="Übergeordnet, Administrativ" sheetId="10" state="hidden" r:id="rId3"/>
    <sheet name="LV Los 2 (430)" sheetId="4" state="hidden" r:id="rId4"/>
    <sheet name="Prüfungen an Anlagenklassen" sheetId="5" state="hidden" r:id="rId5"/>
    <sheet name="LV Los 2 (431)" sheetId="6" state="hidden" r:id="rId6"/>
    <sheet name="Zuschläge" sheetId="9" state="hidden" r:id="rId7"/>
  </sheets>
  <definedNames>
    <definedName name="_xlnm._FilterDatabase" localSheetId="3" hidden="1">'LV Los 2 (430)'!$A$4:$N$2199</definedName>
    <definedName name="_xlnm._FilterDatabase" localSheetId="5" hidden="1">'LV Los 2 (431)'!$A$4:$N$2191</definedName>
    <definedName name="_xlnm._FilterDatabase" localSheetId="0" hidden="1">'LV Los 3 (435 Kälte)'!$A$4:$N$2263</definedName>
    <definedName name="_xlnm.Print_Area" localSheetId="0">'LV Los 3 (435 Kälte)'!$A$1:$N$2263</definedName>
    <definedName name="_xlnm.Print_Titles" localSheetId="0">'LV Los 3 (435 Kälte)'!$4:$4</definedName>
    <definedName name="Tät_Anl_klas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49" i="8" l="1"/>
  <c r="N72" i="8"/>
  <c r="N1573" i="8"/>
  <c r="N431" i="8"/>
  <c r="N432" i="8"/>
  <c r="N368" i="8"/>
  <c r="N9" i="8"/>
  <c r="N10" i="8"/>
  <c r="N12" i="8"/>
  <c r="N11" i="8" s="1"/>
  <c r="N14" i="8"/>
  <c r="N13" i="8" s="1"/>
  <c r="N16" i="8"/>
  <c r="N15" i="8" s="1"/>
  <c r="N18" i="8"/>
  <c r="N17" i="8" s="1"/>
  <c r="N22" i="8"/>
  <c r="O4" i="9"/>
  <c r="O21" i="9"/>
  <c r="O20" i="9"/>
  <c r="O19" i="9"/>
  <c r="O18" i="9"/>
  <c r="O17" i="9"/>
  <c r="O16" i="9"/>
  <c r="O14" i="9"/>
  <c r="O13" i="9"/>
  <c r="O12" i="9"/>
  <c r="O11" i="9"/>
  <c r="O10" i="9"/>
  <c r="O9" i="9"/>
  <c r="O8" i="9"/>
  <c r="O7" i="9"/>
  <c r="O6" i="9"/>
  <c r="O5" i="9"/>
  <c r="N8" i="8" l="1"/>
  <c r="N7" i="8" s="1"/>
  <c r="N6" i="8" s="1"/>
  <c r="N10" i="10"/>
  <c r="N8" i="10"/>
  <c r="N6" i="10"/>
  <c r="N12" i="10"/>
  <c r="N5" i="10"/>
  <c r="F22" i="8"/>
  <c r="F23" i="8" s="1"/>
  <c r="F24" i="8" s="1"/>
  <c r="F25" i="8" s="1"/>
  <c r="F26" i="8" s="1"/>
  <c r="F27" i="8" s="1"/>
  <c r="F29" i="8"/>
  <c r="F30" i="8" s="1"/>
  <c r="F31" i="8" s="1"/>
  <c r="F32" i="8" s="1"/>
  <c r="F33" i="8" s="1"/>
  <c r="F34" i="8" s="1"/>
  <c r="F36" i="8"/>
  <c r="F37" i="8" s="1"/>
  <c r="F38" i="8" s="1"/>
  <c r="F39" i="8" s="1"/>
  <c r="F40" i="8" s="1"/>
  <c r="F41" i="8" s="1"/>
  <c r="F43" i="8"/>
  <c r="F44" i="8" s="1"/>
  <c r="F45" i="8" s="1"/>
  <c r="F46" i="8" s="1"/>
  <c r="F47" i="8" s="1"/>
  <c r="F48" i="8" s="1"/>
  <c r="F51" i="8"/>
  <c r="F52" i="8" s="1"/>
  <c r="F53" i="8" s="1"/>
  <c r="F54" i="8" s="1"/>
  <c r="F55" i="8" s="1"/>
  <c r="F56" i="8" s="1"/>
  <c r="F58" i="8"/>
  <c r="F59" i="8" s="1"/>
  <c r="F60" i="8" s="1"/>
  <c r="F61" i="8" s="1"/>
  <c r="F62" i="8" s="1"/>
  <c r="F63" i="8" s="1"/>
  <c r="F65" i="8"/>
  <c r="F66" i="8" s="1"/>
  <c r="F67" i="8" s="1"/>
  <c r="F68" i="8" s="1"/>
  <c r="F69" i="8" s="1"/>
  <c r="F70" i="8" s="1"/>
  <c r="F72" i="8"/>
  <c r="F73" i="8" s="1"/>
  <c r="F74" i="8" s="1"/>
  <c r="F75" i="8" s="1"/>
  <c r="F76" i="8" s="1"/>
  <c r="F77" i="8" s="1"/>
  <c r="F79" i="8"/>
  <c r="F80" i="8" s="1"/>
  <c r="F81" i="8" s="1"/>
  <c r="F82" i="8" s="1"/>
  <c r="F83" i="8" s="1"/>
  <c r="F84" i="8" s="1"/>
  <c r="F86" i="8"/>
  <c r="F87" i="8" s="1"/>
  <c r="F88" i="8" s="1"/>
  <c r="F89" i="8" s="1"/>
  <c r="F90" i="8" s="1"/>
  <c r="F91" i="8" s="1"/>
  <c r="F93" i="8"/>
  <c r="F94" i="8" s="1"/>
  <c r="F95" i="8" s="1"/>
  <c r="F96" i="8" s="1"/>
  <c r="F97" i="8" s="1"/>
  <c r="F98" i="8" s="1"/>
  <c r="F101" i="8"/>
  <c r="F102" i="8" s="1"/>
  <c r="F103" i="8" s="1"/>
  <c r="F104" i="8" s="1"/>
  <c r="F105" i="8" s="1"/>
  <c r="F106" i="8" s="1"/>
  <c r="F108" i="8"/>
  <c r="F109" i="8" s="1"/>
  <c r="F110" i="8" s="1"/>
  <c r="F111" i="8" s="1"/>
  <c r="F112" i="8" s="1"/>
  <c r="F113" i="8" s="1"/>
  <c r="F115" i="8"/>
  <c r="F116" i="8" s="1"/>
  <c r="F117" i="8" s="1"/>
  <c r="F118" i="8" s="1"/>
  <c r="F119" i="8" s="1"/>
  <c r="F120" i="8" s="1"/>
  <c r="F122" i="8"/>
  <c r="F123" i="8" s="1"/>
  <c r="F124" i="8" s="1"/>
  <c r="F125" i="8" s="1"/>
  <c r="F126" i="8" s="1"/>
  <c r="F127" i="8" s="1"/>
  <c r="F129" i="8"/>
  <c r="F130" i="8" s="1"/>
  <c r="F131" i="8" s="1"/>
  <c r="F132" i="8" s="1"/>
  <c r="F133" i="8" s="1"/>
  <c r="F134" i="8" s="1"/>
  <c r="F136" i="8"/>
  <c r="F137" i="8" s="1"/>
  <c r="F138" i="8" s="1"/>
  <c r="F139" i="8" s="1"/>
  <c r="F140" i="8" s="1"/>
  <c r="F141" i="8" s="1"/>
  <c r="F143" i="8"/>
  <c r="F144" i="8" s="1"/>
  <c r="F145" i="8" s="1"/>
  <c r="F146" i="8" s="1"/>
  <c r="F147" i="8" s="1"/>
  <c r="F148" i="8" s="1"/>
  <c r="F150" i="8"/>
  <c r="F151" i="8" s="1"/>
  <c r="F152" i="8" s="1"/>
  <c r="F153" i="8" s="1"/>
  <c r="F154" i="8" s="1"/>
  <c r="F155" i="8" s="1"/>
  <c r="F157" i="8"/>
  <c r="F158" i="8" s="1"/>
  <c r="F159" i="8" s="1"/>
  <c r="F160" i="8" s="1"/>
  <c r="F161" i="8" s="1"/>
  <c r="F162" i="8" s="1"/>
  <c r="F164" i="8"/>
  <c r="F165" i="8" s="1"/>
  <c r="F166" i="8" s="1"/>
  <c r="F167" i="8" s="1"/>
  <c r="F168" i="8" s="1"/>
  <c r="F169" i="8" s="1"/>
  <c r="F171" i="8"/>
  <c r="F172" i="8" s="1"/>
  <c r="F173" i="8" s="1"/>
  <c r="F174" i="8" s="1"/>
  <c r="F175" i="8" s="1"/>
  <c r="F176" i="8" s="1"/>
  <c r="F178" i="8"/>
  <c r="F179" i="8" s="1"/>
  <c r="F180" i="8" s="1"/>
  <c r="F181" i="8" s="1"/>
  <c r="F182" i="8" s="1"/>
  <c r="F183" i="8" s="1"/>
  <c r="F185" i="8"/>
  <c r="F186" i="8" s="1"/>
  <c r="F187" i="8" s="1"/>
  <c r="F188" i="8" s="1"/>
  <c r="F189" i="8" s="1"/>
  <c r="F190" i="8" s="1"/>
  <c r="F192" i="8"/>
  <c r="F193" i="8" s="1"/>
  <c r="F194" i="8" s="1"/>
  <c r="F195" i="8" s="1"/>
  <c r="F196" i="8" s="1"/>
  <c r="F197" i="8" s="1"/>
  <c r="F199" i="8"/>
  <c r="F200" i="8" s="1"/>
  <c r="F201" i="8" s="1"/>
  <c r="F202" i="8" s="1"/>
  <c r="F203" i="8" s="1"/>
  <c r="F204" i="8" s="1"/>
  <c r="F206" i="8"/>
  <c r="F207" i="8" s="1"/>
  <c r="F208" i="8" s="1"/>
  <c r="F209" i="8" s="1"/>
  <c r="F210" i="8" s="1"/>
  <c r="F211" i="8" s="1"/>
  <c r="F213" i="8"/>
  <c r="F214" i="8" s="1"/>
  <c r="F215" i="8" s="1"/>
  <c r="F216" i="8" s="1"/>
  <c r="F217" i="8" s="1"/>
  <c r="F218" i="8" s="1"/>
  <c r="F220" i="8"/>
  <c r="F221" i="8" s="1"/>
  <c r="F222" i="8" s="1"/>
  <c r="F223" i="8" s="1"/>
  <c r="F224" i="8" s="1"/>
  <c r="F225" i="8" s="1"/>
  <c r="F227" i="8"/>
  <c r="F228" i="8" s="1"/>
  <c r="F229" i="8" s="1"/>
  <c r="F230" i="8" s="1"/>
  <c r="F231" i="8" s="1"/>
  <c r="F232" i="8" s="1"/>
  <c r="F234" i="8"/>
  <c r="F235" i="8" s="1"/>
  <c r="F236" i="8" s="1"/>
  <c r="F237" i="8" s="1"/>
  <c r="F238" i="8" s="1"/>
  <c r="F239" i="8" s="1"/>
  <c r="F241" i="8"/>
  <c r="F242" i="8" s="1"/>
  <c r="F243" i="8" s="1"/>
  <c r="F244" i="8" s="1"/>
  <c r="F245" i="8" s="1"/>
  <c r="F246" i="8" s="1"/>
  <c r="F248" i="8"/>
  <c r="F249" i="8" s="1"/>
  <c r="F250" i="8" s="1"/>
  <c r="F251" i="8" s="1"/>
  <c r="F252" i="8" s="1"/>
  <c r="F253" i="8" s="1"/>
  <c r="F255" i="8"/>
  <c r="F256" i="8" s="1"/>
  <c r="F257" i="8" s="1"/>
  <c r="F258" i="8" s="1"/>
  <c r="F259" i="8" s="1"/>
  <c r="F260" i="8" s="1"/>
  <c r="F262" i="8"/>
  <c r="F263" i="8" s="1"/>
  <c r="F264" i="8" s="1"/>
  <c r="F265" i="8" s="1"/>
  <c r="F266" i="8" s="1"/>
  <c r="F267" i="8" s="1"/>
  <c r="F268" i="8" s="1"/>
  <c r="F270" i="8"/>
  <c r="F271" i="8" s="1"/>
  <c r="F272" i="8" s="1"/>
  <c r="F273" i="8" s="1"/>
  <c r="F274" i="8" s="1"/>
  <c r="F275" i="8" s="1"/>
  <c r="F277" i="8"/>
  <c r="F278" i="8" s="1"/>
  <c r="F279" i="8" s="1"/>
  <c r="F280" i="8" s="1"/>
  <c r="F281" i="8" s="1"/>
  <c r="F282" i="8" s="1"/>
  <c r="F284" i="8"/>
  <c r="F285" i="8" s="1"/>
  <c r="F286" i="8" s="1"/>
  <c r="F287" i="8" s="1"/>
  <c r="F288" i="8" s="1"/>
  <c r="F289" i="8" s="1"/>
  <c r="F291" i="8"/>
  <c r="F292" i="8" s="1"/>
  <c r="F293" i="8" s="1"/>
  <c r="F294" i="8" s="1"/>
  <c r="F295" i="8" s="1"/>
  <c r="F296" i="8" s="1"/>
  <c r="F298" i="8"/>
  <c r="F299" i="8" s="1"/>
  <c r="F300" i="8" s="1"/>
  <c r="F301" i="8" s="1"/>
  <c r="F302" i="8" s="1"/>
  <c r="F303" i="8" s="1"/>
  <c r="F305" i="8"/>
  <c r="F306" i="8" s="1"/>
  <c r="F307" i="8" s="1"/>
  <c r="F308" i="8" s="1"/>
  <c r="F309" i="8" s="1"/>
  <c r="F310" i="8" s="1"/>
  <c r="F312" i="8"/>
  <c r="F313" i="8" s="1"/>
  <c r="F314" i="8" s="1"/>
  <c r="F315" i="8" s="1"/>
  <c r="F316" i="8" s="1"/>
  <c r="F317" i="8" s="1"/>
  <c r="F319" i="8"/>
  <c r="F320" i="8" s="1"/>
  <c r="F321" i="8" s="1"/>
  <c r="F322" i="8" s="1"/>
  <c r="F323" i="8" s="1"/>
  <c r="F324" i="8" s="1"/>
  <c r="F326" i="8"/>
  <c r="F327" i="8" s="1"/>
  <c r="F328" i="8" s="1"/>
  <c r="F329" i="8" s="1"/>
  <c r="F330" i="8" s="1"/>
  <c r="F331" i="8" s="1"/>
  <c r="F333" i="8"/>
  <c r="F334" i="8" s="1"/>
  <c r="F335" i="8" s="1"/>
  <c r="F336" i="8" s="1"/>
  <c r="F337" i="8" s="1"/>
  <c r="F338" i="8" s="1"/>
  <c r="F340" i="8"/>
  <c r="F341" i="8" s="1"/>
  <c r="F342" i="8" s="1"/>
  <c r="F343" i="8" s="1"/>
  <c r="F344" i="8" s="1"/>
  <c r="F345" i="8" s="1"/>
  <c r="F347" i="8"/>
  <c r="F348" i="8" s="1"/>
  <c r="F349" i="8" s="1"/>
  <c r="F350" i="8" s="1"/>
  <c r="F351" i="8" s="1"/>
  <c r="F352" i="8" s="1"/>
  <c r="F354" i="8"/>
  <c r="F355" i="8" s="1"/>
  <c r="F356" i="8" s="1"/>
  <c r="F357" i="8" s="1"/>
  <c r="F358" i="8" s="1"/>
  <c r="F359" i="8" s="1"/>
  <c r="F361" i="8"/>
  <c r="F362" i="8" s="1"/>
  <c r="F363" i="8" s="1"/>
  <c r="F364" i="8" s="1"/>
  <c r="F365" i="8" s="1"/>
  <c r="F366" i="8" s="1"/>
  <c r="F368" i="8"/>
  <c r="F369" i="8" s="1"/>
  <c r="F370" i="8" s="1"/>
  <c r="F371" i="8" s="1"/>
  <c r="F372" i="8" s="1"/>
  <c r="F373" i="8" s="1"/>
  <c r="F375" i="8"/>
  <c r="F376" i="8" s="1"/>
  <c r="F377" i="8" s="1"/>
  <c r="F378" i="8" s="1"/>
  <c r="F379" i="8" s="1"/>
  <c r="F380" i="8" s="1"/>
  <c r="F382" i="8"/>
  <c r="F383" i="8" s="1"/>
  <c r="F384" i="8" s="1"/>
  <c r="F385" i="8" s="1"/>
  <c r="F386" i="8" s="1"/>
  <c r="F387" i="8" s="1"/>
  <c r="F389" i="8"/>
  <c r="F390" i="8" s="1"/>
  <c r="F391" i="8" s="1"/>
  <c r="F392" i="8" s="1"/>
  <c r="F393" i="8" s="1"/>
  <c r="F394" i="8" s="1"/>
  <c r="F396" i="8"/>
  <c r="F397" i="8" s="1"/>
  <c r="F398" i="8" s="1"/>
  <c r="F399" i="8" s="1"/>
  <c r="F400" i="8" s="1"/>
  <c r="F401" i="8" s="1"/>
  <c r="F403" i="8"/>
  <c r="F404" i="8" s="1"/>
  <c r="F405" i="8" s="1"/>
  <c r="F406" i="8" s="1"/>
  <c r="F407" i="8" s="1"/>
  <c r="F408" i="8" s="1"/>
  <c r="F410" i="8"/>
  <c r="F411" i="8" s="1"/>
  <c r="F412" i="8" s="1"/>
  <c r="F413" i="8" s="1"/>
  <c r="F414" i="8" s="1"/>
  <c r="F415" i="8" s="1"/>
  <c r="F417" i="8"/>
  <c r="F418" i="8" s="1"/>
  <c r="F419" i="8" s="1"/>
  <c r="F420" i="8" s="1"/>
  <c r="F421" i="8" s="1"/>
  <c r="F422" i="8" s="1"/>
  <c r="F424" i="8"/>
  <c r="F425" i="8" s="1"/>
  <c r="F426" i="8" s="1"/>
  <c r="F427" i="8" s="1"/>
  <c r="F428" i="8" s="1"/>
  <c r="F429" i="8" s="1"/>
  <c r="F431" i="8"/>
  <c r="F432" i="8" s="1"/>
  <c r="F433" i="8" s="1"/>
  <c r="F434" i="8" s="1"/>
  <c r="F435" i="8" s="1"/>
  <c r="F436" i="8" s="1"/>
  <c r="F438" i="8"/>
  <c r="F439" i="8" s="1"/>
  <c r="F440" i="8" s="1"/>
  <c r="F441" i="8" s="1"/>
  <c r="F442" i="8" s="1"/>
  <c r="F443" i="8" s="1"/>
  <c r="F445" i="8"/>
  <c r="F446" i="8" s="1"/>
  <c r="F447" i="8" s="1"/>
  <c r="F448" i="8" s="1"/>
  <c r="F449" i="8" s="1"/>
  <c r="F450" i="8" s="1"/>
  <c r="F452" i="8"/>
  <c r="F453" i="8" s="1"/>
  <c r="F454" i="8" s="1"/>
  <c r="F455" i="8" s="1"/>
  <c r="F456" i="8" s="1"/>
  <c r="F457" i="8" s="1"/>
  <c r="F459" i="8"/>
  <c r="F460" i="8" s="1"/>
  <c r="F461" i="8" s="1"/>
  <c r="F462" i="8" s="1"/>
  <c r="F463" i="8" s="1"/>
  <c r="F464" i="8" s="1"/>
  <c r="F467" i="8"/>
  <c r="F468" i="8" s="1"/>
  <c r="F469" i="8" s="1"/>
  <c r="F470" i="8" s="1"/>
  <c r="F471" i="8" s="1"/>
  <c r="F472" i="8" s="1"/>
  <c r="F474" i="8"/>
  <c r="F475" i="8" s="1"/>
  <c r="F476" i="8" s="1"/>
  <c r="F477" i="8" s="1"/>
  <c r="F478" i="8" s="1"/>
  <c r="F479" i="8" s="1"/>
  <c r="F481" i="8"/>
  <c r="F482" i="8" s="1"/>
  <c r="F483" i="8" s="1"/>
  <c r="F484" i="8" s="1"/>
  <c r="F485" i="8" s="1"/>
  <c r="F486" i="8" s="1"/>
  <c r="F488" i="8"/>
  <c r="F489" i="8" s="1"/>
  <c r="F490" i="8" s="1"/>
  <c r="F491" i="8" s="1"/>
  <c r="F492" i="8" s="1"/>
  <c r="F493" i="8" s="1"/>
  <c r="F495" i="8"/>
  <c r="F496" i="8" s="1"/>
  <c r="F497" i="8" s="1"/>
  <c r="F498" i="8" s="1"/>
  <c r="F499" i="8" s="1"/>
  <c r="F500" i="8" s="1"/>
  <c r="F502" i="8"/>
  <c r="F503" i="8" s="1"/>
  <c r="F504" i="8" s="1"/>
  <c r="F505" i="8" s="1"/>
  <c r="F506" i="8" s="1"/>
  <c r="F507" i="8" s="1"/>
  <c r="F509" i="8"/>
  <c r="F510" i="8" s="1"/>
  <c r="F511" i="8" s="1"/>
  <c r="F512" i="8" s="1"/>
  <c r="F513" i="8" s="1"/>
  <c r="F514" i="8" s="1"/>
  <c r="F516" i="8"/>
  <c r="F517" i="8" s="1"/>
  <c r="F518" i="8" s="1"/>
  <c r="F519" i="8" s="1"/>
  <c r="F520" i="8" s="1"/>
  <c r="F521" i="8" s="1"/>
  <c r="F523" i="8"/>
  <c r="F524" i="8" s="1"/>
  <c r="F525" i="8" s="1"/>
  <c r="F526" i="8" s="1"/>
  <c r="F527" i="8" s="1"/>
  <c r="F528" i="8" s="1"/>
  <c r="F530" i="8"/>
  <c r="F531" i="8" s="1"/>
  <c r="F532" i="8" s="1"/>
  <c r="F533" i="8" s="1"/>
  <c r="F534" i="8" s="1"/>
  <c r="F535" i="8" s="1"/>
  <c r="F537" i="8"/>
  <c r="F538" i="8" s="1"/>
  <c r="F539" i="8" s="1"/>
  <c r="F540" i="8" s="1"/>
  <c r="F541" i="8" s="1"/>
  <c r="F542" i="8" s="1"/>
  <c r="F544" i="8"/>
  <c r="F545" i="8" s="1"/>
  <c r="F546" i="8" s="1"/>
  <c r="F547" i="8" s="1"/>
  <c r="F548" i="8" s="1"/>
  <c r="F549" i="8" s="1"/>
  <c r="F551" i="8"/>
  <c r="F552" i="8" s="1"/>
  <c r="F553" i="8" s="1"/>
  <c r="F554" i="8" s="1"/>
  <c r="F555" i="8" s="1"/>
  <c r="F556" i="8" s="1"/>
  <c r="F558" i="8"/>
  <c r="F559" i="8" s="1"/>
  <c r="F560" i="8" s="1"/>
  <c r="F561" i="8" s="1"/>
  <c r="F562" i="8" s="1"/>
  <c r="F563" i="8" s="1"/>
  <c r="F565" i="8"/>
  <c r="F566" i="8" s="1"/>
  <c r="F567" i="8" s="1"/>
  <c r="F568" i="8" s="1"/>
  <c r="F569" i="8" s="1"/>
  <c r="F570" i="8" s="1"/>
  <c r="F572" i="8"/>
  <c r="F573" i="8" s="1"/>
  <c r="F574" i="8" s="1"/>
  <c r="F575" i="8" s="1"/>
  <c r="F576" i="8" s="1"/>
  <c r="F577" i="8" s="1"/>
  <c r="F579" i="8"/>
  <c r="F580" i="8" s="1"/>
  <c r="F581" i="8" s="1"/>
  <c r="F582" i="8" s="1"/>
  <c r="F583" i="8" s="1"/>
  <c r="F584" i="8" s="1"/>
  <c r="F586" i="8"/>
  <c r="F587" i="8" s="1"/>
  <c r="F588" i="8" s="1"/>
  <c r="F589" i="8" s="1"/>
  <c r="F590" i="8" s="1"/>
  <c r="F591" i="8" s="1"/>
  <c r="F593" i="8"/>
  <c r="F594" i="8" s="1"/>
  <c r="F595" i="8" s="1"/>
  <c r="F596" i="8" s="1"/>
  <c r="F597" i="8" s="1"/>
  <c r="F598" i="8" s="1"/>
  <c r="F600" i="8"/>
  <c r="F601" i="8" s="1"/>
  <c r="F602" i="8" s="1"/>
  <c r="F603" i="8" s="1"/>
  <c r="F604" i="8" s="1"/>
  <c r="F605" i="8" s="1"/>
  <c r="F607" i="8"/>
  <c r="F608" i="8" s="1"/>
  <c r="F609" i="8" s="1"/>
  <c r="F610" i="8" s="1"/>
  <c r="F611" i="8" s="1"/>
  <c r="F612" i="8" s="1"/>
  <c r="F614" i="8"/>
  <c r="F615" i="8" s="1"/>
  <c r="F616" i="8" s="1"/>
  <c r="F617" i="8" s="1"/>
  <c r="F618" i="8" s="1"/>
  <c r="F619" i="8" s="1"/>
  <c r="F621" i="8"/>
  <c r="F622" i="8" s="1"/>
  <c r="F623" i="8" s="1"/>
  <c r="F624" i="8" s="1"/>
  <c r="F625" i="8" s="1"/>
  <c r="F626" i="8" s="1"/>
  <c r="F628" i="8"/>
  <c r="F629" i="8" s="1"/>
  <c r="F630" i="8" s="1"/>
  <c r="F631" i="8" s="1"/>
  <c r="F632" i="8" s="1"/>
  <c r="F633" i="8" s="1"/>
  <c r="F635" i="8"/>
  <c r="F636" i="8" s="1"/>
  <c r="F637" i="8" s="1"/>
  <c r="F638" i="8" s="1"/>
  <c r="F639" i="8" s="1"/>
  <c r="F640" i="8" s="1"/>
  <c r="F642" i="8"/>
  <c r="F643" i="8" s="1"/>
  <c r="F644" i="8" s="1"/>
  <c r="F645" i="8" s="1"/>
  <c r="F646" i="8" s="1"/>
  <c r="F647" i="8" s="1"/>
  <c r="F649" i="8"/>
  <c r="F650" i="8" s="1"/>
  <c r="F651" i="8" s="1"/>
  <c r="F652" i="8" s="1"/>
  <c r="F653" i="8" s="1"/>
  <c r="F654" i="8" s="1"/>
  <c r="F656" i="8"/>
  <c r="F657" i="8" s="1"/>
  <c r="F658" i="8" s="1"/>
  <c r="F659" i="8" s="1"/>
  <c r="F660" i="8" s="1"/>
  <c r="F661" i="8" s="1"/>
  <c r="F663" i="8"/>
  <c r="F664" i="8" s="1"/>
  <c r="F665" i="8" s="1"/>
  <c r="F666" i="8" s="1"/>
  <c r="F667" i="8" s="1"/>
  <c r="F668" i="8" s="1"/>
  <c r="F671" i="8"/>
  <c r="F672" i="8" s="1"/>
  <c r="F673" i="8" s="1"/>
  <c r="F674" i="8" s="1"/>
  <c r="F675" i="8" s="1"/>
  <c r="F676" i="8" s="1"/>
  <c r="F678" i="8"/>
  <c r="F679" i="8" s="1"/>
  <c r="F680" i="8" s="1"/>
  <c r="F681" i="8" s="1"/>
  <c r="F682" i="8" s="1"/>
  <c r="F683" i="8" s="1"/>
  <c r="F685" i="8"/>
  <c r="F686" i="8" s="1"/>
  <c r="F687" i="8" s="1"/>
  <c r="F688" i="8" s="1"/>
  <c r="F689" i="8" s="1"/>
  <c r="F690" i="8" s="1"/>
  <c r="F692" i="8"/>
  <c r="F693" i="8" s="1"/>
  <c r="F694" i="8" s="1"/>
  <c r="F695" i="8" s="1"/>
  <c r="F696" i="8" s="1"/>
  <c r="F697" i="8" s="1"/>
  <c r="F699" i="8"/>
  <c r="F700" i="8" s="1"/>
  <c r="F701" i="8" s="1"/>
  <c r="F702" i="8" s="1"/>
  <c r="F703" i="8" s="1"/>
  <c r="F704" i="8" s="1"/>
  <c r="F706" i="8"/>
  <c r="F707" i="8" s="1"/>
  <c r="F708" i="8" s="1"/>
  <c r="F709" i="8" s="1"/>
  <c r="F710" i="8" s="1"/>
  <c r="F711" i="8" s="1"/>
  <c r="F713" i="8"/>
  <c r="F714" i="8" s="1"/>
  <c r="F715" i="8" s="1"/>
  <c r="F716" i="8" s="1"/>
  <c r="F717" i="8" s="1"/>
  <c r="F718" i="8" s="1"/>
  <c r="F720" i="8"/>
  <c r="F721" i="8" s="1"/>
  <c r="F722" i="8" s="1"/>
  <c r="F723" i="8" s="1"/>
  <c r="F724" i="8" s="1"/>
  <c r="F725" i="8" s="1"/>
  <c r="F727" i="8"/>
  <c r="F728" i="8" s="1"/>
  <c r="F729" i="8" s="1"/>
  <c r="F730" i="8" s="1"/>
  <c r="F731" i="8" s="1"/>
  <c r="F732" i="8" s="1"/>
  <c r="F734" i="8"/>
  <c r="F735" i="8" s="1"/>
  <c r="F736" i="8" s="1"/>
  <c r="F737" i="8" s="1"/>
  <c r="F738" i="8" s="1"/>
  <c r="F739" i="8" s="1"/>
  <c r="F741" i="8"/>
  <c r="F742" i="8" s="1"/>
  <c r="F743" i="8" s="1"/>
  <c r="F744" i="8" s="1"/>
  <c r="F745" i="8" s="1"/>
  <c r="F746" i="8" s="1"/>
  <c r="F748" i="8"/>
  <c r="F749" i="8" s="1"/>
  <c r="F750" i="8" s="1"/>
  <c r="F751" i="8" s="1"/>
  <c r="F752" i="8" s="1"/>
  <c r="F753" i="8" s="1"/>
  <c r="F755" i="8"/>
  <c r="F756" i="8" s="1"/>
  <c r="F757" i="8" s="1"/>
  <c r="F758" i="8" s="1"/>
  <c r="F759" i="8" s="1"/>
  <c r="F760" i="8" s="1"/>
  <c r="F762" i="8"/>
  <c r="F763" i="8" s="1"/>
  <c r="F764" i="8" s="1"/>
  <c r="F765" i="8" s="1"/>
  <c r="F766" i="8" s="1"/>
  <c r="F767" i="8" s="1"/>
  <c r="F769" i="8"/>
  <c r="F770" i="8" s="1"/>
  <c r="F771" i="8" s="1"/>
  <c r="F772" i="8" s="1"/>
  <c r="F773" i="8" s="1"/>
  <c r="F774" i="8" s="1"/>
  <c r="F776" i="8"/>
  <c r="F777" i="8" s="1"/>
  <c r="F778" i="8" s="1"/>
  <c r="F779" i="8" s="1"/>
  <c r="F780" i="8" s="1"/>
  <c r="F781" i="8" s="1"/>
  <c r="F783" i="8"/>
  <c r="F784" i="8" s="1"/>
  <c r="F785" i="8" s="1"/>
  <c r="F786" i="8" s="1"/>
  <c r="F787" i="8" s="1"/>
  <c r="F788" i="8" s="1"/>
  <c r="F790" i="8"/>
  <c r="F791" i="8" s="1"/>
  <c r="F792" i="8" s="1"/>
  <c r="F793" i="8" s="1"/>
  <c r="F794" i="8" s="1"/>
  <c r="F795" i="8" s="1"/>
  <c r="F797" i="8"/>
  <c r="F798" i="8" s="1"/>
  <c r="F799" i="8" s="1"/>
  <c r="F800" i="8" s="1"/>
  <c r="F801" i="8" s="1"/>
  <c r="F802" i="8" s="1"/>
  <c r="F804" i="8"/>
  <c r="F805" i="8" s="1"/>
  <c r="F806" i="8" s="1"/>
  <c r="F807" i="8" s="1"/>
  <c r="F808" i="8" s="1"/>
  <c r="F809" i="8" s="1"/>
  <c r="F811" i="8"/>
  <c r="F812" i="8" s="1"/>
  <c r="F813" i="8" s="1"/>
  <c r="F814" i="8" s="1"/>
  <c r="F815" i="8" s="1"/>
  <c r="F816" i="8" s="1"/>
  <c r="F818" i="8"/>
  <c r="F819" i="8" s="1"/>
  <c r="F820" i="8" s="1"/>
  <c r="F821" i="8" s="1"/>
  <c r="F822" i="8" s="1"/>
  <c r="F823" i="8" s="1"/>
  <c r="F825" i="8"/>
  <c r="F826" i="8" s="1"/>
  <c r="F827" i="8" s="1"/>
  <c r="F828" i="8" s="1"/>
  <c r="F829" i="8" s="1"/>
  <c r="F830" i="8" s="1"/>
  <c r="F832" i="8"/>
  <c r="F833" i="8" s="1"/>
  <c r="F834" i="8" s="1"/>
  <c r="F835" i="8" s="1"/>
  <c r="F836" i="8" s="1"/>
  <c r="F837" i="8" s="1"/>
  <c r="F839" i="8"/>
  <c r="F840" i="8" s="1"/>
  <c r="F841" i="8" s="1"/>
  <c r="F842" i="8" s="1"/>
  <c r="F843" i="8" s="1"/>
  <c r="F844" i="8" s="1"/>
  <c r="F846" i="8"/>
  <c r="F847" i="8" s="1"/>
  <c r="F848" i="8" s="1"/>
  <c r="F849" i="8" s="1"/>
  <c r="F850" i="8" s="1"/>
  <c r="F851" i="8" s="1"/>
  <c r="F853" i="8"/>
  <c r="F854" i="8" s="1"/>
  <c r="F855" i="8" s="1"/>
  <c r="F856" i="8" s="1"/>
  <c r="F857" i="8" s="1"/>
  <c r="F858" i="8" s="1"/>
  <c r="F860" i="8"/>
  <c r="F861" i="8" s="1"/>
  <c r="F862" i="8" s="1"/>
  <c r="F863" i="8" s="1"/>
  <c r="F864" i="8" s="1"/>
  <c r="F865" i="8" s="1"/>
  <c r="F867" i="8"/>
  <c r="F868" i="8" s="1"/>
  <c r="F869" i="8" s="1"/>
  <c r="F870" i="8" s="1"/>
  <c r="F871" i="8" s="1"/>
  <c r="F872" i="8" s="1"/>
  <c r="F874" i="8"/>
  <c r="F875" i="8" s="1"/>
  <c r="F876" i="8" s="1"/>
  <c r="F877" i="8" s="1"/>
  <c r="F878" i="8" s="1"/>
  <c r="F879" i="8" s="1"/>
  <c r="F881" i="8"/>
  <c r="F882" i="8" s="1"/>
  <c r="F883" i="8" s="1"/>
  <c r="F884" i="8" s="1"/>
  <c r="F885" i="8" s="1"/>
  <c r="F886" i="8" s="1"/>
  <c r="F888" i="8"/>
  <c r="F889" i="8" s="1"/>
  <c r="F890" i="8" s="1"/>
  <c r="F891" i="8" s="1"/>
  <c r="F892" i="8" s="1"/>
  <c r="F893" i="8" s="1"/>
  <c r="F895" i="8"/>
  <c r="F896" i="8" s="1"/>
  <c r="F897" i="8" s="1"/>
  <c r="F898" i="8" s="1"/>
  <c r="F899" i="8" s="1"/>
  <c r="F900" i="8" s="1"/>
  <c r="F902" i="8"/>
  <c r="F903" i="8" s="1"/>
  <c r="F904" i="8" s="1"/>
  <c r="F905" i="8" s="1"/>
  <c r="F906" i="8" s="1"/>
  <c r="F907" i="8" s="1"/>
  <c r="F909" i="8"/>
  <c r="F910" i="8" s="1"/>
  <c r="F911" i="8" s="1"/>
  <c r="F912" i="8" s="1"/>
  <c r="F913" i="8" s="1"/>
  <c r="F914" i="8" s="1"/>
  <c r="F916" i="8"/>
  <c r="F917" i="8" s="1"/>
  <c r="F918" i="8" s="1"/>
  <c r="F919" i="8" s="1"/>
  <c r="F920" i="8" s="1"/>
  <c r="F921" i="8" s="1"/>
  <c r="F923" i="8"/>
  <c r="F924" i="8" s="1"/>
  <c r="F925" i="8" s="1"/>
  <c r="F926" i="8" s="1"/>
  <c r="F927" i="8" s="1"/>
  <c r="F928" i="8" s="1"/>
  <c r="F930" i="8"/>
  <c r="F931" i="8" s="1"/>
  <c r="F932" i="8" s="1"/>
  <c r="F933" i="8" s="1"/>
  <c r="F934" i="8" s="1"/>
  <c r="F935" i="8" s="1"/>
  <c r="F936" i="8" s="1"/>
  <c r="F938" i="8"/>
  <c r="F939" i="8" s="1"/>
  <c r="F940" i="8" s="1"/>
  <c r="F941" i="8" s="1"/>
  <c r="F942" i="8" s="1"/>
  <c r="F943" i="8" s="1"/>
  <c r="F945" i="8"/>
  <c r="F946" i="8" s="1"/>
  <c r="F947" i="8" s="1"/>
  <c r="F948" i="8" s="1"/>
  <c r="F949" i="8" s="1"/>
  <c r="F950" i="8" s="1"/>
  <c r="F952" i="8"/>
  <c r="F953" i="8" s="1"/>
  <c r="F954" i="8" s="1"/>
  <c r="F955" i="8" s="1"/>
  <c r="F956" i="8" s="1"/>
  <c r="F957" i="8" s="1"/>
  <c r="F959" i="8"/>
  <c r="F960" i="8" s="1"/>
  <c r="F961" i="8" s="1"/>
  <c r="F962" i="8" s="1"/>
  <c r="F963" i="8" s="1"/>
  <c r="F964" i="8" s="1"/>
  <c r="F966" i="8"/>
  <c r="F967" i="8" s="1"/>
  <c r="F968" i="8" s="1"/>
  <c r="F969" i="8" s="1"/>
  <c r="F970" i="8" s="1"/>
  <c r="F971" i="8" s="1"/>
  <c r="F973" i="8"/>
  <c r="F974" i="8" s="1"/>
  <c r="F975" i="8" s="1"/>
  <c r="F976" i="8" s="1"/>
  <c r="F977" i="8" s="1"/>
  <c r="F978" i="8" s="1"/>
  <c r="F980" i="8"/>
  <c r="F981" i="8" s="1"/>
  <c r="F982" i="8" s="1"/>
  <c r="F983" i="8" s="1"/>
  <c r="F984" i="8" s="1"/>
  <c r="F985" i="8" s="1"/>
  <c r="F987" i="8"/>
  <c r="F988" i="8" s="1"/>
  <c r="F989" i="8" s="1"/>
  <c r="F990" i="8" s="1"/>
  <c r="F991" i="8" s="1"/>
  <c r="F992" i="8" s="1"/>
  <c r="F994" i="8"/>
  <c r="F995" i="8" s="1"/>
  <c r="F996" i="8" s="1"/>
  <c r="F997" i="8" s="1"/>
  <c r="F998" i="8" s="1"/>
  <c r="F999" i="8" s="1"/>
  <c r="F1001" i="8"/>
  <c r="F1002" i="8" s="1"/>
  <c r="F1003" i="8" s="1"/>
  <c r="F1004" i="8" s="1"/>
  <c r="F1005" i="8" s="1"/>
  <c r="F1006" i="8" s="1"/>
  <c r="F1008" i="8"/>
  <c r="F1009" i="8" s="1"/>
  <c r="F1010" i="8" s="1"/>
  <c r="F1011" i="8" s="1"/>
  <c r="F1012" i="8" s="1"/>
  <c r="F1013" i="8" s="1"/>
  <c r="F1015" i="8"/>
  <c r="F1016" i="8" s="1"/>
  <c r="F1017" i="8" s="1"/>
  <c r="F1018" i="8" s="1"/>
  <c r="F1019" i="8" s="1"/>
  <c r="F1020" i="8" s="1"/>
  <c r="F1022" i="8"/>
  <c r="F1023" i="8" s="1"/>
  <c r="F1024" i="8" s="1"/>
  <c r="F1025" i="8" s="1"/>
  <c r="F1026" i="8" s="1"/>
  <c r="F1027" i="8" s="1"/>
  <c r="F1029" i="8"/>
  <c r="F1030" i="8" s="1"/>
  <c r="F1031" i="8" s="1"/>
  <c r="F1032" i="8" s="1"/>
  <c r="F1033" i="8" s="1"/>
  <c r="F1034" i="8" s="1"/>
  <c r="F1036" i="8"/>
  <c r="F1037" i="8" s="1"/>
  <c r="F1038" i="8" s="1"/>
  <c r="F1039" i="8" s="1"/>
  <c r="F1040" i="8" s="1"/>
  <c r="F1041" i="8" s="1"/>
  <c r="F1043" i="8"/>
  <c r="F1044" i="8" s="1"/>
  <c r="F1045" i="8" s="1"/>
  <c r="F1046" i="8" s="1"/>
  <c r="F1047" i="8" s="1"/>
  <c r="F1048" i="8" s="1"/>
  <c r="F1050" i="8"/>
  <c r="F1051" i="8" s="1"/>
  <c r="F1052" i="8" s="1"/>
  <c r="F1053" i="8" s="1"/>
  <c r="F1054" i="8" s="1"/>
  <c r="F1055" i="8" s="1"/>
  <c r="F1057" i="8"/>
  <c r="F1058" i="8" s="1"/>
  <c r="F1059" i="8" s="1"/>
  <c r="F1060" i="8" s="1"/>
  <c r="F1061" i="8" s="1"/>
  <c r="F1062" i="8" s="1"/>
  <c r="F1064" i="8"/>
  <c r="F1065" i="8" s="1"/>
  <c r="F1066" i="8" s="1"/>
  <c r="F1067" i="8" s="1"/>
  <c r="F1068" i="8" s="1"/>
  <c r="F1069" i="8" s="1"/>
  <c r="F1071" i="8"/>
  <c r="F1072" i="8" s="1"/>
  <c r="F1073" i="8" s="1"/>
  <c r="F1074" i="8" s="1"/>
  <c r="F1075" i="8" s="1"/>
  <c r="F1076" i="8" s="1"/>
  <c r="F1078" i="8"/>
  <c r="F1079" i="8" s="1"/>
  <c r="F1080" i="8" s="1"/>
  <c r="F1081" i="8" s="1"/>
  <c r="F1082" i="8" s="1"/>
  <c r="F1083" i="8" s="1"/>
  <c r="F1085" i="8"/>
  <c r="F1086" i="8" s="1"/>
  <c r="F1087" i="8" s="1"/>
  <c r="F1088" i="8" s="1"/>
  <c r="F1089" i="8" s="1"/>
  <c r="F1090" i="8" s="1"/>
  <c r="F1092" i="8"/>
  <c r="F1093" i="8" s="1"/>
  <c r="F1094" i="8" s="1"/>
  <c r="F1095" i="8" s="1"/>
  <c r="F1096" i="8" s="1"/>
  <c r="F1097" i="8" s="1"/>
  <c r="F1099" i="8"/>
  <c r="F1100" i="8" s="1"/>
  <c r="F1101" i="8" s="1"/>
  <c r="F1102" i="8" s="1"/>
  <c r="F1103" i="8" s="1"/>
  <c r="F1104" i="8" s="1"/>
  <c r="F1106" i="8"/>
  <c r="F1107" i="8" s="1"/>
  <c r="F1108" i="8" s="1"/>
  <c r="F1109" i="8" s="1"/>
  <c r="F1110" i="8" s="1"/>
  <c r="F1111" i="8" s="1"/>
  <c r="F1113" i="8"/>
  <c r="F1114" i="8" s="1"/>
  <c r="F1115" i="8" s="1"/>
  <c r="F1116" i="8" s="1"/>
  <c r="F1117" i="8" s="1"/>
  <c r="F1118" i="8" s="1"/>
  <c r="F1120" i="8"/>
  <c r="F1121" i="8" s="1"/>
  <c r="F1122" i="8" s="1"/>
  <c r="F1123" i="8" s="1"/>
  <c r="F1124" i="8" s="1"/>
  <c r="F1125" i="8" s="1"/>
  <c r="F1127" i="8"/>
  <c r="F1128" i="8" s="1"/>
  <c r="F1129" i="8" s="1"/>
  <c r="F1130" i="8" s="1"/>
  <c r="F1131" i="8" s="1"/>
  <c r="F1132" i="8" s="1"/>
  <c r="F1134" i="8"/>
  <c r="F1135" i="8" s="1"/>
  <c r="F1136" i="8" s="1"/>
  <c r="F1137" i="8" s="1"/>
  <c r="F1138" i="8" s="1"/>
  <c r="F1139" i="8" s="1"/>
  <c r="F1141" i="8"/>
  <c r="F1142" i="8" s="1"/>
  <c r="F1143" i="8" s="1"/>
  <c r="F1144" i="8" s="1"/>
  <c r="F1145" i="8" s="1"/>
  <c r="F1146" i="8" s="1"/>
  <c r="F1148" i="8"/>
  <c r="F1149" i="8" s="1"/>
  <c r="F1150" i="8" s="1"/>
  <c r="F1151" i="8" s="1"/>
  <c r="F1152" i="8" s="1"/>
  <c r="F1153" i="8" s="1"/>
  <c r="F1155" i="8"/>
  <c r="F1156" i="8" s="1"/>
  <c r="F1157" i="8" s="1"/>
  <c r="F1158" i="8" s="1"/>
  <c r="F1159" i="8" s="1"/>
  <c r="F1160" i="8" s="1"/>
  <c r="F1162" i="8"/>
  <c r="F1163" i="8" s="1"/>
  <c r="F1164" i="8" s="1"/>
  <c r="F1165" i="8" s="1"/>
  <c r="F1166" i="8" s="1"/>
  <c r="F1167" i="8" s="1"/>
  <c r="F1169" i="8"/>
  <c r="F1170" i="8" s="1"/>
  <c r="F1171" i="8" s="1"/>
  <c r="F1172" i="8" s="1"/>
  <c r="F1173" i="8" s="1"/>
  <c r="F1174" i="8" s="1"/>
  <c r="F1176" i="8"/>
  <c r="F1177" i="8" s="1"/>
  <c r="F1178" i="8" s="1"/>
  <c r="F1179" i="8" s="1"/>
  <c r="F1180" i="8" s="1"/>
  <c r="F1181" i="8" s="1"/>
  <c r="F1183" i="8"/>
  <c r="F1184" i="8" s="1"/>
  <c r="F1185" i="8" s="1"/>
  <c r="F1186" i="8" s="1"/>
  <c r="F1187" i="8" s="1"/>
  <c r="F1188" i="8" s="1"/>
  <c r="F1190" i="8"/>
  <c r="F1191" i="8" s="1"/>
  <c r="F1192" i="8" s="1"/>
  <c r="F1193" i="8" s="1"/>
  <c r="F1194" i="8" s="1"/>
  <c r="F1195" i="8" s="1"/>
  <c r="F1197" i="8"/>
  <c r="F1198" i="8" s="1"/>
  <c r="F1199" i="8" s="1"/>
  <c r="F1200" i="8" s="1"/>
  <c r="F1201" i="8" s="1"/>
  <c r="F1202" i="8" s="1"/>
  <c r="F1204" i="8"/>
  <c r="F1205" i="8" s="1"/>
  <c r="F1206" i="8" s="1"/>
  <c r="F1207" i="8" s="1"/>
  <c r="F1208" i="8" s="1"/>
  <c r="F1209" i="8" s="1"/>
  <c r="F1211" i="8"/>
  <c r="F1212" i="8" s="1"/>
  <c r="F1213" i="8" s="1"/>
  <c r="F1214" i="8" s="1"/>
  <c r="F1215" i="8" s="1"/>
  <c r="F1216" i="8" s="1"/>
  <c r="F1218" i="8"/>
  <c r="F1219" i="8" s="1"/>
  <c r="F1220" i="8" s="1"/>
  <c r="F1221" i="8" s="1"/>
  <c r="F1222" i="8" s="1"/>
  <c r="F1223" i="8" s="1"/>
  <c r="F1225" i="8"/>
  <c r="F1226" i="8" s="1"/>
  <c r="F1227" i="8" s="1"/>
  <c r="F1228" i="8" s="1"/>
  <c r="F1229" i="8" s="1"/>
  <c r="F1230" i="8" s="1"/>
  <c r="F1232" i="8"/>
  <c r="F1233" i="8" s="1"/>
  <c r="F1234" i="8" s="1"/>
  <c r="F1235" i="8" s="1"/>
  <c r="F1236" i="8" s="1"/>
  <c r="F1237" i="8" s="1"/>
  <c r="F1239" i="8"/>
  <c r="F1240" i="8" s="1"/>
  <c r="F1241" i="8" s="1"/>
  <c r="F1242" i="8" s="1"/>
  <c r="F1243" i="8" s="1"/>
  <c r="F1244" i="8" s="1"/>
  <c r="F1246" i="8"/>
  <c r="F1247" i="8" s="1"/>
  <c r="F1248" i="8" s="1"/>
  <c r="F1249" i="8" s="1"/>
  <c r="F1250" i="8" s="1"/>
  <c r="F1251" i="8" s="1"/>
  <c r="F1253" i="8"/>
  <c r="F1254" i="8" s="1"/>
  <c r="F1255" i="8" s="1"/>
  <c r="F1256" i="8" s="1"/>
  <c r="F1257" i="8" s="1"/>
  <c r="F1258" i="8" s="1"/>
  <c r="F1260" i="8"/>
  <c r="F1261" i="8" s="1"/>
  <c r="F1262" i="8" s="1"/>
  <c r="F1263" i="8" s="1"/>
  <c r="F1264" i="8" s="1"/>
  <c r="F1265" i="8" s="1"/>
  <c r="F1267" i="8"/>
  <c r="F1268" i="8" s="1"/>
  <c r="F1269" i="8" s="1"/>
  <c r="F1270" i="8" s="1"/>
  <c r="F1271" i="8" s="1"/>
  <c r="F1272" i="8" s="1"/>
  <c r="F1274" i="8"/>
  <c r="F1275" i="8" s="1"/>
  <c r="F1276" i="8" s="1"/>
  <c r="F1277" i="8" s="1"/>
  <c r="F1278" i="8" s="1"/>
  <c r="F1279" i="8" s="1"/>
  <c r="F1281" i="8"/>
  <c r="F1282" i="8" s="1"/>
  <c r="F1283" i="8" s="1"/>
  <c r="F1284" i="8" s="1"/>
  <c r="F1285" i="8" s="1"/>
  <c r="F1286" i="8" s="1"/>
  <c r="F1288" i="8"/>
  <c r="F1289" i="8" s="1"/>
  <c r="F1290" i="8" s="1"/>
  <c r="F1291" i="8" s="1"/>
  <c r="F1292" i="8" s="1"/>
  <c r="F1293" i="8" s="1"/>
  <c r="F1295" i="8"/>
  <c r="F1296" i="8" s="1"/>
  <c r="F1297" i="8" s="1"/>
  <c r="F1298" i="8" s="1"/>
  <c r="F1299" i="8" s="1"/>
  <c r="F1300" i="8" s="1"/>
  <c r="F1302" i="8"/>
  <c r="F1303" i="8" s="1"/>
  <c r="F1304" i="8" s="1"/>
  <c r="F1305" i="8" s="1"/>
  <c r="F1306" i="8" s="1"/>
  <c r="F1307" i="8" s="1"/>
  <c r="F1309" i="8"/>
  <c r="F1310" i="8" s="1"/>
  <c r="F1311" i="8" s="1"/>
  <c r="F1312" i="8" s="1"/>
  <c r="F1313" i="8" s="1"/>
  <c r="F1314" i="8" s="1"/>
  <c r="F1316" i="8"/>
  <c r="F1317" i="8" s="1"/>
  <c r="F1318" i="8" s="1"/>
  <c r="F1319" i="8" s="1"/>
  <c r="F1320" i="8" s="1"/>
  <c r="F1321" i="8" s="1"/>
  <c r="F1323" i="8"/>
  <c r="F1324" i="8" s="1"/>
  <c r="F1325" i="8" s="1"/>
  <c r="F1326" i="8" s="1"/>
  <c r="F1327" i="8" s="1"/>
  <c r="F1328" i="8" s="1"/>
  <c r="F1330" i="8"/>
  <c r="F1331" i="8" s="1"/>
  <c r="F1332" i="8" s="1"/>
  <c r="F1333" i="8" s="1"/>
  <c r="F1334" i="8" s="1"/>
  <c r="F1335" i="8" s="1"/>
  <c r="F1337" i="8"/>
  <c r="F1338" i="8" s="1"/>
  <c r="F1339" i="8" s="1"/>
  <c r="F1340" i="8" s="1"/>
  <c r="F1341" i="8" s="1"/>
  <c r="F1342" i="8" s="1"/>
  <c r="F1344" i="8"/>
  <c r="F1345" i="8" s="1"/>
  <c r="F1346" i="8" s="1"/>
  <c r="F1347" i="8" s="1"/>
  <c r="F1348" i="8" s="1"/>
  <c r="F1349" i="8" s="1"/>
  <c r="F1351" i="8"/>
  <c r="F1352" i="8" s="1"/>
  <c r="F1353" i="8" s="1"/>
  <c r="F1354" i="8" s="1"/>
  <c r="F1355" i="8" s="1"/>
  <c r="F1356" i="8" s="1"/>
  <c r="F1358" i="8"/>
  <c r="F1359" i="8" s="1"/>
  <c r="F1360" i="8" s="1"/>
  <c r="F1361" i="8" s="1"/>
  <c r="F1362" i="8" s="1"/>
  <c r="F1363" i="8" s="1"/>
  <c r="F1365" i="8"/>
  <c r="F1366" i="8" s="1"/>
  <c r="F1367" i="8" s="1"/>
  <c r="F1368" i="8" s="1"/>
  <c r="F1369" i="8" s="1"/>
  <c r="F1370" i="8" s="1"/>
  <c r="F1372" i="8"/>
  <c r="F1373" i="8" s="1"/>
  <c r="F1374" i="8" s="1"/>
  <c r="F1375" i="8" s="1"/>
  <c r="F1376" i="8" s="1"/>
  <c r="F1377" i="8" s="1"/>
  <c r="F1379" i="8"/>
  <c r="F1380" i="8" s="1"/>
  <c r="F1381" i="8" s="1"/>
  <c r="F1382" i="8" s="1"/>
  <c r="F1383" i="8" s="1"/>
  <c r="F1384" i="8" s="1"/>
  <c r="F1386" i="8"/>
  <c r="F1387" i="8" s="1"/>
  <c r="F1388" i="8" s="1"/>
  <c r="F1389" i="8" s="1"/>
  <c r="F1390" i="8" s="1"/>
  <c r="F1391" i="8" s="1"/>
  <c r="F1393" i="8"/>
  <c r="F1394" i="8" s="1"/>
  <c r="F1395" i="8" s="1"/>
  <c r="F1396" i="8" s="1"/>
  <c r="F1397" i="8" s="1"/>
  <c r="F1398" i="8" s="1"/>
  <c r="F1400" i="8"/>
  <c r="F1401" i="8" s="1"/>
  <c r="F1402" i="8" s="1"/>
  <c r="F1403" i="8" s="1"/>
  <c r="F1404" i="8" s="1"/>
  <c r="F1405" i="8" s="1"/>
  <c r="F1407" i="8"/>
  <c r="F1408" i="8" s="1"/>
  <c r="F1409" i="8" s="1"/>
  <c r="F1410" i="8" s="1"/>
  <c r="F1411" i="8" s="1"/>
  <c r="F1412" i="8" s="1"/>
  <c r="F1414" i="8"/>
  <c r="F1415" i="8" s="1"/>
  <c r="F1416" i="8" s="1"/>
  <c r="F1417" i="8" s="1"/>
  <c r="F1418" i="8" s="1"/>
  <c r="F1419" i="8" s="1"/>
  <c r="F1421" i="8"/>
  <c r="F1422" i="8" s="1"/>
  <c r="F1423" i="8" s="1"/>
  <c r="F1424" i="8" s="1"/>
  <c r="F1425" i="8" s="1"/>
  <c r="F1426" i="8" s="1"/>
  <c r="F1428" i="8"/>
  <c r="F1429" i="8" s="1"/>
  <c r="F1430" i="8" s="1"/>
  <c r="F1431" i="8" s="1"/>
  <c r="F1432" i="8" s="1"/>
  <c r="F1433" i="8" s="1"/>
  <c r="F1435" i="8"/>
  <c r="F1436" i="8" s="1"/>
  <c r="F1437" i="8" s="1"/>
  <c r="F1438" i="8" s="1"/>
  <c r="F1439" i="8" s="1"/>
  <c r="F1440" i="8" s="1"/>
  <c r="F1442" i="8"/>
  <c r="F1443" i="8" s="1"/>
  <c r="F1444" i="8" s="1"/>
  <c r="F1445" i="8" s="1"/>
  <c r="F1446" i="8" s="1"/>
  <c r="F1447" i="8" s="1"/>
  <c r="F1449" i="8"/>
  <c r="F1450" i="8" s="1"/>
  <c r="F1451" i="8" s="1"/>
  <c r="F1452" i="8" s="1"/>
  <c r="F1453" i="8" s="1"/>
  <c r="F1454" i="8" s="1"/>
  <c r="F1456" i="8"/>
  <c r="F1457" i="8" s="1"/>
  <c r="F1458" i="8" s="1"/>
  <c r="F1459" i="8" s="1"/>
  <c r="F1460" i="8" s="1"/>
  <c r="F1461" i="8" s="1"/>
  <c r="F1463" i="8"/>
  <c r="F1464" i="8" s="1"/>
  <c r="F1465" i="8" s="1"/>
  <c r="F1466" i="8" s="1"/>
  <c r="F1467" i="8" s="1"/>
  <c r="F1468" i="8" s="1"/>
  <c r="F1470" i="8"/>
  <c r="F1471" i="8" s="1"/>
  <c r="F1472" i="8" s="1"/>
  <c r="F1473" i="8" s="1"/>
  <c r="F1474" i="8" s="1"/>
  <c r="F1475" i="8" s="1"/>
  <c r="F1477" i="8"/>
  <c r="F1478" i="8" s="1"/>
  <c r="F1479" i="8" s="1"/>
  <c r="F1480" i="8" s="1"/>
  <c r="F1481" i="8" s="1"/>
  <c r="F1482" i="8" s="1"/>
  <c r="F1484" i="8"/>
  <c r="F1485" i="8" s="1"/>
  <c r="F1486" i="8" s="1"/>
  <c r="F1487" i="8" s="1"/>
  <c r="F1488" i="8" s="1"/>
  <c r="F1489" i="8" s="1"/>
  <c r="F1491" i="8"/>
  <c r="F1492" i="8" s="1"/>
  <c r="F1493" i="8" s="1"/>
  <c r="F1494" i="8" s="1"/>
  <c r="F1495" i="8" s="1"/>
  <c r="F1496" i="8" s="1"/>
  <c r="F1498" i="8"/>
  <c r="F1499" i="8" s="1"/>
  <c r="F1500" i="8" s="1"/>
  <c r="F1501" i="8" s="1"/>
  <c r="F1502" i="8" s="1"/>
  <c r="F1503" i="8" s="1"/>
  <c r="F1505" i="8"/>
  <c r="F1506" i="8" s="1"/>
  <c r="F1507" i="8" s="1"/>
  <c r="F1508" i="8" s="1"/>
  <c r="F1509" i="8" s="1"/>
  <c r="F1510" i="8" s="1"/>
  <c r="F1512" i="8"/>
  <c r="F1513" i="8" s="1"/>
  <c r="F1514" i="8" s="1"/>
  <c r="F1515" i="8" s="1"/>
  <c r="F1516" i="8" s="1"/>
  <c r="F1517" i="8" s="1"/>
  <c r="F1519" i="8"/>
  <c r="F1520" i="8" s="1"/>
  <c r="F1521" i="8" s="1"/>
  <c r="F1522" i="8" s="1"/>
  <c r="F1523" i="8" s="1"/>
  <c r="F1524" i="8" s="1"/>
  <c r="F1526" i="8"/>
  <c r="F1527" i="8" s="1"/>
  <c r="F1528" i="8" s="1"/>
  <c r="F1529" i="8" s="1"/>
  <c r="F1530" i="8" s="1"/>
  <c r="F1531" i="8" s="1"/>
  <c r="F1533" i="8"/>
  <c r="F1534" i="8" s="1"/>
  <c r="F1535" i="8" s="1"/>
  <c r="F1536" i="8" s="1"/>
  <c r="F1537" i="8" s="1"/>
  <c r="F1538" i="8" s="1"/>
  <c r="F1540" i="8"/>
  <c r="F1541" i="8" s="1"/>
  <c r="F1542" i="8" s="1"/>
  <c r="F1543" i="8" s="1"/>
  <c r="F1544" i="8" s="1"/>
  <c r="F1545" i="8" s="1"/>
  <c r="F1547" i="8"/>
  <c r="F1548" i="8" s="1"/>
  <c r="F1549" i="8" s="1"/>
  <c r="F1550" i="8" s="1"/>
  <c r="F1551" i="8" s="1"/>
  <c r="F1552" i="8" s="1"/>
  <c r="F1554" i="8"/>
  <c r="F1555" i="8" s="1"/>
  <c r="F1556" i="8" s="1"/>
  <c r="F1557" i="8" s="1"/>
  <c r="F1558" i="8" s="1"/>
  <c r="F1559" i="8" s="1"/>
  <c r="F1561" i="8"/>
  <c r="F1562" i="8" s="1"/>
  <c r="F1563" i="8" s="1"/>
  <c r="F1564" i="8" s="1"/>
  <c r="F1565" i="8" s="1"/>
  <c r="F1566" i="8" s="1"/>
  <c r="F1568" i="8"/>
  <c r="F1569" i="8" s="1"/>
  <c r="F1570" i="8" s="1"/>
  <c r="F1571" i="8" s="1"/>
  <c r="F1572" i="8" s="1"/>
  <c r="F1573" i="8" s="1"/>
  <c r="F1575" i="8"/>
  <c r="F1576" i="8" s="1"/>
  <c r="F1577" i="8" s="1"/>
  <c r="F1578" i="8" s="1"/>
  <c r="F1579" i="8" s="1"/>
  <c r="F1580" i="8" s="1"/>
  <c r="F1582" i="8"/>
  <c r="F1583" i="8" s="1"/>
  <c r="F1584" i="8" s="1"/>
  <c r="F1585" i="8" s="1"/>
  <c r="F1586" i="8" s="1"/>
  <c r="F1587" i="8" s="1"/>
  <c r="F1589" i="8"/>
  <c r="F1590" i="8" s="1"/>
  <c r="F1591" i="8" s="1"/>
  <c r="F1592" i="8" s="1"/>
  <c r="F1593" i="8" s="1"/>
  <c r="F1594" i="8" s="1"/>
  <c r="F1596" i="8"/>
  <c r="F1597" i="8" s="1"/>
  <c r="F1598" i="8" s="1"/>
  <c r="F1599" i="8" s="1"/>
  <c r="F1600" i="8" s="1"/>
  <c r="F1601" i="8" s="1"/>
  <c r="F1603" i="8"/>
  <c r="F1604" i="8" s="1"/>
  <c r="F1605" i="8" s="1"/>
  <c r="F1606" i="8" s="1"/>
  <c r="F1607" i="8" s="1"/>
  <c r="F1608" i="8" s="1"/>
  <c r="F1610" i="8"/>
  <c r="F1611" i="8" s="1"/>
  <c r="F1612" i="8" s="1"/>
  <c r="F1613" i="8" s="1"/>
  <c r="F1614" i="8" s="1"/>
  <c r="F1615" i="8" s="1"/>
  <c r="F1617" i="8"/>
  <c r="F1618" i="8" s="1"/>
  <c r="F1619" i="8" s="1"/>
  <c r="F1620" i="8" s="1"/>
  <c r="F1621" i="8" s="1"/>
  <c r="F1622" i="8" s="1"/>
  <c r="F1624" i="8"/>
  <c r="F1625" i="8" s="1"/>
  <c r="F1626" i="8" s="1"/>
  <c r="F1627" i="8" s="1"/>
  <c r="F1628" i="8" s="1"/>
  <c r="F1629" i="8" s="1"/>
  <c r="F1631" i="8"/>
  <c r="F1632" i="8" s="1"/>
  <c r="F1633" i="8" s="1"/>
  <c r="F1634" i="8" s="1"/>
  <c r="F1635" i="8" s="1"/>
  <c r="F1636" i="8" s="1"/>
  <c r="F1638" i="8"/>
  <c r="F1639" i="8" s="1"/>
  <c r="F1640" i="8" s="1"/>
  <c r="F1641" i="8" s="1"/>
  <c r="F1642" i="8" s="1"/>
  <c r="F1643" i="8" s="1"/>
  <c r="F1645" i="8"/>
  <c r="F1646" i="8" s="1"/>
  <c r="F1647" i="8" s="1"/>
  <c r="F1648" i="8" s="1"/>
  <c r="F1649" i="8" s="1"/>
  <c r="F1650" i="8" s="1"/>
  <c r="F1652" i="8"/>
  <c r="F1653" i="8" s="1"/>
  <c r="F1654" i="8" s="1"/>
  <c r="F1655" i="8" s="1"/>
  <c r="F1656" i="8" s="1"/>
  <c r="F1657" i="8" s="1"/>
  <c r="F1659" i="8"/>
  <c r="F1660" i="8" s="1"/>
  <c r="F1661" i="8" s="1"/>
  <c r="F1662" i="8" s="1"/>
  <c r="F1663" i="8" s="1"/>
  <c r="F1664" i="8" s="1"/>
  <c r="F1666" i="8"/>
  <c r="F1667" i="8" s="1"/>
  <c r="F1668" i="8" s="1"/>
  <c r="F1669" i="8" s="1"/>
  <c r="F1670" i="8" s="1"/>
  <c r="F1671" i="8" s="1"/>
  <c r="F1673" i="8"/>
  <c r="F1674" i="8" s="1"/>
  <c r="F1675" i="8" s="1"/>
  <c r="F1676" i="8" s="1"/>
  <c r="F1677" i="8" s="1"/>
  <c r="F1678" i="8" s="1"/>
  <c r="F1680" i="8"/>
  <c r="F1681" i="8" s="1"/>
  <c r="F1682" i="8" s="1"/>
  <c r="F1683" i="8" s="1"/>
  <c r="F1684" i="8" s="1"/>
  <c r="F1685" i="8" s="1"/>
  <c r="F1687" i="8"/>
  <c r="F1688" i="8" s="1"/>
  <c r="F1689" i="8" s="1"/>
  <c r="F1690" i="8" s="1"/>
  <c r="F1691" i="8" s="1"/>
  <c r="F1692" i="8" s="1"/>
  <c r="F1694" i="8"/>
  <c r="F1695" i="8" s="1"/>
  <c r="F1696" i="8" s="1"/>
  <c r="F1697" i="8" s="1"/>
  <c r="F1698" i="8" s="1"/>
  <c r="F1699" i="8" s="1"/>
  <c r="F1701" i="8"/>
  <c r="F1702" i="8" s="1"/>
  <c r="F1703" i="8" s="1"/>
  <c r="F1704" i="8" s="1"/>
  <c r="F1705" i="8" s="1"/>
  <c r="F1706" i="8" s="1"/>
  <c r="F1708" i="8"/>
  <c r="F1709" i="8" s="1"/>
  <c r="F1710" i="8" s="1"/>
  <c r="F1711" i="8" s="1"/>
  <c r="F1712" i="8" s="1"/>
  <c r="F1713" i="8" s="1"/>
  <c r="F1715" i="8"/>
  <c r="F1716" i="8" s="1"/>
  <c r="F1717" i="8" s="1"/>
  <c r="F1718" i="8" s="1"/>
  <c r="F1719" i="8" s="1"/>
  <c r="F1720" i="8" s="1"/>
  <c r="F1722" i="8"/>
  <c r="F1723" i="8" s="1"/>
  <c r="F1724" i="8" s="1"/>
  <c r="F1725" i="8" s="1"/>
  <c r="F1726" i="8" s="1"/>
  <c r="F1727" i="8" s="1"/>
  <c r="F1729" i="8"/>
  <c r="F1730" i="8" s="1"/>
  <c r="F1731" i="8" s="1"/>
  <c r="F1732" i="8" s="1"/>
  <c r="F1733" i="8" s="1"/>
  <c r="F1734" i="8" s="1"/>
  <c r="F1736" i="8"/>
  <c r="F1737" i="8" s="1"/>
  <c r="F1738" i="8" s="1"/>
  <c r="F1739" i="8" s="1"/>
  <c r="F1740" i="8" s="1"/>
  <c r="F1741" i="8" s="1"/>
  <c r="F1742" i="8" s="1"/>
  <c r="F1744" i="8"/>
  <c r="F1745" i="8" s="1"/>
  <c r="F1746" i="8" s="1"/>
  <c r="F1747" i="8" s="1"/>
  <c r="F1748" i="8" s="1"/>
  <c r="F1749" i="8" s="1"/>
  <c r="F1751" i="8"/>
  <c r="F1752" i="8" s="1"/>
  <c r="F1753" i="8" s="1"/>
  <c r="F1754" i="8" s="1"/>
  <c r="F1755" i="8" s="1"/>
  <c r="F1756" i="8" s="1"/>
  <c r="F1758" i="8"/>
  <c r="F1759" i="8" s="1"/>
  <c r="F1760" i="8" s="1"/>
  <c r="F1761" i="8" s="1"/>
  <c r="F1762" i="8" s="1"/>
  <c r="F1763" i="8" s="1"/>
  <c r="F1765" i="8"/>
  <c r="F1766" i="8" s="1"/>
  <c r="F1767" i="8" s="1"/>
  <c r="F1768" i="8" s="1"/>
  <c r="F1769" i="8" s="1"/>
  <c r="F1770" i="8" s="1"/>
  <c r="F1772" i="8"/>
  <c r="F1773" i="8" s="1"/>
  <c r="F1774" i="8" s="1"/>
  <c r="F1775" i="8" s="1"/>
  <c r="F1776" i="8" s="1"/>
  <c r="F1777" i="8" s="1"/>
  <c r="F1779" i="8"/>
  <c r="F1780" i="8" s="1"/>
  <c r="F1781" i="8" s="1"/>
  <c r="F1782" i="8" s="1"/>
  <c r="F1783" i="8" s="1"/>
  <c r="F1784" i="8" s="1"/>
  <c r="F1786" i="8"/>
  <c r="F1787" i="8" s="1"/>
  <c r="F1788" i="8" s="1"/>
  <c r="F1789" i="8" s="1"/>
  <c r="F1790" i="8" s="1"/>
  <c r="F1791" i="8" s="1"/>
  <c r="F1793" i="8"/>
  <c r="F1794" i="8" s="1"/>
  <c r="F1795" i="8" s="1"/>
  <c r="F1796" i="8" s="1"/>
  <c r="F1797" i="8" s="1"/>
  <c r="F1798" i="8" s="1"/>
  <c r="F1800" i="8"/>
  <c r="F1801" i="8" s="1"/>
  <c r="F1802" i="8" s="1"/>
  <c r="F1803" i="8" s="1"/>
  <c r="F1804" i="8" s="1"/>
  <c r="F1805" i="8" s="1"/>
  <c r="F1806" i="8" s="1"/>
  <c r="F1808" i="8"/>
  <c r="F1809" i="8" s="1"/>
  <c r="F1810" i="8" s="1"/>
  <c r="F1811" i="8" s="1"/>
  <c r="F1812" i="8" s="1"/>
  <c r="F1813" i="8" s="1"/>
  <c r="F1815" i="8"/>
  <c r="F1816" i="8" s="1"/>
  <c r="F1817" i="8" s="1"/>
  <c r="F1818" i="8" s="1"/>
  <c r="F1819" i="8" s="1"/>
  <c r="F1820" i="8" s="1"/>
  <c r="F1822" i="8"/>
  <c r="F1823" i="8" s="1"/>
  <c r="F1824" i="8" s="1"/>
  <c r="F1825" i="8" s="1"/>
  <c r="F1826" i="8" s="1"/>
  <c r="F1827" i="8" s="1"/>
  <c r="F1829" i="8"/>
  <c r="F1830" i="8" s="1"/>
  <c r="F1831" i="8" s="1"/>
  <c r="F1832" i="8" s="1"/>
  <c r="F1833" i="8" s="1"/>
  <c r="F1834" i="8" s="1"/>
  <c r="F1836" i="8"/>
  <c r="F1837" i="8" s="1"/>
  <c r="F1838" i="8" s="1"/>
  <c r="F1839" i="8" s="1"/>
  <c r="F1840" i="8" s="1"/>
  <c r="F1841" i="8" s="1"/>
  <c r="F1843" i="8"/>
  <c r="F1844" i="8" s="1"/>
  <c r="F1845" i="8" s="1"/>
  <c r="F1846" i="8" s="1"/>
  <c r="F1847" i="8" s="1"/>
  <c r="F1848" i="8" s="1"/>
  <c r="F1850" i="8"/>
  <c r="F1851" i="8" s="1"/>
  <c r="F1852" i="8" s="1"/>
  <c r="F1853" i="8" s="1"/>
  <c r="F1854" i="8" s="1"/>
  <c r="F1855" i="8" s="1"/>
  <c r="F1857" i="8"/>
  <c r="F1858" i="8" s="1"/>
  <c r="F1859" i="8" s="1"/>
  <c r="F1860" i="8" s="1"/>
  <c r="F1861" i="8" s="1"/>
  <c r="F1862" i="8" s="1"/>
  <c r="F1864" i="8"/>
  <c r="F1865" i="8" s="1"/>
  <c r="F1866" i="8" s="1"/>
  <c r="F1867" i="8" s="1"/>
  <c r="F1868" i="8" s="1"/>
  <c r="F1869" i="8" s="1"/>
  <c r="F1871" i="8"/>
  <c r="F1872" i="8" s="1"/>
  <c r="F1873" i="8" s="1"/>
  <c r="F1874" i="8" s="1"/>
  <c r="F1875" i="8" s="1"/>
  <c r="F1876" i="8" s="1"/>
  <c r="F1878" i="8"/>
  <c r="F1879" i="8" s="1"/>
  <c r="F1880" i="8" s="1"/>
  <c r="F1881" i="8" s="1"/>
  <c r="F1882" i="8" s="1"/>
  <c r="F1883" i="8" s="1"/>
  <c r="F1885" i="8"/>
  <c r="F1886" i="8" s="1"/>
  <c r="F1887" i="8" s="1"/>
  <c r="F1888" i="8" s="1"/>
  <c r="F1889" i="8" s="1"/>
  <c r="F1890" i="8" s="1"/>
  <c r="F1892" i="8"/>
  <c r="F1893" i="8" s="1"/>
  <c r="F1894" i="8" s="1"/>
  <c r="F1895" i="8" s="1"/>
  <c r="F1896" i="8" s="1"/>
  <c r="F1897" i="8" s="1"/>
  <c r="F1899" i="8"/>
  <c r="F1900" i="8" s="1"/>
  <c r="F1901" i="8" s="1"/>
  <c r="F1902" i="8" s="1"/>
  <c r="F1903" i="8" s="1"/>
  <c r="F1904" i="8" s="1"/>
  <c r="F1906" i="8"/>
  <c r="F1907" i="8" s="1"/>
  <c r="F1908" i="8" s="1"/>
  <c r="F1909" i="8" s="1"/>
  <c r="F1910" i="8" s="1"/>
  <c r="F1911" i="8" s="1"/>
  <c r="F1913" i="8"/>
  <c r="F1914" i="8" s="1"/>
  <c r="F1915" i="8" s="1"/>
  <c r="F1916" i="8" s="1"/>
  <c r="F1917" i="8" s="1"/>
  <c r="F1918" i="8" s="1"/>
  <c r="F1920" i="8"/>
  <c r="F1921" i="8" s="1"/>
  <c r="F1922" i="8" s="1"/>
  <c r="F1923" i="8" s="1"/>
  <c r="F1924" i="8" s="1"/>
  <c r="F1925" i="8" s="1"/>
  <c r="F1927" i="8"/>
  <c r="F1928" i="8" s="1"/>
  <c r="F1929" i="8" s="1"/>
  <c r="F1930" i="8" s="1"/>
  <c r="F1931" i="8" s="1"/>
  <c r="F1932" i="8" s="1"/>
  <c r="F1934" i="8"/>
  <c r="F1935" i="8" s="1"/>
  <c r="F1936" i="8" s="1"/>
  <c r="F1937" i="8" s="1"/>
  <c r="F1938" i="8" s="1"/>
  <c r="F1939" i="8" s="1"/>
  <c r="F1941" i="8"/>
  <c r="F1942" i="8" s="1"/>
  <c r="F1943" i="8" s="1"/>
  <c r="F1944" i="8" s="1"/>
  <c r="F1945" i="8" s="1"/>
  <c r="F1946" i="8" s="1"/>
  <c r="F1948" i="8"/>
  <c r="F1949" i="8" s="1"/>
  <c r="F1950" i="8" s="1"/>
  <c r="F1951" i="8" s="1"/>
  <c r="F1952" i="8" s="1"/>
  <c r="F1953" i="8" s="1"/>
  <c r="F1955" i="8"/>
  <c r="F1956" i="8" s="1"/>
  <c r="F1957" i="8" s="1"/>
  <c r="F1958" i="8" s="1"/>
  <c r="F1959" i="8" s="1"/>
  <c r="F1960" i="8" s="1"/>
  <c r="F1962" i="8"/>
  <c r="F1963" i="8" s="1"/>
  <c r="F1964" i="8" s="1"/>
  <c r="F1965" i="8" s="1"/>
  <c r="F1966" i="8" s="1"/>
  <c r="F1967" i="8" s="1"/>
  <c r="F1969" i="8"/>
  <c r="F1970" i="8" s="1"/>
  <c r="F1971" i="8" s="1"/>
  <c r="F1972" i="8" s="1"/>
  <c r="F1973" i="8" s="1"/>
  <c r="F1974" i="8" s="1"/>
  <c r="F1976" i="8"/>
  <c r="F1977" i="8" s="1"/>
  <c r="F1978" i="8" s="1"/>
  <c r="F1979" i="8" s="1"/>
  <c r="F1980" i="8" s="1"/>
  <c r="F1981" i="8" s="1"/>
  <c r="F1983" i="8"/>
  <c r="F1984" i="8" s="1"/>
  <c r="F1985" i="8" s="1"/>
  <c r="F1986" i="8" s="1"/>
  <c r="F1987" i="8" s="1"/>
  <c r="F1988" i="8" s="1"/>
  <c r="F1990" i="8"/>
  <c r="F1991" i="8" s="1"/>
  <c r="F1992" i="8" s="1"/>
  <c r="F1993" i="8" s="1"/>
  <c r="F1994" i="8" s="1"/>
  <c r="F1995" i="8" s="1"/>
  <c r="F1997" i="8"/>
  <c r="F1998" i="8" s="1"/>
  <c r="F1999" i="8" s="1"/>
  <c r="F2000" i="8" s="1"/>
  <c r="F2001" i="8" s="1"/>
  <c r="F2002" i="8" s="1"/>
  <c r="F2004" i="8"/>
  <c r="F2005" i="8" s="1"/>
  <c r="F2006" i="8" s="1"/>
  <c r="F2007" i="8" s="1"/>
  <c r="F2008" i="8" s="1"/>
  <c r="F2009" i="8" s="1"/>
  <c r="F2011" i="8"/>
  <c r="F2012" i="8" s="1"/>
  <c r="F2013" i="8" s="1"/>
  <c r="F2014" i="8" s="1"/>
  <c r="F2015" i="8" s="1"/>
  <c r="F2016" i="8" s="1"/>
  <c r="F2018" i="8"/>
  <c r="F2019" i="8" s="1"/>
  <c r="F2020" i="8" s="1"/>
  <c r="F2021" i="8" s="1"/>
  <c r="F2022" i="8" s="1"/>
  <c r="F2023" i="8" s="1"/>
  <c r="F2025" i="8"/>
  <c r="F2026" i="8" s="1"/>
  <c r="F2027" i="8" s="1"/>
  <c r="F2028" i="8" s="1"/>
  <c r="F2029" i="8" s="1"/>
  <c r="F2030" i="8" s="1"/>
  <c r="F2032" i="8"/>
  <c r="F2033" i="8" s="1"/>
  <c r="F2034" i="8" s="1"/>
  <c r="F2035" i="8" s="1"/>
  <c r="F2036" i="8" s="1"/>
  <c r="F2037" i="8" s="1"/>
  <c r="F2039" i="8"/>
  <c r="F2040" i="8" s="1"/>
  <c r="F2041" i="8" s="1"/>
  <c r="F2042" i="8" s="1"/>
  <c r="F2043" i="8" s="1"/>
  <c r="F2044" i="8" s="1"/>
  <c r="F2046" i="8"/>
  <c r="F2047" i="8" s="1"/>
  <c r="F2048" i="8" s="1"/>
  <c r="F2049" i="8" s="1"/>
  <c r="F2050" i="8" s="1"/>
  <c r="F2051" i="8" s="1"/>
  <c r="F2053" i="8"/>
  <c r="F2054" i="8" s="1"/>
  <c r="F2055" i="8" s="1"/>
  <c r="F2056" i="8" s="1"/>
  <c r="F2057" i="8" s="1"/>
  <c r="F2058" i="8" s="1"/>
  <c r="F2060" i="8"/>
  <c r="F2061" i="8" s="1"/>
  <c r="F2062" i="8" s="1"/>
  <c r="F2063" i="8" s="1"/>
  <c r="F2064" i="8" s="1"/>
  <c r="F2065" i="8" s="1"/>
  <c r="F2067" i="8"/>
  <c r="F2068" i="8" s="1"/>
  <c r="F2069" i="8" s="1"/>
  <c r="F2070" i="8" s="1"/>
  <c r="F2071" i="8" s="1"/>
  <c r="F2072" i="8" s="1"/>
  <c r="F2074" i="8"/>
  <c r="F2075" i="8" s="1"/>
  <c r="F2076" i="8" s="1"/>
  <c r="F2077" i="8" s="1"/>
  <c r="F2078" i="8" s="1"/>
  <c r="F2079" i="8" s="1"/>
  <c r="F2081" i="8"/>
  <c r="F2082" i="8" s="1"/>
  <c r="F2083" i="8" s="1"/>
  <c r="F2084" i="8" s="1"/>
  <c r="F2085" i="8" s="1"/>
  <c r="F2086" i="8" s="1"/>
  <c r="F2088" i="8"/>
  <c r="F2089" i="8" s="1"/>
  <c r="F2090" i="8" s="1"/>
  <c r="F2091" i="8" s="1"/>
  <c r="F2092" i="8" s="1"/>
  <c r="F2093" i="8" s="1"/>
  <c r="F2096" i="8"/>
  <c r="F2097" i="8" s="1"/>
  <c r="F2098" i="8" s="1"/>
  <c r="F2099" i="8" s="1"/>
  <c r="F2100" i="8" s="1"/>
  <c r="F2101" i="8" s="1"/>
  <c r="F2103" i="8"/>
  <c r="F2104" i="8" s="1"/>
  <c r="F2105" i="8" s="1"/>
  <c r="F2106" i="8" s="1"/>
  <c r="F2107" i="8" s="1"/>
  <c r="F2108" i="8" s="1"/>
  <c r="F2110" i="8"/>
  <c r="F2111" i="8" s="1"/>
  <c r="F2112" i="8" s="1"/>
  <c r="F2113" i="8" s="1"/>
  <c r="F2114" i="8" s="1"/>
  <c r="F2115" i="8" s="1"/>
  <c r="F2117" i="8"/>
  <c r="F2118" i="8" s="1"/>
  <c r="F2119" i="8" s="1"/>
  <c r="F2120" i="8" s="1"/>
  <c r="F2121" i="8" s="1"/>
  <c r="F2122" i="8" s="1"/>
  <c r="F2124" i="8"/>
  <c r="F2125" i="8" s="1"/>
  <c r="F2126" i="8" s="1"/>
  <c r="F2127" i="8" s="1"/>
  <c r="F2128" i="8" s="1"/>
  <c r="F2129" i="8" s="1"/>
  <c r="F2131" i="8"/>
  <c r="F2132" i="8" s="1"/>
  <c r="F2133" i="8" s="1"/>
  <c r="F2134" i="8" s="1"/>
  <c r="F2135" i="8" s="1"/>
  <c r="F2136" i="8" s="1"/>
  <c r="F2138" i="8"/>
  <c r="F2139" i="8" s="1"/>
  <c r="F2140" i="8" s="1"/>
  <c r="F2141" i="8" s="1"/>
  <c r="F2142" i="8" s="1"/>
  <c r="F2143" i="8" s="1"/>
  <c r="F2145" i="8"/>
  <c r="F2146" i="8" s="1"/>
  <c r="F2147" i="8" s="1"/>
  <c r="F2148" i="8" s="1"/>
  <c r="F2149" i="8" s="1"/>
  <c r="F2150" i="8" s="1"/>
  <c r="F2152" i="8"/>
  <c r="F2153" i="8" s="1"/>
  <c r="F2154" i="8" s="1"/>
  <c r="F2155" i="8" s="1"/>
  <c r="F2156" i="8" s="1"/>
  <c r="F2157" i="8" s="1"/>
  <c r="F2159" i="8"/>
  <c r="F2160" i="8" s="1"/>
  <c r="F2161" i="8" s="1"/>
  <c r="F2162" i="8" s="1"/>
  <c r="F2163" i="8" s="1"/>
  <c r="F2164" i="8" s="1"/>
  <c r="F2166" i="8"/>
  <c r="F2167" i="8" s="1"/>
  <c r="F2168" i="8" s="1"/>
  <c r="F2169" i="8" s="1"/>
  <c r="F2170" i="8" s="1"/>
  <c r="F2171" i="8" s="1"/>
  <c r="F2173" i="8"/>
  <c r="F2174" i="8" s="1"/>
  <c r="F2175" i="8" s="1"/>
  <c r="F2176" i="8" s="1"/>
  <c r="F2177" i="8" s="1"/>
  <c r="F2178" i="8" s="1"/>
  <c r="F2180" i="8"/>
  <c r="F2181" i="8" s="1"/>
  <c r="F2182" i="8" s="1"/>
  <c r="F2183" i="8" s="1"/>
  <c r="F2184" i="8" s="1"/>
  <c r="F2185" i="8" s="1"/>
  <c r="F2187" i="8"/>
  <c r="F2188" i="8" s="1"/>
  <c r="F2189" i="8" s="1"/>
  <c r="F2190" i="8" s="1"/>
  <c r="F2191" i="8" s="1"/>
  <c r="F2192" i="8" s="1"/>
  <c r="F2194" i="8"/>
  <c r="F2195" i="8" s="1"/>
  <c r="F2196" i="8" s="1"/>
  <c r="F2197" i="8" s="1"/>
  <c r="F2198" i="8" s="1"/>
  <c r="F2199" i="8" s="1"/>
  <c r="F2202" i="8"/>
  <c r="F2203" i="8" s="1"/>
  <c r="F2204" i="8" s="1"/>
  <c r="F2205" i="8" s="1"/>
  <c r="F2206" i="8" s="1"/>
  <c r="F2207" i="8" s="1"/>
  <c r="F2209" i="8"/>
  <c r="F2210" i="8" s="1"/>
  <c r="F2211" i="8" s="1"/>
  <c r="F2212" i="8" s="1"/>
  <c r="F2213" i="8" s="1"/>
  <c r="F2214" i="8" s="1"/>
  <c r="F2216" i="8"/>
  <c r="F2217" i="8" s="1"/>
  <c r="F2218" i="8" s="1"/>
  <c r="F2219" i="8" s="1"/>
  <c r="F2220" i="8" s="1"/>
  <c r="F2221" i="8" s="1"/>
  <c r="F2223" i="8"/>
  <c r="F2224" i="8" s="1"/>
  <c r="F2225" i="8" s="1"/>
  <c r="F2226" i="8" s="1"/>
  <c r="F2227" i="8" s="1"/>
  <c r="F2228" i="8" s="1"/>
  <c r="F2230" i="8"/>
  <c r="F2231" i="8" s="1"/>
  <c r="F2232" i="8" s="1"/>
  <c r="F2233" i="8" s="1"/>
  <c r="F2234" i="8" s="1"/>
  <c r="F2235" i="8" s="1"/>
  <c r="F2237" i="8"/>
  <c r="F2238" i="8" s="1"/>
  <c r="F2239" i="8" s="1"/>
  <c r="F2240" i="8" s="1"/>
  <c r="F2241" i="8" s="1"/>
  <c r="F2242" i="8" s="1"/>
  <c r="F2244" i="8"/>
  <c r="F2245" i="8" s="1"/>
  <c r="F2246" i="8" s="1"/>
  <c r="F2247" i="8" s="1"/>
  <c r="F2248" i="8" s="1"/>
  <c r="F2249" i="8" s="1"/>
  <c r="F2251" i="8"/>
  <c r="F2252" i="8" s="1"/>
  <c r="F2253" i="8" s="1"/>
  <c r="F2254" i="8" s="1"/>
  <c r="F2255" i="8" s="1"/>
  <c r="F2256" i="8" s="1"/>
  <c r="F2258" i="8"/>
  <c r="F2259" i="8" s="1"/>
  <c r="F2260" i="8" s="1"/>
  <c r="F2261" i="8" s="1"/>
  <c r="F2262" i="8" s="1"/>
  <c r="F2263" i="8" s="1"/>
  <c r="E22" i="8"/>
  <c r="E23" i="8" s="1"/>
  <c r="E24" i="8" s="1"/>
  <c r="E25" i="8" s="1"/>
  <c r="E26" i="8" s="1"/>
  <c r="E27" i="8" s="1"/>
  <c r="E29" i="8"/>
  <c r="E30" i="8" s="1"/>
  <c r="E31" i="8" s="1"/>
  <c r="E32" i="8" s="1"/>
  <c r="E33" i="8" s="1"/>
  <c r="E34" i="8" s="1"/>
  <c r="E36" i="8"/>
  <c r="E37" i="8" s="1"/>
  <c r="E38" i="8" s="1"/>
  <c r="E39" i="8" s="1"/>
  <c r="E40" i="8" s="1"/>
  <c r="E41" i="8" s="1"/>
  <c r="E43" i="8"/>
  <c r="E44" i="8" s="1"/>
  <c r="E45" i="8" s="1"/>
  <c r="E46" i="8" s="1"/>
  <c r="E47" i="8" s="1"/>
  <c r="E48" i="8" s="1"/>
  <c r="E51" i="8"/>
  <c r="E52" i="8" s="1"/>
  <c r="E53" i="8" s="1"/>
  <c r="E54" i="8" s="1"/>
  <c r="E55" i="8" s="1"/>
  <c r="E56" i="8" s="1"/>
  <c r="E58" i="8"/>
  <c r="E59" i="8" s="1"/>
  <c r="E60" i="8" s="1"/>
  <c r="E61" i="8" s="1"/>
  <c r="E62" i="8" s="1"/>
  <c r="E63" i="8" s="1"/>
  <c r="E65" i="8"/>
  <c r="E66" i="8" s="1"/>
  <c r="E67" i="8" s="1"/>
  <c r="E68" i="8" s="1"/>
  <c r="E69" i="8" s="1"/>
  <c r="E70" i="8" s="1"/>
  <c r="E72" i="8"/>
  <c r="E73" i="8" s="1"/>
  <c r="E74" i="8" s="1"/>
  <c r="E75" i="8" s="1"/>
  <c r="E76" i="8" s="1"/>
  <c r="E77" i="8" s="1"/>
  <c r="E79" i="8"/>
  <c r="E80" i="8" s="1"/>
  <c r="E81" i="8" s="1"/>
  <c r="E82" i="8" s="1"/>
  <c r="E83" i="8" s="1"/>
  <c r="E84" i="8" s="1"/>
  <c r="E86" i="8"/>
  <c r="E87" i="8" s="1"/>
  <c r="E88" i="8" s="1"/>
  <c r="E89" i="8" s="1"/>
  <c r="E90" i="8" s="1"/>
  <c r="E91" i="8" s="1"/>
  <c r="E93" i="8"/>
  <c r="E94" i="8" s="1"/>
  <c r="E95" i="8" s="1"/>
  <c r="E96" i="8" s="1"/>
  <c r="E97" i="8" s="1"/>
  <c r="E98" i="8" s="1"/>
  <c r="E101" i="8"/>
  <c r="E102" i="8" s="1"/>
  <c r="E103" i="8" s="1"/>
  <c r="E104" i="8" s="1"/>
  <c r="E105" i="8" s="1"/>
  <c r="E106" i="8" s="1"/>
  <c r="E108" i="8"/>
  <c r="E109" i="8" s="1"/>
  <c r="E110" i="8" s="1"/>
  <c r="E111" i="8" s="1"/>
  <c r="E112" i="8" s="1"/>
  <c r="E113" i="8" s="1"/>
  <c r="E115" i="8"/>
  <c r="E116" i="8" s="1"/>
  <c r="E117" i="8" s="1"/>
  <c r="E118" i="8" s="1"/>
  <c r="E119" i="8" s="1"/>
  <c r="E120" i="8" s="1"/>
  <c r="E122" i="8"/>
  <c r="E123" i="8" s="1"/>
  <c r="E124" i="8" s="1"/>
  <c r="E125" i="8" s="1"/>
  <c r="E126" i="8" s="1"/>
  <c r="E127" i="8" s="1"/>
  <c r="E129" i="8"/>
  <c r="E130" i="8" s="1"/>
  <c r="E131" i="8" s="1"/>
  <c r="E132" i="8" s="1"/>
  <c r="E133" i="8" s="1"/>
  <c r="E134" i="8" s="1"/>
  <c r="E136" i="8"/>
  <c r="E137" i="8" s="1"/>
  <c r="E138" i="8" s="1"/>
  <c r="E139" i="8" s="1"/>
  <c r="E140" i="8" s="1"/>
  <c r="E141" i="8" s="1"/>
  <c r="E143" i="8"/>
  <c r="E144" i="8" s="1"/>
  <c r="E145" i="8" s="1"/>
  <c r="E146" i="8" s="1"/>
  <c r="E147" i="8" s="1"/>
  <c r="E148" i="8" s="1"/>
  <c r="E150" i="8"/>
  <c r="E151" i="8" s="1"/>
  <c r="E152" i="8" s="1"/>
  <c r="E153" i="8" s="1"/>
  <c r="E154" i="8" s="1"/>
  <c r="E155" i="8" s="1"/>
  <c r="E157" i="8"/>
  <c r="E158" i="8" s="1"/>
  <c r="E159" i="8" s="1"/>
  <c r="E160" i="8" s="1"/>
  <c r="E161" i="8" s="1"/>
  <c r="E162" i="8" s="1"/>
  <c r="E164" i="8"/>
  <c r="E165" i="8" s="1"/>
  <c r="E166" i="8" s="1"/>
  <c r="E167" i="8" s="1"/>
  <c r="E168" i="8" s="1"/>
  <c r="E169" i="8" s="1"/>
  <c r="E171" i="8"/>
  <c r="E172" i="8" s="1"/>
  <c r="E173" i="8" s="1"/>
  <c r="E174" i="8" s="1"/>
  <c r="E175" i="8" s="1"/>
  <c r="E176" i="8" s="1"/>
  <c r="E178" i="8"/>
  <c r="E179" i="8" s="1"/>
  <c r="E180" i="8" s="1"/>
  <c r="E181" i="8" s="1"/>
  <c r="E182" i="8" s="1"/>
  <c r="E183" i="8" s="1"/>
  <c r="E185" i="8"/>
  <c r="E186" i="8" s="1"/>
  <c r="E187" i="8" s="1"/>
  <c r="E188" i="8" s="1"/>
  <c r="E189" i="8" s="1"/>
  <c r="E190" i="8" s="1"/>
  <c r="E192" i="8"/>
  <c r="E193" i="8" s="1"/>
  <c r="E194" i="8" s="1"/>
  <c r="E195" i="8" s="1"/>
  <c r="E196" i="8" s="1"/>
  <c r="E197" i="8" s="1"/>
  <c r="E199" i="8"/>
  <c r="E200" i="8" s="1"/>
  <c r="E201" i="8" s="1"/>
  <c r="E202" i="8" s="1"/>
  <c r="E203" i="8" s="1"/>
  <c r="E204" i="8" s="1"/>
  <c r="E206" i="8"/>
  <c r="E207" i="8" s="1"/>
  <c r="E208" i="8" s="1"/>
  <c r="E209" i="8" s="1"/>
  <c r="E210" i="8" s="1"/>
  <c r="E211" i="8" s="1"/>
  <c r="E213" i="8"/>
  <c r="E214" i="8" s="1"/>
  <c r="E215" i="8" s="1"/>
  <c r="E216" i="8" s="1"/>
  <c r="E217" i="8" s="1"/>
  <c r="E218" i="8" s="1"/>
  <c r="E220" i="8"/>
  <c r="E221" i="8" s="1"/>
  <c r="E222" i="8" s="1"/>
  <c r="E223" i="8" s="1"/>
  <c r="E224" i="8" s="1"/>
  <c r="E225" i="8" s="1"/>
  <c r="E227" i="8"/>
  <c r="E228" i="8" s="1"/>
  <c r="E229" i="8" s="1"/>
  <c r="E230" i="8" s="1"/>
  <c r="E231" i="8" s="1"/>
  <c r="E232" i="8" s="1"/>
  <c r="E234" i="8"/>
  <c r="E235" i="8" s="1"/>
  <c r="E236" i="8" s="1"/>
  <c r="E237" i="8" s="1"/>
  <c r="E238" i="8" s="1"/>
  <c r="E239" i="8" s="1"/>
  <c r="E241" i="8"/>
  <c r="E242" i="8" s="1"/>
  <c r="E243" i="8" s="1"/>
  <c r="E244" i="8" s="1"/>
  <c r="E245" i="8" s="1"/>
  <c r="E246" i="8" s="1"/>
  <c r="E248" i="8"/>
  <c r="E249" i="8" s="1"/>
  <c r="E250" i="8" s="1"/>
  <c r="E251" i="8" s="1"/>
  <c r="E252" i="8" s="1"/>
  <c r="E253" i="8" s="1"/>
  <c r="E255" i="8"/>
  <c r="E256" i="8" s="1"/>
  <c r="E257" i="8" s="1"/>
  <c r="E258" i="8" s="1"/>
  <c r="E259" i="8" s="1"/>
  <c r="E260" i="8" s="1"/>
  <c r="E262" i="8"/>
  <c r="E263" i="8" s="1"/>
  <c r="E264" i="8" s="1"/>
  <c r="E265" i="8" s="1"/>
  <c r="E266" i="8" s="1"/>
  <c r="E267" i="8" s="1"/>
  <c r="E268" i="8" s="1"/>
  <c r="E270" i="8"/>
  <c r="E271" i="8" s="1"/>
  <c r="E272" i="8" s="1"/>
  <c r="E273" i="8" s="1"/>
  <c r="E274" i="8" s="1"/>
  <c r="E275" i="8" s="1"/>
  <c r="E277" i="8"/>
  <c r="E278" i="8" s="1"/>
  <c r="E279" i="8" s="1"/>
  <c r="E280" i="8" s="1"/>
  <c r="E281" i="8" s="1"/>
  <c r="E282" i="8" s="1"/>
  <c r="E284" i="8"/>
  <c r="E285" i="8" s="1"/>
  <c r="E286" i="8" s="1"/>
  <c r="E287" i="8" s="1"/>
  <c r="E288" i="8" s="1"/>
  <c r="E289" i="8" s="1"/>
  <c r="E291" i="8"/>
  <c r="E292" i="8" s="1"/>
  <c r="E293" i="8" s="1"/>
  <c r="E294" i="8" s="1"/>
  <c r="E295" i="8" s="1"/>
  <c r="E296" i="8" s="1"/>
  <c r="E298" i="8"/>
  <c r="E299" i="8" s="1"/>
  <c r="E300" i="8" s="1"/>
  <c r="E301" i="8" s="1"/>
  <c r="E302" i="8" s="1"/>
  <c r="E303" i="8" s="1"/>
  <c r="E305" i="8"/>
  <c r="E306" i="8" s="1"/>
  <c r="E307" i="8" s="1"/>
  <c r="E308" i="8" s="1"/>
  <c r="E309" i="8" s="1"/>
  <c r="E310" i="8" s="1"/>
  <c r="E312" i="8"/>
  <c r="E313" i="8" s="1"/>
  <c r="E314" i="8" s="1"/>
  <c r="E315" i="8" s="1"/>
  <c r="E316" i="8" s="1"/>
  <c r="E317" i="8" s="1"/>
  <c r="E319" i="8"/>
  <c r="E320" i="8" s="1"/>
  <c r="E321" i="8" s="1"/>
  <c r="E322" i="8" s="1"/>
  <c r="E323" i="8" s="1"/>
  <c r="E324" i="8" s="1"/>
  <c r="E326" i="8"/>
  <c r="E327" i="8" s="1"/>
  <c r="E328" i="8" s="1"/>
  <c r="E329" i="8" s="1"/>
  <c r="E330" i="8" s="1"/>
  <c r="E331" i="8" s="1"/>
  <c r="E333" i="8"/>
  <c r="E334" i="8" s="1"/>
  <c r="E335" i="8" s="1"/>
  <c r="E336" i="8" s="1"/>
  <c r="E337" i="8" s="1"/>
  <c r="E338" i="8" s="1"/>
  <c r="E340" i="8"/>
  <c r="E341" i="8" s="1"/>
  <c r="E342" i="8" s="1"/>
  <c r="E343" i="8" s="1"/>
  <c r="E344" i="8" s="1"/>
  <c r="E345" i="8" s="1"/>
  <c r="E347" i="8"/>
  <c r="E348" i="8" s="1"/>
  <c r="E349" i="8" s="1"/>
  <c r="E350" i="8" s="1"/>
  <c r="E351" i="8" s="1"/>
  <c r="E352" i="8" s="1"/>
  <c r="E354" i="8"/>
  <c r="E355" i="8" s="1"/>
  <c r="E356" i="8" s="1"/>
  <c r="E357" i="8" s="1"/>
  <c r="E358" i="8" s="1"/>
  <c r="E359" i="8" s="1"/>
  <c r="E361" i="8"/>
  <c r="E362" i="8" s="1"/>
  <c r="E363" i="8" s="1"/>
  <c r="E364" i="8" s="1"/>
  <c r="E365" i="8" s="1"/>
  <c r="E366" i="8" s="1"/>
  <c r="E368" i="8"/>
  <c r="E369" i="8" s="1"/>
  <c r="E370" i="8" s="1"/>
  <c r="E371" i="8" s="1"/>
  <c r="E372" i="8" s="1"/>
  <c r="E373" i="8" s="1"/>
  <c r="E375" i="8"/>
  <c r="E376" i="8" s="1"/>
  <c r="E377" i="8" s="1"/>
  <c r="E378" i="8" s="1"/>
  <c r="E379" i="8" s="1"/>
  <c r="E380" i="8" s="1"/>
  <c r="E382" i="8"/>
  <c r="E383" i="8" s="1"/>
  <c r="E384" i="8" s="1"/>
  <c r="E385" i="8" s="1"/>
  <c r="E386" i="8" s="1"/>
  <c r="E387" i="8" s="1"/>
  <c r="E389" i="8"/>
  <c r="E390" i="8" s="1"/>
  <c r="E391" i="8" s="1"/>
  <c r="E392" i="8" s="1"/>
  <c r="E393" i="8" s="1"/>
  <c r="E394" i="8" s="1"/>
  <c r="E396" i="8"/>
  <c r="E397" i="8" s="1"/>
  <c r="E398" i="8" s="1"/>
  <c r="E399" i="8" s="1"/>
  <c r="E400" i="8" s="1"/>
  <c r="E401" i="8" s="1"/>
  <c r="E403" i="8"/>
  <c r="E404" i="8" s="1"/>
  <c r="E405" i="8" s="1"/>
  <c r="E406" i="8" s="1"/>
  <c r="E407" i="8" s="1"/>
  <c r="E408" i="8" s="1"/>
  <c r="E410" i="8"/>
  <c r="E411" i="8" s="1"/>
  <c r="E412" i="8" s="1"/>
  <c r="E413" i="8" s="1"/>
  <c r="E414" i="8" s="1"/>
  <c r="E415" i="8" s="1"/>
  <c r="E417" i="8"/>
  <c r="E418" i="8" s="1"/>
  <c r="E419" i="8" s="1"/>
  <c r="E420" i="8" s="1"/>
  <c r="E421" i="8" s="1"/>
  <c r="E422" i="8" s="1"/>
  <c r="E424" i="8"/>
  <c r="E425" i="8" s="1"/>
  <c r="E426" i="8" s="1"/>
  <c r="E427" i="8" s="1"/>
  <c r="E428" i="8" s="1"/>
  <c r="E429" i="8" s="1"/>
  <c r="E431" i="8"/>
  <c r="E432" i="8" s="1"/>
  <c r="E433" i="8" s="1"/>
  <c r="E434" i="8" s="1"/>
  <c r="E435" i="8" s="1"/>
  <c r="E436" i="8" s="1"/>
  <c r="E438" i="8"/>
  <c r="E439" i="8" s="1"/>
  <c r="E440" i="8" s="1"/>
  <c r="E441" i="8" s="1"/>
  <c r="E442" i="8" s="1"/>
  <c r="E443" i="8" s="1"/>
  <c r="E445" i="8"/>
  <c r="E446" i="8" s="1"/>
  <c r="E447" i="8" s="1"/>
  <c r="E448" i="8" s="1"/>
  <c r="E449" i="8" s="1"/>
  <c r="E450" i="8" s="1"/>
  <c r="E452" i="8"/>
  <c r="E453" i="8" s="1"/>
  <c r="E454" i="8" s="1"/>
  <c r="E455" i="8" s="1"/>
  <c r="E456" i="8" s="1"/>
  <c r="E457" i="8" s="1"/>
  <c r="E459" i="8"/>
  <c r="E460" i="8" s="1"/>
  <c r="E461" i="8" s="1"/>
  <c r="E462" i="8" s="1"/>
  <c r="E463" i="8" s="1"/>
  <c r="E464" i="8" s="1"/>
  <c r="E467" i="8"/>
  <c r="E468" i="8" s="1"/>
  <c r="E469" i="8" s="1"/>
  <c r="E470" i="8" s="1"/>
  <c r="E471" i="8" s="1"/>
  <c r="E472" i="8" s="1"/>
  <c r="E474" i="8"/>
  <c r="E475" i="8" s="1"/>
  <c r="E476" i="8" s="1"/>
  <c r="E477" i="8" s="1"/>
  <c r="E478" i="8" s="1"/>
  <c r="E479" i="8" s="1"/>
  <c r="E481" i="8"/>
  <c r="E482" i="8" s="1"/>
  <c r="E483" i="8" s="1"/>
  <c r="E484" i="8" s="1"/>
  <c r="E485" i="8" s="1"/>
  <c r="E486" i="8" s="1"/>
  <c r="E488" i="8"/>
  <c r="E489" i="8" s="1"/>
  <c r="E490" i="8" s="1"/>
  <c r="E491" i="8" s="1"/>
  <c r="E492" i="8" s="1"/>
  <c r="E493" i="8" s="1"/>
  <c r="E495" i="8"/>
  <c r="E496" i="8" s="1"/>
  <c r="E497" i="8" s="1"/>
  <c r="E498" i="8" s="1"/>
  <c r="E499" i="8" s="1"/>
  <c r="E500" i="8" s="1"/>
  <c r="E502" i="8"/>
  <c r="E503" i="8" s="1"/>
  <c r="E504" i="8" s="1"/>
  <c r="E505" i="8" s="1"/>
  <c r="E506" i="8" s="1"/>
  <c r="E507" i="8" s="1"/>
  <c r="E509" i="8"/>
  <c r="E510" i="8" s="1"/>
  <c r="E511" i="8" s="1"/>
  <c r="E512" i="8" s="1"/>
  <c r="E513" i="8" s="1"/>
  <c r="E514" i="8" s="1"/>
  <c r="E516" i="8"/>
  <c r="E517" i="8" s="1"/>
  <c r="E518" i="8" s="1"/>
  <c r="E519" i="8" s="1"/>
  <c r="E520" i="8" s="1"/>
  <c r="E521" i="8" s="1"/>
  <c r="E523" i="8"/>
  <c r="E524" i="8" s="1"/>
  <c r="E525" i="8" s="1"/>
  <c r="E526" i="8" s="1"/>
  <c r="E527" i="8" s="1"/>
  <c r="E528" i="8" s="1"/>
  <c r="E530" i="8"/>
  <c r="E531" i="8" s="1"/>
  <c r="E532" i="8" s="1"/>
  <c r="E533" i="8" s="1"/>
  <c r="E534" i="8" s="1"/>
  <c r="E535" i="8" s="1"/>
  <c r="E537" i="8"/>
  <c r="E538" i="8" s="1"/>
  <c r="E539" i="8" s="1"/>
  <c r="E540" i="8" s="1"/>
  <c r="E541" i="8" s="1"/>
  <c r="E542" i="8" s="1"/>
  <c r="E544" i="8"/>
  <c r="E545" i="8" s="1"/>
  <c r="E546" i="8" s="1"/>
  <c r="E547" i="8" s="1"/>
  <c r="E548" i="8" s="1"/>
  <c r="E549" i="8" s="1"/>
  <c r="E551" i="8"/>
  <c r="E552" i="8" s="1"/>
  <c r="E553" i="8" s="1"/>
  <c r="E554" i="8" s="1"/>
  <c r="E555" i="8" s="1"/>
  <c r="E556" i="8" s="1"/>
  <c r="E558" i="8"/>
  <c r="E559" i="8" s="1"/>
  <c r="E560" i="8" s="1"/>
  <c r="E561" i="8" s="1"/>
  <c r="E562" i="8" s="1"/>
  <c r="E563" i="8" s="1"/>
  <c r="E565" i="8"/>
  <c r="E566" i="8" s="1"/>
  <c r="E567" i="8" s="1"/>
  <c r="E568" i="8" s="1"/>
  <c r="E569" i="8" s="1"/>
  <c r="E570" i="8" s="1"/>
  <c r="E572" i="8"/>
  <c r="E573" i="8" s="1"/>
  <c r="E574" i="8" s="1"/>
  <c r="E575" i="8" s="1"/>
  <c r="E576" i="8" s="1"/>
  <c r="E577" i="8" s="1"/>
  <c r="E579" i="8"/>
  <c r="E580" i="8" s="1"/>
  <c r="E581" i="8" s="1"/>
  <c r="E582" i="8" s="1"/>
  <c r="E583" i="8" s="1"/>
  <c r="E584" i="8" s="1"/>
  <c r="E586" i="8"/>
  <c r="E587" i="8" s="1"/>
  <c r="E588" i="8" s="1"/>
  <c r="E589" i="8" s="1"/>
  <c r="E590" i="8" s="1"/>
  <c r="E591" i="8" s="1"/>
  <c r="E593" i="8"/>
  <c r="E594" i="8" s="1"/>
  <c r="E595" i="8" s="1"/>
  <c r="E596" i="8" s="1"/>
  <c r="E597" i="8" s="1"/>
  <c r="E598" i="8" s="1"/>
  <c r="E600" i="8"/>
  <c r="E601" i="8" s="1"/>
  <c r="E602" i="8" s="1"/>
  <c r="E603" i="8" s="1"/>
  <c r="E604" i="8" s="1"/>
  <c r="E605" i="8" s="1"/>
  <c r="E607" i="8"/>
  <c r="E608" i="8" s="1"/>
  <c r="E609" i="8" s="1"/>
  <c r="E610" i="8" s="1"/>
  <c r="E611" i="8" s="1"/>
  <c r="E612" i="8" s="1"/>
  <c r="E614" i="8"/>
  <c r="E615" i="8" s="1"/>
  <c r="E616" i="8" s="1"/>
  <c r="E617" i="8" s="1"/>
  <c r="E618" i="8" s="1"/>
  <c r="E619" i="8" s="1"/>
  <c r="E621" i="8"/>
  <c r="E622" i="8" s="1"/>
  <c r="E623" i="8" s="1"/>
  <c r="E624" i="8" s="1"/>
  <c r="E625" i="8" s="1"/>
  <c r="E626" i="8" s="1"/>
  <c r="E628" i="8"/>
  <c r="E629" i="8" s="1"/>
  <c r="E630" i="8" s="1"/>
  <c r="E631" i="8" s="1"/>
  <c r="E632" i="8" s="1"/>
  <c r="E633" i="8" s="1"/>
  <c r="E635" i="8"/>
  <c r="E636" i="8" s="1"/>
  <c r="E637" i="8" s="1"/>
  <c r="E638" i="8" s="1"/>
  <c r="E639" i="8" s="1"/>
  <c r="E640" i="8" s="1"/>
  <c r="E642" i="8"/>
  <c r="E643" i="8" s="1"/>
  <c r="E644" i="8" s="1"/>
  <c r="E645" i="8" s="1"/>
  <c r="E646" i="8" s="1"/>
  <c r="E647" i="8" s="1"/>
  <c r="E649" i="8"/>
  <c r="E650" i="8" s="1"/>
  <c r="E651" i="8" s="1"/>
  <c r="E652" i="8" s="1"/>
  <c r="E653" i="8" s="1"/>
  <c r="E654" i="8" s="1"/>
  <c r="E656" i="8"/>
  <c r="E657" i="8" s="1"/>
  <c r="E658" i="8" s="1"/>
  <c r="E659" i="8" s="1"/>
  <c r="E660" i="8" s="1"/>
  <c r="E661" i="8" s="1"/>
  <c r="E663" i="8"/>
  <c r="E664" i="8" s="1"/>
  <c r="E665" i="8" s="1"/>
  <c r="E666" i="8" s="1"/>
  <c r="E667" i="8" s="1"/>
  <c r="E668" i="8" s="1"/>
  <c r="E671" i="8"/>
  <c r="E672" i="8" s="1"/>
  <c r="E673" i="8" s="1"/>
  <c r="E674" i="8" s="1"/>
  <c r="E675" i="8" s="1"/>
  <c r="E676" i="8" s="1"/>
  <c r="E678" i="8"/>
  <c r="E679" i="8" s="1"/>
  <c r="E680" i="8" s="1"/>
  <c r="E681" i="8" s="1"/>
  <c r="E682" i="8" s="1"/>
  <c r="E683" i="8" s="1"/>
  <c r="E685" i="8"/>
  <c r="E686" i="8" s="1"/>
  <c r="E687" i="8" s="1"/>
  <c r="E688" i="8" s="1"/>
  <c r="E689" i="8" s="1"/>
  <c r="E690" i="8" s="1"/>
  <c r="E692" i="8"/>
  <c r="E693" i="8" s="1"/>
  <c r="E694" i="8" s="1"/>
  <c r="E695" i="8" s="1"/>
  <c r="E696" i="8" s="1"/>
  <c r="E697" i="8" s="1"/>
  <c r="E699" i="8"/>
  <c r="E700" i="8" s="1"/>
  <c r="E701" i="8" s="1"/>
  <c r="E702" i="8" s="1"/>
  <c r="E703" i="8" s="1"/>
  <c r="E704" i="8" s="1"/>
  <c r="E706" i="8"/>
  <c r="E707" i="8" s="1"/>
  <c r="E708" i="8" s="1"/>
  <c r="E709" i="8" s="1"/>
  <c r="E710" i="8" s="1"/>
  <c r="E711" i="8" s="1"/>
  <c r="E713" i="8"/>
  <c r="E714" i="8" s="1"/>
  <c r="E715" i="8" s="1"/>
  <c r="E716" i="8" s="1"/>
  <c r="E717" i="8" s="1"/>
  <c r="E718" i="8" s="1"/>
  <c r="E720" i="8"/>
  <c r="E721" i="8" s="1"/>
  <c r="E722" i="8" s="1"/>
  <c r="E723" i="8" s="1"/>
  <c r="E724" i="8" s="1"/>
  <c r="E725" i="8" s="1"/>
  <c r="E727" i="8"/>
  <c r="E728" i="8" s="1"/>
  <c r="E729" i="8" s="1"/>
  <c r="E730" i="8" s="1"/>
  <c r="E731" i="8" s="1"/>
  <c r="E732" i="8" s="1"/>
  <c r="E734" i="8"/>
  <c r="E735" i="8" s="1"/>
  <c r="E736" i="8" s="1"/>
  <c r="E737" i="8" s="1"/>
  <c r="E738" i="8" s="1"/>
  <c r="E739" i="8" s="1"/>
  <c r="E741" i="8"/>
  <c r="E742" i="8" s="1"/>
  <c r="E743" i="8" s="1"/>
  <c r="E744" i="8" s="1"/>
  <c r="E745" i="8" s="1"/>
  <c r="E746" i="8" s="1"/>
  <c r="E748" i="8"/>
  <c r="E749" i="8" s="1"/>
  <c r="E750" i="8" s="1"/>
  <c r="E751" i="8" s="1"/>
  <c r="E752" i="8" s="1"/>
  <c r="E753" i="8" s="1"/>
  <c r="E755" i="8"/>
  <c r="E756" i="8" s="1"/>
  <c r="E757" i="8" s="1"/>
  <c r="E758" i="8" s="1"/>
  <c r="E759" i="8" s="1"/>
  <c r="E760" i="8" s="1"/>
  <c r="E762" i="8"/>
  <c r="E763" i="8" s="1"/>
  <c r="E764" i="8" s="1"/>
  <c r="E765" i="8" s="1"/>
  <c r="E766" i="8" s="1"/>
  <c r="E767" i="8" s="1"/>
  <c r="E769" i="8"/>
  <c r="E770" i="8" s="1"/>
  <c r="E771" i="8" s="1"/>
  <c r="E772" i="8" s="1"/>
  <c r="E773" i="8" s="1"/>
  <c r="E774" i="8" s="1"/>
  <c r="E776" i="8"/>
  <c r="E777" i="8" s="1"/>
  <c r="E778" i="8" s="1"/>
  <c r="E779" i="8" s="1"/>
  <c r="E780" i="8" s="1"/>
  <c r="E781" i="8" s="1"/>
  <c r="E783" i="8"/>
  <c r="E784" i="8" s="1"/>
  <c r="E785" i="8" s="1"/>
  <c r="E786" i="8" s="1"/>
  <c r="E787" i="8" s="1"/>
  <c r="E788" i="8" s="1"/>
  <c r="E790" i="8"/>
  <c r="E791" i="8" s="1"/>
  <c r="E792" i="8" s="1"/>
  <c r="E793" i="8" s="1"/>
  <c r="E794" i="8" s="1"/>
  <c r="E795" i="8" s="1"/>
  <c r="E797" i="8"/>
  <c r="E798" i="8" s="1"/>
  <c r="E799" i="8" s="1"/>
  <c r="E800" i="8" s="1"/>
  <c r="E801" i="8" s="1"/>
  <c r="E802" i="8" s="1"/>
  <c r="E804" i="8"/>
  <c r="E805" i="8" s="1"/>
  <c r="E806" i="8" s="1"/>
  <c r="E807" i="8" s="1"/>
  <c r="E808" i="8" s="1"/>
  <c r="E809" i="8" s="1"/>
  <c r="E811" i="8"/>
  <c r="E812" i="8" s="1"/>
  <c r="E813" i="8" s="1"/>
  <c r="E814" i="8" s="1"/>
  <c r="E815" i="8" s="1"/>
  <c r="E816" i="8" s="1"/>
  <c r="E818" i="8"/>
  <c r="E819" i="8" s="1"/>
  <c r="E820" i="8" s="1"/>
  <c r="E821" i="8" s="1"/>
  <c r="E822" i="8" s="1"/>
  <c r="E823" i="8" s="1"/>
  <c r="E825" i="8"/>
  <c r="E826" i="8" s="1"/>
  <c r="E827" i="8" s="1"/>
  <c r="E828" i="8" s="1"/>
  <c r="E829" i="8" s="1"/>
  <c r="E830" i="8" s="1"/>
  <c r="E832" i="8"/>
  <c r="E833" i="8" s="1"/>
  <c r="E834" i="8" s="1"/>
  <c r="E835" i="8" s="1"/>
  <c r="E836" i="8" s="1"/>
  <c r="E837" i="8" s="1"/>
  <c r="E839" i="8"/>
  <c r="E840" i="8" s="1"/>
  <c r="E841" i="8" s="1"/>
  <c r="E842" i="8" s="1"/>
  <c r="E843" i="8" s="1"/>
  <c r="E844" i="8" s="1"/>
  <c r="E846" i="8"/>
  <c r="E847" i="8" s="1"/>
  <c r="E848" i="8" s="1"/>
  <c r="E849" i="8" s="1"/>
  <c r="E850" i="8" s="1"/>
  <c r="E851" i="8" s="1"/>
  <c r="E853" i="8"/>
  <c r="E854" i="8" s="1"/>
  <c r="E855" i="8" s="1"/>
  <c r="E856" i="8" s="1"/>
  <c r="E857" i="8" s="1"/>
  <c r="E858" i="8" s="1"/>
  <c r="E860" i="8"/>
  <c r="E861" i="8" s="1"/>
  <c r="E862" i="8" s="1"/>
  <c r="E863" i="8" s="1"/>
  <c r="E864" i="8" s="1"/>
  <c r="E865" i="8" s="1"/>
  <c r="E867" i="8"/>
  <c r="E868" i="8" s="1"/>
  <c r="E869" i="8" s="1"/>
  <c r="E870" i="8" s="1"/>
  <c r="E871" i="8" s="1"/>
  <c r="E872" i="8" s="1"/>
  <c r="E874" i="8"/>
  <c r="E875" i="8" s="1"/>
  <c r="E876" i="8" s="1"/>
  <c r="E877" i="8" s="1"/>
  <c r="E878" i="8" s="1"/>
  <c r="E879" i="8" s="1"/>
  <c r="E881" i="8"/>
  <c r="E882" i="8" s="1"/>
  <c r="E883" i="8" s="1"/>
  <c r="E884" i="8" s="1"/>
  <c r="E885" i="8" s="1"/>
  <c r="E886" i="8" s="1"/>
  <c r="E888" i="8"/>
  <c r="E889" i="8" s="1"/>
  <c r="E890" i="8" s="1"/>
  <c r="E891" i="8" s="1"/>
  <c r="E892" i="8" s="1"/>
  <c r="E893" i="8" s="1"/>
  <c r="E895" i="8"/>
  <c r="E896" i="8" s="1"/>
  <c r="E897" i="8" s="1"/>
  <c r="E898" i="8" s="1"/>
  <c r="E899" i="8" s="1"/>
  <c r="E900" i="8" s="1"/>
  <c r="E902" i="8"/>
  <c r="E903" i="8" s="1"/>
  <c r="E904" i="8" s="1"/>
  <c r="E905" i="8" s="1"/>
  <c r="E906" i="8" s="1"/>
  <c r="E907" i="8" s="1"/>
  <c r="E909" i="8"/>
  <c r="E910" i="8" s="1"/>
  <c r="E911" i="8" s="1"/>
  <c r="E912" i="8" s="1"/>
  <c r="E913" i="8" s="1"/>
  <c r="E914" i="8" s="1"/>
  <c r="E916" i="8"/>
  <c r="E917" i="8" s="1"/>
  <c r="E918" i="8" s="1"/>
  <c r="E919" i="8" s="1"/>
  <c r="E920" i="8" s="1"/>
  <c r="E921" i="8" s="1"/>
  <c r="E923" i="8"/>
  <c r="E924" i="8" s="1"/>
  <c r="E925" i="8" s="1"/>
  <c r="E926" i="8" s="1"/>
  <c r="E927" i="8" s="1"/>
  <c r="E928" i="8" s="1"/>
  <c r="E930" i="8"/>
  <c r="E931" i="8" s="1"/>
  <c r="E932" i="8" s="1"/>
  <c r="E933" i="8" s="1"/>
  <c r="E934" i="8" s="1"/>
  <c r="E935" i="8" s="1"/>
  <c r="E936" i="8" s="1"/>
  <c r="E938" i="8"/>
  <c r="E939" i="8" s="1"/>
  <c r="E940" i="8" s="1"/>
  <c r="E941" i="8" s="1"/>
  <c r="E942" i="8" s="1"/>
  <c r="E943" i="8" s="1"/>
  <c r="E945" i="8"/>
  <c r="E946" i="8" s="1"/>
  <c r="E947" i="8" s="1"/>
  <c r="E948" i="8" s="1"/>
  <c r="E949" i="8" s="1"/>
  <c r="E950" i="8" s="1"/>
  <c r="E952" i="8"/>
  <c r="E953" i="8" s="1"/>
  <c r="E954" i="8" s="1"/>
  <c r="E955" i="8" s="1"/>
  <c r="E956" i="8" s="1"/>
  <c r="E957" i="8" s="1"/>
  <c r="E959" i="8"/>
  <c r="E960" i="8" s="1"/>
  <c r="E961" i="8" s="1"/>
  <c r="E962" i="8" s="1"/>
  <c r="E963" i="8" s="1"/>
  <c r="E964" i="8" s="1"/>
  <c r="E966" i="8"/>
  <c r="E967" i="8" s="1"/>
  <c r="E968" i="8" s="1"/>
  <c r="E969" i="8" s="1"/>
  <c r="E970" i="8" s="1"/>
  <c r="E971" i="8" s="1"/>
  <c r="E973" i="8"/>
  <c r="E974" i="8" s="1"/>
  <c r="E975" i="8" s="1"/>
  <c r="E976" i="8" s="1"/>
  <c r="E977" i="8" s="1"/>
  <c r="E978" i="8" s="1"/>
  <c r="E980" i="8"/>
  <c r="E981" i="8" s="1"/>
  <c r="E982" i="8" s="1"/>
  <c r="E983" i="8" s="1"/>
  <c r="E984" i="8" s="1"/>
  <c r="E985" i="8" s="1"/>
  <c r="E987" i="8"/>
  <c r="E988" i="8" s="1"/>
  <c r="E989" i="8" s="1"/>
  <c r="E990" i="8" s="1"/>
  <c r="E991" i="8" s="1"/>
  <c r="E992" i="8" s="1"/>
  <c r="E994" i="8"/>
  <c r="E995" i="8" s="1"/>
  <c r="E996" i="8" s="1"/>
  <c r="E997" i="8" s="1"/>
  <c r="E998" i="8" s="1"/>
  <c r="E999" i="8" s="1"/>
  <c r="E1001" i="8"/>
  <c r="E1002" i="8" s="1"/>
  <c r="E1003" i="8" s="1"/>
  <c r="E1004" i="8" s="1"/>
  <c r="E1005" i="8" s="1"/>
  <c r="E1006" i="8" s="1"/>
  <c r="E1008" i="8"/>
  <c r="E1009" i="8" s="1"/>
  <c r="E1010" i="8" s="1"/>
  <c r="E1011" i="8" s="1"/>
  <c r="E1012" i="8" s="1"/>
  <c r="E1013" i="8" s="1"/>
  <c r="E1015" i="8"/>
  <c r="E1016" i="8" s="1"/>
  <c r="E1017" i="8" s="1"/>
  <c r="E1018" i="8" s="1"/>
  <c r="E1019" i="8" s="1"/>
  <c r="E1020" i="8" s="1"/>
  <c r="E1022" i="8"/>
  <c r="E1023" i="8" s="1"/>
  <c r="E1024" i="8" s="1"/>
  <c r="E1025" i="8" s="1"/>
  <c r="E1026" i="8" s="1"/>
  <c r="E1027" i="8" s="1"/>
  <c r="E1029" i="8"/>
  <c r="E1030" i="8" s="1"/>
  <c r="E1031" i="8" s="1"/>
  <c r="E1032" i="8" s="1"/>
  <c r="E1033" i="8" s="1"/>
  <c r="E1034" i="8" s="1"/>
  <c r="E1036" i="8"/>
  <c r="E1037" i="8" s="1"/>
  <c r="E1038" i="8" s="1"/>
  <c r="E1039" i="8" s="1"/>
  <c r="E1040" i="8" s="1"/>
  <c r="E1041" i="8" s="1"/>
  <c r="E1043" i="8"/>
  <c r="E1044" i="8" s="1"/>
  <c r="E1045" i="8" s="1"/>
  <c r="E1046" i="8" s="1"/>
  <c r="E1047" i="8" s="1"/>
  <c r="E1048" i="8" s="1"/>
  <c r="E1050" i="8"/>
  <c r="E1051" i="8" s="1"/>
  <c r="E1052" i="8" s="1"/>
  <c r="E1053" i="8" s="1"/>
  <c r="E1054" i="8" s="1"/>
  <c r="E1055" i="8" s="1"/>
  <c r="E1057" i="8"/>
  <c r="E1058" i="8" s="1"/>
  <c r="E1059" i="8" s="1"/>
  <c r="E1060" i="8" s="1"/>
  <c r="E1061" i="8" s="1"/>
  <c r="E1062" i="8" s="1"/>
  <c r="E1064" i="8"/>
  <c r="E1065" i="8" s="1"/>
  <c r="E1066" i="8" s="1"/>
  <c r="E1067" i="8" s="1"/>
  <c r="E1068" i="8" s="1"/>
  <c r="E1069" i="8" s="1"/>
  <c r="E1071" i="8"/>
  <c r="E1072" i="8" s="1"/>
  <c r="E1073" i="8" s="1"/>
  <c r="E1074" i="8" s="1"/>
  <c r="E1075" i="8" s="1"/>
  <c r="E1076" i="8" s="1"/>
  <c r="E1078" i="8"/>
  <c r="E1079" i="8" s="1"/>
  <c r="E1080" i="8" s="1"/>
  <c r="E1081" i="8" s="1"/>
  <c r="E1082" i="8" s="1"/>
  <c r="E1083" i="8" s="1"/>
  <c r="E1085" i="8"/>
  <c r="E1086" i="8" s="1"/>
  <c r="E1087" i="8" s="1"/>
  <c r="E1088" i="8" s="1"/>
  <c r="E1089" i="8" s="1"/>
  <c r="E1090" i="8" s="1"/>
  <c r="E1092" i="8"/>
  <c r="E1093" i="8" s="1"/>
  <c r="E1094" i="8" s="1"/>
  <c r="E1095" i="8" s="1"/>
  <c r="E1096" i="8" s="1"/>
  <c r="E1097" i="8" s="1"/>
  <c r="E1099" i="8"/>
  <c r="E1100" i="8" s="1"/>
  <c r="E1101" i="8" s="1"/>
  <c r="E1102" i="8" s="1"/>
  <c r="E1103" i="8" s="1"/>
  <c r="E1104" i="8" s="1"/>
  <c r="E1106" i="8"/>
  <c r="E1107" i="8" s="1"/>
  <c r="E1108" i="8" s="1"/>
  <c r="E1109" i="8" s="1"/>
  <c r="E1110" i="8" s="1"/>
  <c r="E1111" i="8" s="1"/>
  <c r="E1113" i="8"/>
  <c r="E1114" i="8" s="1"/>
  <c r="E1115" i="8" s="1"/>
  <c r="E1116" i="8" s="1"/>
  <c r="E1117" i="8" s="1"/>
  <c r="E1118" i="8" s="1"/>
  <c r="E1120" i="8"/>
  <c r="E1121" i="8" s="1"/>
  <c r="E1122" i="8" s="1"/>
  <c r="E1123" i="8" s="1"/>
  <c r="E1124" i="8" s="1"/>
  <c r="E1125" i="8" s="1"/>
  <c r="E1127" i="8"/>
  <c r="E1128" i="8" s="1"/>
  <c r="E1129" i="8" s="1"/>
  <c r="E1130" i="8" s="1"/>
  <c r="E1131" i="8" s="1"/>
  <c r="E1132" i="8" s="1"/>
  <c r="E1134" i="8"/>
  <c r="E1135" i="8" s="1"/>
  <c r="E1136" i="8" s="1"/>
  <c r="E1137" i="8" s="1"/>
  <c r="E1138" i="8" s="1"/>
  <c r="E1139" i="8" s="1"/>
  <c r="E1141" i="8"/>
  <c r="E1142" i="8" s="1"/>
  <c r="E1143" i="8" s="1"/>
  <c r="E1144" i="8" s="1"/>
  <c r="E1145" i="8" s="1"/>
  <c r="E1146" i="8" s="1"/>
  <c r="E1148" i="8"/>
  <c r="E1149" i="8" s="1"/>
  <c r="E1150" i="8" s="1"/>
  <c r="E1151" i="8" s="1"/>
  <c r="E1152" i="8" s="1"/>
  <c r="E1153" i="8" s="1"/>
  <c r="E1155" i="8"/>
  <c r="E1156" i="8" s="1"/>
  <c r="E1157" i="8" s="1"/>
  <c r="E1158" i="8" s="1"/>
  <c r="E1159" i="8" s="1"/>
  <c r="E1160" i="8" s="1"/>
  <c r="E1162" i="8"/>
  <c r="E1163" i="8" s="1"/>
  <c r="E1164" i="8" s="1"/>
  <c r="E1165" i="8" s="1"/>
  <c r="E1166" i="8" s="1"/>
  <c r="E1167" i="8" s="1"/>
  <c r="E1169" i="8"/>
  <c r="E1170" i="8" s="1"/>
  <c r="E1171" i="8" s="1"/>
  <c r="E1172" i="8" s="1"/>
  <c r="E1173" i="8" s="1"/>
  <c r="E1174" i="8" s="1"/>
  <c r="E1176" i="8"/>
  <c r="E1177" i="8" s="1"/>
  <c r="E1178" i="8" s="1"/>
  <c r="E1179" i="8" s="1"/>
  <c r="E1180" i="8" s="1"/>
  <c r="E1181" i="8" s="1"/>
  <c r="E1183" i="8"/>
  <c r="E1184" i="8" s="1"/>
  <c r="E1185" i="8" s="1"/>
  <c r="E1186" i="8" s="1"/>
  <c r="E1187" i="8" s="1"/>
  <c r="E1188" i="8" s="1"/>
  <c r="E1190" i="8"/>
  <c r="E1191" i="8" s="1"/>
  <c r="E1192" i="8" s="1"/>
  <c r="E1193" i="8" s="1"/>
  <c r="E1194" i="8" s="1"/>
  <c r="E1195" i="8" s="1"/>
  <c r="E1197" i="8"/>
  <c r="E1198" i="8" s="1"/>
  <c r="E1199" i="8" s="1"/>
  <c r="E1200" i="8" s="1"/>
  <c r="E1201" i="8" s="1"/>
  <c r="E1202" i="8" s="1"/>
  <c r="E1204" i="8"/>
  <c r="E1205" i="8" s="1"/>
  <c r="E1206" i="8" s="1"/>
  <c r="E1207" i="8" s="1"/>
  <c r="E1208" i="8" s="1"/>
  <c r="E1209" i="8" s="1"/>
  <c r="E1211" i="8"/>
  <c r="E1212" i="8" s="1"/>
  <c r="E1213" i="8" s="1"/>
  <c r="E1214" i="8" s="1"/>
  <c r="E1215" i="8" s="1"/>
  <c r="E1216" i="8" s="1"/>
  <c r="E1218" i="8"/>
  <c r="E1219" i="8" s="1"/>
  <c r="E1220" i="8" s="1"/>
  <c r="E1221" i="8" s="1"/>
  <c r="E1222" i="8" s="1"/>
  <c r="E1223" i="8" s="1"/>
  <c r="E1225" i="8"/>
  <c r="E1226" i="8" s="1"/>
  <c r="E1227" i="8" s="1"/>
  <c r="E1228" i="8" s="1"/>
  <c r="E1229" i="8" s="1"/>
  <c r="E1230" i="8" s="1"/>
  <c r="E1232" i="8"/>
  <c r="E1233" i="8" s="1"/>
  <c r="E1234" i="8" s="1"/>
  <c r="E1235" i="8" s="1"/>
  <c r="E1236" i="8" s="1"/>
  <c r="E1237" i="8" s="1"/>
  <c r="E1239" i="8"/>
  <c r="E1240" i="8" s="1"/>
  <c r="E1241" i="8" s="1"/>
  <c r="E1242" i="8" s="1"/>
  <c r="E1243" i="8" s="1"/>
  <c r="E1244" i="8" s="1"/>
  <c r="E1246" i="8"/>
  <c r="E1247" i="8" s="1"/>
  <c r="E1248" i="8" s="1"/>
  <c r="E1249" i="8" s="1"/>
  <c r="E1250" i="8" s="1"/>
  <c r="E1251" i="8" s="1"/>
  <c r="E1253" i="8"/>
  <c r="E1254" i="8" s="1"/>
  <c r="E1255" i="8" s="1"/>
  <c r="E1256" i="8" s="1"/>
  <c r="E1257" i="8" s="1"/>
  <c r="E1258" i="8" s="1"/>
  <c r="E1260" i="8"/>
  <c r="E1261" i="8" s="1"/>
  <c r="E1262" i="8" s="1"/>
  <c r="E1263" i="8" s="1"/>
  <c r="E1264" i="8" s="1"/>
  <c r="E1265" i="8" s="1"/>
  <c r="E1267" i="8"/>
  <c r="E1268" i="8" s="1"/>
  <c r="E1269" i="8" s="1"/>
  <c r="E1270" i="8" s="1"/>
  <c r="E1271" i="8" s="1"/>
  <c r="E1272" i="8" s="1"/>
  <c r="E1274" i="8"/>
  <c r="E1275" i="8" s="1"/>
  <c r="E1276" i="8" s="1"/>
  <c r="E1277" i="8" s="1"/>
  <c r="E1278" i="8" s="1"/>
  <c r="E1279" i="8" s="1"/>
  <c r="E1281" i="8"/>
  <c r="E1282" i="8" s="1"/>
  <c r="E1283" i="8" s="1"/>
  <c r="E1284" i="8" s="1"/>
  <c r="E1285" i="8" s="1"/>
  <c r="E1286" i="8" s="1"/>
  <c r="E1288" i="8"/>
  <c r="E1289" i="8" s="1"/>
  <c r="E1290" i="8" s="1"/>
  <c r="E1291" i="8" s="1"/>
  <c r="E1292" i="8" s="1"/>
  <c r="E1293" i="8" s="1"/>
  <c r="E1295" i="8"/>
  <c r="E1296" i="8" s="1"/>
  <c r="E1297" i="8" s="1"/>
  <c r="E1298" i="8" s="1"/>
  <c r="E1299" i="8" s="1"/>
  <c r="E1300" i="8" s="1"/>
  <c r="E1302" i="8"/>
  <c r="E1303" i="8" s="1"/>
  <c r="E1304" i="8" s="1"/>
  <c r="E1305" i="8" s="1"/>
  <c r="E1306" i="8" s="1"/>
  <c r="E1307" i="8" s="1"/>
  <c r="E1309" i="8"/>
  <c r="E1310" i="8" s="1"/>
  <c r="E1311" i="8" s="1"/>
  <c r="E1312" i="8" s="1"/>
  <c r="E1313" i="8" s="1"/>
  <c r="E1314" i="8" s="1"/>
  <c r="E1316" i="8"/>
  <c r="E1317" i="8" s="1"/>
  <c r="E1318" i="8" s="1"/>
  <c r="E1319" i="8" s="1"/>
  <c r="E1320" i="8" s="1"/>
  <c r="E1321" i="8" s="1"/>
  <c r="E1323" i="8"/>
  <c r="E1324" i="8" s="1"/>
  <c r="E1325" i="8" s="1"/>
  <c r="E1326" i="8" s="1"/>
  <c r="E1327" i="8" s="1"/>
  <c r="E1328" i="8" s="1"/>
  <c r="E1330" i="8"/>
  <c r="E1331" i="8" s="1"/>
  <c r="E1332" i="8" s="1"/>
  <c r="E1333" i="8" s="1"/>
  <c r="E1334" i="8" s="1"/>
  <c r="E1335" i="8" s="1"/>
  <c r="E1337" i="8"/>
  <c r="E1338" i="8" s="1"/>
  <c r="E1339" i="8" s="1"/>
  <c r="E1340" i="8" s="1"/>
  <c r="E1341" i="8" s="1"/>
  <c r="E1342" i="8" s="1"/>
  <c r="E1344" i="8"/>
  <c r="E1345" i="8" s="1"/>
  <c r="E1346" i="8" s="1"/>
  <c r="E1347" i="8" s="1"/>
  <c r="E1348" i="8" s="1"/>
  <c r="E1349" i="8" s="1"/>
  <c r="E1351" i="8"/>
  <c r="E1352" i="8" s="1"/>
  <c r="E1353" i="8" s="1"/>
  <c r="E1354" i="8" s="1"/>
  <c r="E1355" i="8" s="1"/>
  <c r="E1356" i="8" s="1"/>
  <c r="E1358" i="8"/>
  <c r="E1359" i="8" s="1"/>
  <c r="E1360" i="8" s="1"/>
  <c r="E1361" i="8" s="1"/>
  <c r="E1362" i="8" s="1"/>
  <c r="E1363" i="8" s="1"/>
  <c r="E1365" i="8"/>
  <c r="E1366" i="8" s="1"/>
  <c r="E1367" i="8" s="1"/>
  <c r="E1368" i="8" s="1"/>
  <c r="E1369" i="8" s="1"/>
  <c r="E1370" i="8" s="1"/>
  <c r="E1372" i="8"/>
  <c r="E1373" i="8" s="1"/>
  <c r="E1374" i="8" s="1"/>
  <c r="E1375" i="8" s="1"/>
  <c r="E1376" i="8" s="1"/>
  <c r="E1377" i="8" s="1"/>
  <c r="E1379" i="8"/>
  <c r="E1380" i="8" s="1"/>
  <c r="E1381" i="8" s="1"/>
  <c r="E1382" i="8" s="1"/>
  <c r="E1383" i="8" s="1"/>
  <c r="E1384" i="8" s="1"/>
  <c r="E1386" i="8"/>
  <c r="E1387" i="8" s="1"/>
  <c r="E1388" i="8" s="1"/>
  <c r="E1389" i="8" s="1"/>
  <c r="E1390" i="8" s="1"/>
  <c r="E1391" i="8" s="1"/>
  <c r="E1393" i="8"/>
  <c r="E1394" i="8" s="1"/>
  <c r="E1395" i="8" s="1"/>
  <c r="E1396" i="8" s="1"/>
  <c r="E1397" i="8" s="1"/>
  <c r="E1398" i="8" s="1"/>
  <c r="E1400" i="8"/>
  <c r="E1401" i="8" s="1"/>
  <c r="E1402" i="8" s="1"/>
  <c r="E1403" i="8" s="1"/>
  <c r="E1404" i="8" s="1"/>
  <c r="E1405" i="8" s="1"/>
  <c r="E1407" i="8"/>
  <c r="E1408" i="8" s="1"/>
  <c r="E1409" i="8" s="1"/>
  <c r="E1410" i="8" s="1"/>
  <c r="E1411" i="8" s="1"/>
  <c r="E1412" i="8" s="1"/>
  <c r="E1414" i="8"/>
  <c r="E1415" i="8" s="1"/>
  <c r="E1416" i="8" s="1"/>
  <c r="E1417" i="8" s="1"/>
  <c r="E1418" i="8" s="1"/>
  <c r="E1419" i="8" s="1"/>
  <c r="E1421" i="8"/>
  <c r="E1422" i="8" s="1"/>
  <c r="E1423" i="8" s="1"/>
  <c r="E1424" i="8" s="1"/>
  <c r="E1425" i="8" s="1"/>
  <c r="E1426" i="8" s="1"/>
  <c r="E1428" i="8"/>
  <c r="E1429" i="8" s="1"/>
  <c r="E1430" i="8" s="1"/>
  <c r="E1431" i="8" s="1"/>
  <c r="E1432" i="8" s="1"/>
  <c r="E1433" i="8" s="1"/>
  <c r="E1435" i="8"/>
  <c r="E1436" i="8" s="1"/>
  <c r="E1437" i="8" s="1"/>
  <c r="E1438" i="8" s="1"/>
  <c r="E1439" i="8" s="1"/>
  <c r="E1440" i="8" s="1"/>
  <c r="E1442" i="8"/>
  <c r="E1443" i="8" s="1"/>
  <c r="E1444" i="8" s="1"/>
  <c r="E1445" i="8" s="1"/>
  <c r="E1446" i="8" s="1"/>
  <c r="E1447" i="8" s="1"/>
  <c r="E1449" i="8"/>
  <c r="E1450" i="8" s="1"/>
  <c r="E1451" i="8" s="1"/>
  <c r="E1452" i="8" s="1"/>
  <c r="E1453" i="8" s="1"/>
  <c r="E1454" i="8" s="1"/>
  <c r="E1456" i="8"/>
  <c r="E1457" i="8" s="1"/>
  <c r="E1458" i="8" s="1"/>
  <c r="E1459" i="8" s="1"/>
  <c r="E1460" i="8" s="1"/>
  <c r="E1461" i="8" s="1"/>
  <c r="E1463" i="8"/>
  <c r="E1464" i="8" s="1"/>
  <c r="E1465" i="8" s="1"/>
  <c r="E1466" i="8" s="1"/>
  <c r="E1467" i="8" s="1"/>
  <c r="E1468" i="8" s="1"/>
  <c r="E1470" i="8"/>
  <c r="E1471" i="8" s="1"/>
  <c r="E1472" i="8" s="1"/>
  <c r="E1473" i="8" s="1"/>
  <c r="E1474" i="8" s="1"/>
  <c r="E1475" i="8" s="1"/>
  <c r="E1477" i="8"/>
  <c r="E1478" i="8" s="1"/>
  <c r="E1479" i="8" s="1"/>
  <c r="E1480" i="8" s="1"/>
  <c r="E1481" i="8" s="1"/>
  <c r="E1482" i="8" s="1"/>
  <c r="E1484" i="8"/>
  <c r="E1485" i="8" s="1"/>
  <c r="E1486" i="8" s="1"/>
  <c r="E1487" i="8" s="1"/>
  <c r="E1488" i="8" s="1"/>
  <c r="E1489" i="8" s="1"/>
  <c r="E1491" i="8"/>
  <c r="E1492" i="8" s="1"/>
  <c r="E1493" i="8" s="1"/>
  <c r="E1494" i="8" s="1"/>
  <c r="E1495" i="8" s="1"/>
  <c r="E1496" i="8" s="1"/>
  <c r="E1498" i="8"/>
  <c r="E1499" i="8" s="1"/>
  <c r="E1500" i="8" s="1"/>
  <c r="E1501" i="8" s="1"/>
  <c r="E1502" i="8" s="1"/>
  <c r="E1503" i="8" s="1"/>
  <c r="E1505" i="8"/>
  <c r="E1506" i="8" s="1"/>
  <c r="E1507" i="8" s="1"/>
  <c r="E1508" i="8" s="1"/>
  <c r="E1509" i="8" s="1"/>
  <c r="E1510" i="8" s="1"/>
  <c r="E1512" i="8"/>
  <c r="E1513" i="8" s="1"/>
  <c r="E1514" i="8" s="1"/>
  <c r="E1515" i="8" s="1"/>
  <c r="E1516" i="8" s="1"/>
  <c r="E1517" i="8" s="1"/>
  <c r="E1519" i="8"/>
  <c r="E1520" i="8" s="1"/>
  <c r="E1521" i="8" s="1"/>
  <c r="E1522" i="8" s="1"/>
  <c r="E1523" i="8" s="1"/>
  <c r="E1524" i="8" s="1"/>
  <c r="E1526" i="8"/>
  <c r="E1527" i="8" s="1"/>
  <c r="E1528" i="8" s="1"/>
  <c r="E1529" i="8" s="1"/>
  <c r="E1530" i="8" s="1"/>
  <c r="E1531" i="8" s="1"/>
  <c r="E1533" i="8"/>
  <c r="E1534" i="8" s="1"/>
  <c r="E1535" i="8" s="1"/>
  <c r="E1536" i="8" s="1"/>
  <c r="E1537" i="8" s="1"/>
  <c r="E1538" i="8" s="1"/>
  <c r="E1540" i="8"/>
  <c r="E1541" i="8" s="1"/>
  <c r="E1542" i="8" s="1"/>
  <c r="E1543" i="8" s="1"/>
  <c r="E1544" i="8" s="1"/>
  <c r="E1545" i="8" s="1"/>
  <c r="E1547" i="8"/>
  <c r="E1548" i="8" s="1"/>
  <c r="E1549" i="8" s="1"/>
  <c r="E1550" i="8" s="1"/>
  <c r="E1551" i="8" s="1"/>
  <c r="E1552" i="8" s="1"/>
  <c r="E1554" i="8"/>
  <c r="E1555" i="8" s="1"/>
  <c r="E1556" i="8" s="1"/>
  <c r="E1557" i="8" s="1"/>
  <c r="E1558" i="8" s="1"/>
  <c r="E1559" i="8" s="1"/>
  <c r="E1561" i="8"/>
  <c r="E1562" i="8" s="1"/>
  <c r="E1563" i="8" s="1"/>
  <c r="E1564" i="8" s="1"/>
  <c r="E1565" i="8" s="1"/>
  <c r="E1566" i="8" s="1"/>
  <c r="E1568" i="8"/>
  <c r="E1569" i="8" s="1"/>
  <c r="E1570" i="8" s="1"/>
  <c r="E1571" i="8" s="1"/>
  <c r="E1572" i="8" s="1"/>
  <c r="E1573" i="8" s="1"/>
  <c r="E1575" i="8"/>
  <c r="E1576" i="8" s="1"/>
  <c r="E1577" i="8" s="1"/>
  <c r="E1578" i="8" s="1"/>
  <c r="E1579" i="8" s="1"/>
  <c r="E1580" i="8" s="1"/>
  <c r="E1582" i="8"/>
  <c r="E1583" i="8" s="1"/>
  <c r="E1584" i="8" s="1"/>
  <c r="E1585" i="8" s="1"/>
  <c r="E1586" i="8" s="1"/>
  <c r="E1587" i="8" s="1"/>
  <c r="E1589" i="8"/>
  <c r="E1590" i="8" s="1"/>
  <c r="E1591" i="8" s="1"/>
  <c r="E1592" i="8" s="1"/>
  <c r="E1593" i="8" s="1"/>
  <c r="E1594" i="8" s="1"/>
  <c r="E1596" i="8"/>
  <c r="E1597" i="8" s="1"/>
  <c r="E1598" i="8" s="1"/>
  <c r="E1599" i="8" s="1"/>
  <c r="E1600" i="8" s="1"/>
  <c r="E1601" i="8" s="1"/>
  <c r="E1603" i="8"/>
  <c r="E1604" i="8" s="1"/>
  <c r="E1605" i="8" s="1"/>
  <c r="E1606" i="8" s="1"/>
  <c r="E1607" i="8" s="1"/>
  <c r="E1608" i="8" s="1"/>
  <c r="E1610" i="8"/>
  <c r="E1611" i="8" s="1"/>
  <c r="E1612" i="8" s="1"/>
  <c r="E1613" i="8" s="1"/>
  <c r="E1614" i="8" s="1"/>
  <c r="E1615" i="8" s="1"/>
  <c r="E1617" i="8"/>
  <c r="E1618" i="8" s="1"/>
  <c r="E1619" i="8" s="1"/>
  <c r="E1620" i="8" s="1"/>
  <c r="E1621" i="8" s="1"/>
  <c r="E1622" i="8" s="1"/>
  <c r="E1624" i="8"/>
  <c r="E1625" i="8" s="1"/>
  <c r="E1626" i="8" s="1"/>
  <c r="E1627" i="8" s="1"/>
  <c r="E1628" i="8" s="1"/>
  <c r="E1629" i="8" s="1"/>
  <c r="E1631" i="8"/>
  <c r="E1632" i="8" s="1"/>
  <c r="E1633" i="8" s="1"/>
  <c r="E1634" i="8" s="1"/>
  <c r="E1635" i="8" s="1"/>
  <c r="E1636" i="8" s="1"/>
  <c r="E1638" i="8"/>
  <c r="E1639" i="8" s="1"/>
  <c r="E1640" i="8" s="1"/>
  <c r="E1641" i="8" s="1"/>
  <c r="E1642" i="8" s="1"/>
  <c r="E1643" i="8" s="1"/>
  <c r="E1645" i="8"/>
  <c r="E1646" i="8" s="1"/>
  <c r="E1647" i="8" s="1"/>
  <c r="E1648" i="8" s="1"/>
  <c r="E1649" i="8" s="1"/>
  <c r="E1650" i="8" s="1"/>
  <c r="E1652" i="8"/>
  <c r="E1653" i="8" s="1"/>
  <c r="E1654" i="8" s="1"/>
  <c r="E1655" i="8" s="1"/>
  <c r="E1656" i="8" s="1"/>
  <c r="E1657" i="8" s="1"/>
  <c r="E1659" i="8"/>
  <c r="E1660" i="8" s="1"/>
  <c r="E1661" i="8" s="1"/>
  <c r="E1662" i="8" s="1"/>
  <c r="E1663" i="8" s="1"/>
  <c r="E1664" i="8" s="1"/>
  <c r="E1666" i="8"/>
  <c r="E1667" i="8" s="1"/>
  <c r="E1668" i="8" s="1"/>
  <c r="E1669" i="8" s="1"/>
  <c r="E1670" i="8" s="1"/>
  <c r="E1671" i="8" s="1"/>
  <c r="E1673" i="8"/>
  <c r="E1674" i="8" s="1"/>
  <c r="E1675" i="8" s="1"/>
  <c r="E1676" i="8" s="1"/>
  <c r="E1677" i="8" s="1"/>
  <c r="E1678" i="8" s="1"/>
  <c r="E1680" i="8"/>
  <c r="E1681" i="8" s="1"/>
  <c r="E1682" i="8" s="1"/>
  <c r="E1683" i="8" s="1"/>
  <c r="E1684" i="8" s="1"/>
  <c r="E1685" i="8" s="1"/>
  <c r="E1687" i="8"/>
  <c r="E1688" i="8" s="1"/>
  <c r="E1689" i="8" s="1"/>
  <c r="E1690" i="8" s="1"/>
  <c r="E1691" i="8" s="1"/>
  <c r="E1692" i="8" s="1"/>
  <c r="E1694" i="8"/>
  <c r="E1695" i="8" s="1"/>
  <c r="E1696" i="8" s="1"/>
  <c r="E1697" i="8" s="1"/>
  <c r="E1698" i="8" s="1"/>
  <c r="E1699" i="8" s="1"/>
  <c r="E1701" i="8"/>
  <c r="E1702" i="8" s="1"/>
  <c r="E1703" i="8" s="1"/>
  <c r="E1704" i="8" s="1"/>
  <c r="E1705" i="8" s="1"/>
  <c r="E1706" i="8" s="1"/>
  <c r="E1708" i="8"/>
  <c r="E1709" i="8" s="1"/>
  <c r="E1710" i="8" s="1"/>
  <c r="E1711" i="8" s="1"/>
  <c r="E1712" i="8" s="1"/>
  <c r="E1713" i="8" s="1"/>
  <c r="E1715" i="8"/>
  <c r="E1716" i="8" s="1"/>
  <c r="E1717" i="8" s="1"/>
  <c r="E1718" i="8" s="1"/>
  <c r="E1719" i="8" s="1"/>
  <c r="E1720" i="8" s="1"/>
  <c r="E1722" i="8"/>
  <c r="E1723" i="8" s="1"/>
  <c r="E1724" i="8" s="1"/>
  <c r="E1725" i="8" s="1"/>
  <c r="E1726" i="8" s="1"/>
  <c r="E1727" i="8" s="1"/>
  <c r="E1729" i="8"/>
  <c r="E1730" i="8" s="1"/>
  <c r="E1731" i="8" s="1"/>
  <c r="E1732" i="8" s="1"/>
  <c r="E1733" i="8" s="1"/>
  <c r="E1734" i="8" s="1"/>
  <c r="E1736" i="8"/>
  <c r="E1737" i="8" s="1"/>
  <c r="E1738" i="8" s="1"/>
  <c r="E1739" i="8" s="1"/>
  <c r="E1740" i="8" s="1"/>
  <c r="E1741" i="8" s="1"/>
  <c r="E1742" i="8" s="1"/>
  <c r="E1744" i="8"/>
  <c r="E1745" i="8" s="1"/>
  <c r="E1746" i="8" s="1"/>
  <c r="E1747" i="8" s="1"/>
  <c r="E1748" i="8" s="1"/>
  <c r="E1749" i="8" s="1"/>
  <c r="E1751" i="8"/>
  <c r="E1752" i="8" s="1"/>
  <c r="E1753" i="8" s="1"/>
  <c r="E1754" i="8" s="1"/>
  <c r="E1755" i="8" s="1"/>
  <c r="E1756" i="8" s="1"/>
  <c r="E1758" i="8"/>
  <c r="E1759" i="8" s="1"/>
  <c r="E1760" i="8" s="1"/>
  <c r="E1761" i="8" s="1"/>
  <c r="E1762" i="8" s="1"/>
  <c r="E1763" i="8" s="1"/>
  <c r="E1765" i="8"/>
  <c r="E1766" i="8" s="1"/>
  <c r="E1767" i="8" s="1"/>
  <c r="E1768" i="8" s="1"/>
  <c r="E1769" i="8" s="1"/>
  <c r="E1770" i="8" s="1"/>
  <c r="E1772" i="8"/>
  <c r="E1773" i="8" s="1"/>
  <c r="E1774" i="8" s="1"/>
  <c r="E1775" i="8" s="1"/>
  <c r="E1776" i="8" s="1"/>
  <c r="E1777" i="8" s="1"/>
  <c r="E1779" i="8"/>
  <c r="E1780" i="8" s="1"/>
  <c r="E1781" i="8" s="1"/>
  <c r="E1782" i="8" s="1"/>
  <c r="E1783" i="8" s="1"/>
  <c r="E1784" i="8" s="1"/>
  <c r="E1786" i="8"/>
  <c r="E1787" i="8" s="1"/>
  <c r="E1788" i="8" s="1"/>
  <c r="E1789" i="8" s="1"/>
  <c r="E1790" i="8" s="1"/>
  <c r="E1791" i="8" s="1"/>
  <c r="E1793" i="8"/>
  <c r="E1794" i="8" s="1"/>
  <c r="E1795" i="8" s="1"/>
  <c r="E1796" i="8" s="1"/>
  <c r="E1797" i="8" s="1"/>
  <c r="E1798" i="8" s="1"/>
  <c r="E1800" i="8"/>
  <c r="E1801" i="8" s="1"/>
  <c r="E1802" i="8" s="1"/>
  <c r="E1803" i="8" s="1"/>
  <c r="E1804" i="8" s="1"/>
  <c r="E1805" i="8" s="1"/>
  <c r="E1806" i="8" s="1"/>
  <c r="E1808" i="8"/>
  <c r="E1809" i="8" s="1"/>
  <c r="E1810" i="8" s="1"/>
  <c r="E1811" i="8" s="1"/>
  <c r="E1812" i="8" s="1"/>
  <c r="E1813" i="8" s="1"/>
  <c r="E1815" i="8"/>
  <c r="E1816" i="8" s="1"/>
  <c r="E1817" i="8" s="1"/>
  <c r="E1818" i="8" s="1"/>
  <c r="E1819" i="8" s="1"/>
  <c r="E1820" i="8" s="1"/>
  <c r="E1822" i="8"/>
  <c r="E1823" i="8" s="1"/>
  <c r="E1824" i="8" s="1"/>
  <c r="E1825" i="8" s="1"/>
  <c r="E1826" i="8" s="1"/>
  <c r="E1827" i="8" s="1"/>
  <c r="E1829" i="8"/>
  <c r="E1830" i="8" s="1"/>
  <c r="E1831" i="8" s="1"/>
  <c r="E1832" i="8" s="1"/>
  <c r="E1833" i="8" s="1"/>
  <c r="E1834" i="8" s="1"/>
  <c r="E1836" i="8"/>
  <c r="E1837" i="8" s="1"/>
  <c r="E1838" i="8" s="1"/>
  <c r="E1839" i="8" s="1"/>
  <c r="E1840" i="8" s="1"/>
  <c r="E1841" i="8" s="1"/>
  <c r="E1843" i="8"/>
  <c r="E1844" i="8" s="1"/>
  <c r="E1845" i="8" s="1"/>
  <c r="E1846" i="8" s="1"/>
  <c r="E1847" i="8" s="1"/>
  <c r="E1848" i="8" s="1"/>
  <c r="E1850" i="8"/>
  <c r="E1851" i="8" s="1"/>
  <c r="E1852" i="8" s="1"/>
  <c r="E1853" i="8" s="1"/>
  <c r="E1854" i="8" s="1"/>
  <c r="E1855" i="8" s="1"/>
  <c r="E1857" i="8"/>
  <c r="E1858" i="8" s="1"/>
  <c r="E1859" i="8" s="1"/>
  <c r="E1860" i="8" s="1"/>
  <c r="E1861" i="8" s="1"/>
  <c r="E1862" i="8" s="1"/>
  <c r="E1864" i="8"/>
  <c r="E1865" i="8" s="1"/>
  <c r="E1866" i="8" s="1"/>
  <c r="E1867" i="8" s="1"/>
  <c r="E1868" i="8" s="1"/>
  <c r="E1869" i="8" s="1"/>
  <c r="E1871" i="8"/>
  <c r="E1872" i="8" s="1"/>
  <c r="E1873" i="8" s="1"/>
  <c r="E1874" i="8" s="1"/>
  <c r="E1875" i="8" s="1"/>
  <c r="E1876" i="8" s="1"/>
  <c r="E1878" i="8"/>
  <c r="E1879" i="8" s="1"/>
  <c r="E1880" i="8" s="1"/>
  <c r="E1881" i="8" s="1"/>
  <c r="E1882" i="8" s="1"/>
  <c r="E1883" i="8" s="1"/>
  <c r="E1885" i="8"/>
  <c r="E1886" i="8" s="1"/>
  <c r="E1887" i="8" s="1"/>
  <c r="E1888" i="8" s="1"/>
  <c r="E1889" i="8" s="1"/>
  <c r="E1890" i="8" s="1"/>
  <c r="E1892" i="8"/>
  <c r="E1893" i="8" s="1"/>
  <c r="E1894" i="8" s="1"/>
  <c r="E1895" i="8" s="1"/>
  <c r="E1896" i="8" s="1"/>
  <c r="E1897" i="8" s="1"/>
  <c r="E1899" i="8"/>
  <c r="E1900" i="8" s="1"/>
  <c r="E1901" i="8" s="1"/>
  <c r="E1902" i="8" s="1"/>
  <c r="E1903" i="8" s="1"/>
  <c r="E1904" i="8" s="1"/>
  <c r="E1906" i="8"/>
  <c r="E1907" i="8" s="1"/>
  <c r="E1908" i="8" s="1"/>
  <c r="E1909" i="8" s="1"/>
  <c r="E1910" i="8" s="1"/>
  <c r="E1911" i="8" s="1"/>
  <c r="E1913" i="8"/>
  <c r="E1914" i="8" s="1"/>
  <c r="E1915" i="8" s="1"/>
  <c r="E1916" i="8" s="1"/>
  <c r="E1917" i="8" s="1"/>
  <c r="E1918" i="8" s="1"/>
  <c r="E1920" i="8"/>
  <c r="E1921" i="8" s="1"/>
  <c r="E1922" i="8" s="1"/>
  <c r="E1923" i="8" s="1"/>
  <c r="E1924" i="8" s="1"/>
  <c r="E1925" i="8" s="1"/>
  <c r="E1927" i="8"/>
  <c r="E1928" i="8" s="1"/>
  <c r="E1929" i="8" s="1"/>
  <c r="E1930" i="8" s="1"/>
  <c r="E1931" i="8" s="1"/>
  <c r="E1932" i="8" s="1"/>
  <c r="E1934" i="8"/>
  <c r="E1935" i="8" s="1"/>
  <c r="E1936" i="8" s="1"/>
  <c r="E1937" i="8" s="1"/>
  <c r="E1938" i="8" s="1"/>
  <c r="E1939" i="8" s="1"/>
  <c r="E1941" i="8"/>
  <c r="E1942" i="8" s="1"/>
  <c r="E1943" i="8" s="1"/>
  <c r="E1944" i="8" s="1"/>
  <c r="E1945" i="8" s="1"/>
  <c r="E1946" i="8" s="1"/>
  <c r="E1948" i="8"/>
  <c r="E1949" i="8" s="1"/>
  <c r="E1950" i="8" s="1"/>
  <c r="E1951" i="8" s="1"/>
  <c r="E1952" i="8" s="1"/>
  <c r="E1953" i="8" s="1"/>
  <c r="E1955" i="8"/>
  <c r="E1956" i="8" s="1"/>
  <c r="E1957" i="8" s="1"/>
  <c r="E1958" i="8" s="1"/>
  <c r="E1959" i="8" s="1"/>
  <c r="E1960" i="8" s="1"/>
  <c r="E1962" i="8"/>
  <c r="E1963" i="8" s="1"/>
  <c r="E1964" i="8" s="1"/>
  <c r="E1965" i="8" s="1"/>
  <c r="E1966" i="8" s="1"/>
  <c r="E1967" i="8" s="1"/>
  <c r="E1969" i="8"/>
  <c r="E1970" i="8" s="1"/>
  <c r="E1971" i="8" s="1"/>
  <c r="E1972" i="8" s="1"/>
  <c r="E1973" i="8" s="1"/>
  <c r="E1974" i="8" s="1"/>
  <c r="E1976" i="8"/>
  <c r="E1977" i="8" s="1"/>
  <c r="E1978" i="8" s="1"/>
  <c r="E1979" i="8" s="1"/>
  <c r="E1980" i="8" s="1"/>
  <c r="E1981" i="8" s="1"/>
  <c r="E1983" i="8"/>
  <c r="E1984" i="8" s="1"/>
  <c r="E1985" i="8" s="1"/>
  <c r="E1986" i="8" s="1"/>
  <c r="E1987" i="8" s="1"/>
  <c r="E1988" i="8" s="1"/>
  <c r="E1990" i="8"/>
  <c r="E1991" i="8" s="1"/>
  <c r="E1992" i="8" s="1"/>
  <c r="E1993" i="8" s="1"/>
  <c r="E1994" i="8" s="1"/>
  <c r="E1995" i="8" s="1"/>
  <c r="E1997" i="8"/>
  <c r="E1998" i="8" s="1"/>
  <c r="E1999" i="8" s="1"/>
  <c r="E2000" i="8" s="1"/>
  <c r="E2001" i="8" s="1"/>
  <c r="E2002" i="8" s="1"/>
  <c r="E2004" i="8"/>
  <c r="E2005" i="8" s="1"/>
  <c r="E2006" i="8" s="1"/>
  <c r="E2007" i="8" s="1"/>
  <c r="E2008" i="8" s="1"/>
  <c r="E2009" i="8" s="1"/>
  <c r="E2011" i="8"/>
  <c r="E2012" i="8" s="1"/>
  <c r="E2013" i="8" s="1"/>
  <c r="E2014" i="8" s="1"/>
  <c r="E2015" i="8" s="1"/>
  <c r="E2016" i="8" s="1"/>
  <c r="E2018" i="8"/>
  <c r="E2019" i="8" s="1"/>
  <c r="E2020" i="8" s="1"/>
  <c r="E2021" i="8" s="1"/>
  <c r="E2022" i="8" s="1"/>
  <c r="E2023" i="8" s="1"/>
  <c r="E2025" i="8"/>
  <c r="E2026" i="8" s="1"/>
  <c r="E2027" i="8" s="1"/>
  <c r="E2028" i="8" s="1"/>
  <c r="E2029" i="8" s="1"/>
  <c r="E2030" i="8" s="1"/>
  <c r="E2032" i="8"/>
  <c r="E2033" i="8" s="1"/>
  <c r="E2034" i="8" s="1"/>
  <c r="E2035" i="8" s="1"/>
  <c r="E2036" i="8" s="1"/>
  <c r="E2037" i="8" s="1"/>
  <c r="E2039" i="8"/>
  <c r="E2040" i="8" s="1"/>
  <c r="E2041" i="8" s="1"/>
  <c r="E2042" i="8" s="1"/>
  <c r="E2043" i="8" s="1"/>
  <c r="E2044" i="8" s="1"/>
  <c r="E2046" i="8"/>
  <c r="E2047" i="8" s="1"/>
  <c r="E2048" i="8" s="1"/>
  <c r="E2049" i="8" s="1"/>
  <c r="E2050" i="8" s="1"/>
  <c r="E2051" i="8" s="1"/>
  <c r="E2053" i="8"/>
  <c r="E2054" i="8" s="1"/>
  <c r="E2055" i="8" s="1"/>
  <c r="E2056" i="8" s="1"/>
  <c r="E2057" i="8" s="1"/>
  <c r="E2058" i="8" s="1"/>
  <c r="E2060" i="8"/>
  <c r="E2061" i="8" s="1"/>
  <c r="E2062" i="8" s="1"/>
  <c r="E2063" i="8" s="1"/>
  <c r="E2064" i="8" s="1"/>
  <c r="E2065" i="8" s="1"/>
  <c r="E2067" i="8"/>
  <c r="E2068" i="8" s="1"/>
  <c r="E2069" i="8" s="1"/>
  <c r="E2070" i="8" s="1"/>
  <c r="E2071" i="8" s="1"/>
  <c r="E2072" i="8" s="1"/>
  <c r="E2074" i="8"/>
  <c r="E2075" i="8" s="1"/>
  <c r="E2076" i="8" s="1"/>
  <c r="E2077" i="8" s="1"/>
  <c r="E2078" i="8" s="1"/>
  <c r="E2079" i="8" s="1"/>
  <c r="E2081" i="8"/>
  <c r="E2082" i="8" s="1"/>
  <c r="E2083" i="8" s="1"/>
  <c r="E2084" i="8" s="1"/>
  <c r="E2085" i="8" s="1"/>
  <c r="E2086" i="8" s="1"/>
  <c r="E2088" i="8"/>
  <c r="E2089" i="8" s="1"/>
  <c r="E2090" i="8" s="1"/>
  <c r="E2091" i="8" s="1"/>
  <c r="E2092" i="8" s="1"/>
  <c r="E2093" i="8" s="1"/>
  <c r="E2096" i="8"/>
  <c r="E2097" i="8" s="1"/>
  <c r="E2098" i="8" s="1"/>
  <c r="E2099" i="8" s="1"/>
  <c r="E2100" i="8" s="1"/>
  <c r="E2101" i="8" s="1"/>
  <c r="E2103" i="8"/>
  <c r="E2104" i="8" s="1"/>
  <c r="E2105" i="8" s="1"/>
  <c r="E2106" i="8" s="1"/>
  <c r="E2107" i="8" s="1"/>
  <c r="E2108" i="8" s="1"/>
  <c r="E2110" i="8"/>
  <c r="E2111" i="8" s="1"/>
  <c r="E2112" i="8" s="1"/>
  <c r="E2113" i="8" s="1"/>
  <c r="E2114" i="8" s="1"/>
  <c r="E2115" i="8" s="1"/>
  <c r="E2117" i="8"/>
  <c r="E2118" i="8" s="1"/>
  <c r="E2119" i="8" s="1"/>
  <c r="E2120" i="8" s="1"/>
  <c r="E2121" i="8" s="1"/>
  <c r="E2122" i="8" s="1"/>
  <c r="E2124" i="8"/>
  <c r="E2125" i="8" s="1"/>
  <c r="E2126" i="8" s="1"/>
  <c r="E2127" i="8" s="1"/>
  <c r="E2128" i="8" s="1"/>
  <c r="E2129" i="8" s="1"/>
  <c r="E2131" i="8"/>
  <c r="E2132" i="8" s="1"/>
  <c r="E2133" i="8" s="1"/>
  <c r="E2134" i="8" s="1"/>
  <c r="E2135" i="8" s="1"/>
  <c r="E2136" i="8" s="1"/>
  <c r="E2138" i="8"/>
  <c r="E2139" i="8" s="1"/>
  <c r="E2140" i="8" s="1"/>
  <c r="E2141" i="8" s="1"/>
  <c r="E2142" i="8" s="1"/>
  <c r="E2143" i="8" s="1"/>
  <c r="E2145" i="8"/>
  <c r="E2146" i="8" s="1"/>
  <c r="E2147" i="8" s="1"/>
  <c r="E2148" i="8" s="1"/>
  <c r="E2149" i="8" s="1"/>
  <c r="E2150" i="8" s="1"/>
  <c r="E2152" i="8"/>
  <c r="E2153" i="8" s="1"/>
  <c r="E2154" i="8" s="1"/>
  <c r="E2155" i="8" s="1"/>
  <c r="E2156" i="8" s="1"/>
  <c r="E2157" i="8" s="1"/>
  <c r="E2159" i="8"/>
  <c r="E2160" i="8" s="1"/>
  <c r="E2161" i="8" s="1"/>
  <c r="E2162" i="8" s="1"/>
  <c r="E2163" i="8" s="1"/>
  <c r="E2164" i="8" s="1"/>
  <c r="E2166" i="8"/>
  <c r="E2167" i="8" s="1"/>
  <c r="E2168" i="8" s="1"/>
  <c r="E2169" i="8" s="1"/>
  <c r="E2170" i="8" s="1"/>
  <c r="E2171" i="8" s="1"/>
  <c r="E2173" i="8"/>
  <c r="E2174" i="8" s="1"/>
  <c r="E2175" i="8" s="1"/>
  <c r="E2176" i="8" s="1"/>
  <c r="E2177" i="8" s="1"/>
  <c r="E2178" i="8" s="1"/>
  <c r="E2180" i="8"/>
  <c r="E2181" i="8" s="1"/>
  <c r="E2182" i="8" s="1"/>
  <c r="E2183" i="8" s="1"/>
  <c r="E2184" i="8" s="1"/>
  <c r="E2185" i="8" s="1"/>
  <c r="E2187" i="8"/>
  <c r="E2188" i="8" s="1"/>
  <c r="E2189" i="8" s="1"/>
  <c r="E2190" i="8" s="1"/>
  <c r="E2191" i="8" s="1"/>
  <c r="E2192" i="8" s="1"/>
  <c r="E2194" i="8"/>
  <c r="E2195" i="8" s="1"/>
  <c r="E2196" i="8" s="1"/>
  <c r="E2197" i="8" s="1"/>
  <c r="E2198" i="8" s="1"/>
  <c r="E2199" i="8" s="1"/>
  <c r="E2202" i="8"/>
  <c r="E2203" i="8" s="1"/>
  <c r="E2204" i="8" s="1"/>
  <c r="E2205" i="8" s="1"/>
  <c r="E2206" i="8" s="1"/>
  <c r="E2207" i="8" s="1"/>
  <c r="E2209" i="8"/>
  <c r="E2210" i="8" s="1"/>
  <c r="E2211" i="8" s="1"/>
  <c r="E2212" i="8" s="1"/>
  <c r="E2213" i="8" s="1"/>
  <c r="E2214" i="8" s="1"/>
  <c r="E2216" i="8"/>
  <c r="E2217" i="8" s="1"/>
  <c r="E2218" i="8" s="1"/>
  <c r="E2219" i="8" s="1"/>
  <c r="E2220" i="8" s="1"/>
  <c r="E2221" i="8" s="1"/>
  <c r="E2223" i="8"/>
  <c r="E2224" i="8" s="1"/>
  <c r="E2225" i="8" s="1"/>
  <c r="E2226" i="8" s="1"/>
  <c r="E2227" i="8" s="1"/>
  <c r="E2228" i="8" s="1"/>
  <c r="E2230" i="8"/>
  <c r="E2231" i="8" s="1"/>
  <c r="E2232" i="8" s="1"/>
  <c r="E2233" i="8" s="1"/>
  <c r="E2234" i="8" s="1"/>
  <c r="E2235" i="8" s="1"/>
  <c r="E2237" i="8"/>
  <c r="E2238" i="8" s="1"/>
  <c r="E2239" i="8" s="1"/>
  <c r="E2240" i="8" s="1"/>
  <c r="E2241" i="8" s="1"/>
  <c r="E2242" i="8" s="1"/>
  <c r="E2244" i="8"/>
  <c r="E2245" i="8" s="1"/>
  <c r="E2246" i="8" s="1"/>
  <c r="E2247" i="8" s="1"/>
  <c r="E2248" i="8" s="1"/>
  <c r="E2249" i="8" s="1"/>
  <c r="E2251" i="8"/>
  <c r="E2252" i="8" s="1"/>
  <c r="E2253" i="8" s="1"/>
  <c r="E2254" i="8" s="1"/>
  <c r="E2255" i="8" s="1"/>
  <c r="E2256" i="8" s="1"/>
  <c r="E2258" i="8"/>
  <c r="E2259" i="8" s="1"/>
  <c r="E2260" i="8" s="1"/>
  <c r="E2261" i="8" s="1"/>
  <c r="E2262" i="8" s="1"/>
  <c r="E2263" i="8" s="1"/>
  <c r="D22" i="8"/>
  <c r="D23" i="8" s="1"/>
  <c r="D24" i="8" s="1"/>
  <c r="D25" i="8" s="1"/>
  <c r="D26" i="8" s="1"/>
  <c r="D27" i="8" s="1"/>
  <c r="D29" i="8"/>
  <c r="D30" i="8" s="1"/>
  <c r="D31" i="8" s="1"/>
  <c r="D32" i="8" s="1"/>
  <c r="D33" i="8" s="1"/>
  <c r="D34" i="8" s="1"/>
  <c r="D36" i="8"/>
  <c r="D37" i="8" s="1"/>
  <c r="D38" i="8" s="1"/>
  <c r="D39" i="8" s="1"/>
  <c r="D40" i="8" s="1"/>
  <c r="D41" i="8" s="1"/>
  <c r="D43" i="8"/>
  <c r="D44" i="8" s="1"/>
  <c r="D45" i="8" s="1"/>
  <c r="D46" i="8" s="1"/>
  <c r="D47" i="8" s="1"/>
  <c r="D48" i="8" s="1"/>
  <c r="D51" i="8"/>
  <c r="D52" i="8" s="1"/>
  <c r="D53" i="8" s="1"/>
  <c r="D54" i="8" s="1"/>
  <c r="D55" i="8" s="1"/>
  <c r="D56" i="8" s="1"/>
  <c r="D58" i="8"/>
  <c r="D59" i="8" s="1"/>
  <c r="D60" i="8" s="1"/>
  <c r="D61" i="8" s="1"/>
  <c r="D62" i="8" s="1"/>
  <c r="D63" i="8" s="1"/>
  <c r="D65" i="8"/>
  <c r="D66" i="8" s="1"/>
  <c r="D67" i="8" s="1"/>
  <c r="D68" i="8" s="1"/>
  <c r="D69" i="8" s="1"/>
  <c r="D70" i="8" s="1"/>
  <c r="D72" i="8"/>
  <c r="D73" i="8" s="1"/>
  <c r="D74" i="8" s="1"/>
  <c r="D75" i="8" s="1"/>
  <c r="D76" i="8" s="1"/>
  <c r="D77" i="8" s="1"/>
  <c r="D79" i="8"/>
  <c r="D80" i="8" s="1"/>
  <c r="D81" i="8" s="1"/>
  <c r="D82" i="8" s="1"/>
  <c r="D83" i="8" s="1"/>
  <c r="D84" i="8" s="1"/>
  <c r="D86" i="8"/>
  <c r="D87" i="8" s="1"/>
  <c r="D88" i="8" s="1"/>
  <c r="D89" i="8" s="1"/>
  <c r="D90" i="8" s="1"/>
  <c r="D91" i="8" s="1"/>
  <c r="D93" i="8"/>
  <c r="D94" i="8" s="1"/>
  <c r="D95" i="8" s="1"/>
  <c r="D96" i="8" s="1"/>
  <c r="D97" i="8" s="1"/>
  <c r="D98" i="8" s="1"/>
  <c r="D101" i="8"/>
  <c r="D102" i="8" s="1"/>
  <c r="D103" i="8" s="1"/>
  <c r="D104" i="8" s="1"/>
  <c r="D105" i="8" s="1"/>
  <c r="D106" i="8" s="1"/>
  <c r="D108" i="8"/>
  <c r="D109" i="8" s="1"/>
  <c r="D110" i="8" s="1"/>
  <c r="D111" i="8" s="1"/>
  <c r="D112" i="8" s="1"/>
  <c r="D113" i="8" s="1"/>
  <c r="D115" i="8"/>
  <c r="D116" i="8" s="1"/>
  <c r="D117" i="8" s="1"/>
  <c r="D118" i="8" s="1"/>
  <c r="D119" i="8" s="1"/>
  <c r="D120" i="8" s="1"/>
  <c r="D122" i="8"/>
  <c r="D123" i="8" s="1"/>
  <c r="D124" i="8" s="1"/>
  <c r="D125" i="8" s="1"/>
  <c r="D126" i="8" s="1"/>
  <c r="D127" i="8" s="1"/>
  <c r="D129" i="8"/>
  <c r="D130" i="8" s="1"/>
  <c r="D131" i="8" s="1"/>
  <c r="D132" i="8" s="1"/>
  <c r="D133" i="8" s="1"/>
  <c r="D134" i="8" s="1"/>
  <c r="D136" i="8"/>
  <c r="D137" i="8" s="1"/>
  <c r="D138" i="8" s="1"/>
  <c r="D139" i="8" s="1"/>
  <c r="D140" i="8" s="1"/>
  <c r="D141" i="8" s="1"/>
  <c r="D143" i="8"/>
  <c r="D144" i="8" s="1"/>
  <c r="D145" i="8" s="1"/>
  <c r="D146" i="8" s="1"/>
  <c r="D147" i="8" s="1"/>
  <c r="D148" i="8" s="1"/>
  <c r="D150" i="8"/>
  <c r="D151" i="8" s="1"/>
  <c r="D152" i="8" s="1"/>
  <c r="D153" i="8" s="1"/>
  <c r="D154" i="8" s="1"/>
  <c r="D155" i="8" s="1"/>
  <c r="D157" i="8"/>
  <c r="D158" i="8" s="1"/>
  <c r="D159" i="8" s="1"/>
  <c r="D160" i="8" s="1"/>
  <c r="D161" i="8" s="1"/>
  <c r="D162" i="8" s="1"/>
  <c r="D164" i="8"/>
  <c r="D165" i="8" s="1"/>
  <c r="D166" i="8" s="1"/>
  <c r="D167" i="8" s="1"/>
  <c r="D168" i="8" s="1"/>
  <c r="D169" i="8" s="1"/>
  <c r="D171" i="8"/>
  <c r="D172" i="8" s="1"/>
  <c r="D173" i="8" s="1"/>
  <c r="D174" i="8" s="1"/>
  <c r="D175" i="8" s="1"/>
  <c r="D176" i="8" s="1"/>
  <c r="D178" i="8"/>
  <c r="D179" i="8" s="1"/>
  <c r="D180" i="8" s="1"/>
  <c r="D181" i="8" s="1"/>
  <c r="D182" i="8" s="1"/>
  <c r="D183" i="8" s="1"/>
  <c r="D185" i="8"/>
  <c r="D186" i="8" s="1"/>
  <c r="D187" i="8" s="1"/>
  <c r="D188" i="8" s="1"/>
  <c r="D189" i="8" s="1"/>
  <c r="D190" i="8" s="1"/>
  <c r="D192" i="8"/>
  <c r="D193" i="8" s="1"/>
  <c r="D194" i="8" s="1"/>
  <c r="D195" i="8" s="1"/>
  <c r="D196" i="8" s="1"/>
  <c r="D197" i="8" s="1"/>
  <c r="D199" i="8"/>
  <c r="D200" i="8" s="1"/>
  <c r="D201" i="8" s="1"/>
  <c r="D202" i="8" s="1"/>
  <c r="D203" i="8" s="1"/>
  <c r="D204" i="8" s="1"/>
  <c r="D206" i="8"/>
  <c r="D207" i="8" s="1"/>
  <c r="D208" i="8" s="1"/>
  <c r="D209" i="8" s="1"/>
  <c r="D210" i="8" s="1"/>
  <c r="D211" i="8" s="1"/>
  <c r="D213" i="8"/>
  <c r="D214" i="8" s="1"/>
  <c r="D215" i="8" s="1"/>
  <c r="D216" i="8" s="1"/>
  <c r="D217" i="8" s="1"/>
  <c r="D218" i="8" s="1"/>
  <c r="D220" i="8"/>
  <c r="D221" i="8" s="1"/>
  <c r="D222" i="8" s="1"/>
  <c r="D223" i="8" s="1"/>
  <c r="D224" i="8" s="1"/>
  <c r="D225" i="8" s="1"/>
  <c r="D227" i="8"/>
  <c r="D228" i="8" s="1"/>
  <c r="D229" i="8" s="1"/>
  <c r="D230" i="8" s="1"/>
  <c r="D231" i="8" s="1"/>
  <c r="D232" i="8" s="1"/>
  <c r="D234" i="8"/>
  <c r="D235" i="8" s="1"/>
  <c r="D236" i="8" s="1"/>
  <c r="D237" i="8" s="1"/>
  <c r="D238" i="8" s="1"/>
  <c r="D239" i="8" s="1"/>
  <c r="D241" i="8"/>
  <c r="D242" i="8" s="1"/>
  <c r="D243" i="8" s="1"/>
  <c r="D244" i="8" s="1"/>
  <c r="D245" i="8" s="1"/>
  <c r="D246" i="8" s="1"/>
  <c r="D248" i="8"/>
  <c r="D249" i="8" s="1"/>
  <c r="D250" i="8" s="1"/>
  <c r="D251" i="8" s="1"/>
  <c r="D252" i="8" s="1"/>
  <c r="D253" i="8" s="1"/>
  <c r="D255" i="8"/>
  <c r="D256" i="8" s="1"/>
  <c r="D257" i="8" s="1"/>
  <c r="D258" i="8" s="1"/>
  <c r="D259" i="8" s="1"/>
  <c r="D260" i="8" s="1"/>
  <c r="D262" i="8"/>
  <c r="D263" i="8" s="1"/>
  <c r="D264" i="8" s="1"/>
  <c r="D265" i="8" s="1"/>
  <c r="D266" i="8" s="1"/>
  <c r="D267" i="8" s="1"/>
  <c r="D268" i="8" s="1"/>
  <c r="D270" i="8"/>
  <c r="D271" i="8" s="1"/>
  <c r="D272" i="8" s="1"/>
  <c r="D273" i="8" s="1"/>
  <c r="D274" i="8" s="1"/>
  <c r="D275" i="8" s="1"/>
  <c r="D277" i="8"/>
  <c r="D278" i="8" s="1"/>
  <c r="D279" i="8" s="1"/>
  <c r="D280" i="8" s="1"/>
  <c r="D281" i="8" s="1"/>
  <c r="D282" i="8" s="1"/>
  <c r="D284" i="8"/>
  <c r="D285" i="8" s="1"/>
  <c r="D286" i="8" s="1"/>
  <c r="D287" i="8" s="1"/>
  <c r="D288" i="8" s="1"/>
  <c r="D289" i="8" s="1"/>
  <c r="D291" i="8"/>
  <c r="D292" i="8" s="1"/>
  <c r="D293" i="8" s="1"/>
  <c r="D294" i="8" s="1"/>
  <c r="D295" i="8" s="1"/>
  <c r="D296" i="8" s="1"/>
  <c r="D298" i="8"/>
  <c r="D299" i="8" s="1"/>
  <c r="D300" i="8" s="1"/>
  <c r="D301" i="8" s="1"/>
  <c r="D302" i="8" s="1"/>
  <c r="D303" i="8" s="1"/>
  <c r="D305" i="8"/>
  <c r="D306" i="8" s="1"/>
  <c r="D307" i="8" s="1"/>
  <c r="D308" i="8" s="1"/>
  <c r="D309" i="8" s="1"/>
  <c r="D310" i="8" s="1"/>
  <c r="D312" i="8"/>
  <c r="D313" i="8" s="1"/>
  <c r="D314" i="8" s="1"/>
  <c r="D315" i="8" s="1"/>
  <c r="D316" i="8" s="1"/>
  <c r="D317" i="8" s="1"/>
  <c r="D319" i="8"/>
  <c r="D320" i="8" s="1"/>
  <c r="D321" i="8" s="1"/>
  <c r="D322" i="8" s="1"/>
  <c r="D323" i="8" s="1"/>
  <c r="D324" i="8" s="1"/>
  <c r="D326" i="8"/>
  <c r="D327" i="8" s="1"/>
  <c r="D328" i="8" s="1"/>
  <c r="D329" i="8" s="1"/>
  <c r="D330" i="8" s="1"/>
  <c r="D331" i="8" s="1"/>
  <c r="D333" i="8"/>
  <c r="D334" i="8" s="1"/>
  <c r="D335" i="8" s="1"/>
  <c r="D336" i="8" s="1"/>
  <c r="D337" i="8" s="1"/>
  <c r="D338" i="8" s="1"/>
  <c r="D340" i="8"/>
  <c r="D341" i="8" s="1"/>
  <c r="D342" i="8" s="1"/>
  <c r="D343" i="8" s="1"/>
  <c r="D344" i="8" s="1"/>
  <c r="D345" i="8" s="1"/>
  <c r="D347" i="8"/>
  <c r="D348" i="8" s="1"/>
  <c r="D349" i="8" s="1"/>
  <c r="D350" i="8" s="1"/>
  <c r="D351" i="8" s="1"/>
  <c r="D352" i="8" s="1"/>
  <c r="D354" i="8"/>
  <c r="D355" i="8" s="1"/>
  <c r="D356" i="8" s="1"/>
  <c r="D357" i="8" s="1"/>
  <c r="D358" i="8" s="1"/>
  <c r="D359" i="8" s="1"/>
  <c r="D361" i="8"/>
  <c r="D362" i="8" s="1"/>
  <c r="D363" i="8" s="1"/>
  <c r="D364" i="8" s="1"/>
  <c r="D365" i="8" s="1"/>
  <c r="D366" i="8" s="1"/>
  <c r="D368" i="8"/>
  <c r="D369" i="8" s="1"/>
  <c r="D370" i="8" s="1"/>
  <c r="D371" i="8" s="1"/>
  <c r="D372" i="8" s="1"/>
  <c r="D373" i="8" s="1"/>
  <c r="D375" i="8"/>
  <c r="D376" i="8" s="1"/>
  <c r="D377" i="8" s="1"/>
  <c r="D378" i="8" s="1"/>
  <c r="D379" i="8" s="1"/>
  <c r="D380" i="8" s="1"/>
  <c r="D382" i="8"/>
  <c r="D383" i="8" s="1"/>
  <c r="D384" i="8" s="1"/>
  <c r="D385" i="8" s="1"/>
  <c r="D386" i="8" s="1"/>
  <c r="D387" i="8" s="1"/>
  <c r="D389" i="8"/>
  <c r="D390" i="8" s="1"/>
  <c r="D391" i="8" s="1"/>
  <c r="D392" i="8" s="1"/>
  <c r="D393" i="8" s="1"/>
  <c r="D394" i="8" s="1"/>
  <c r="D396" i="8"/>
  <c r="D397" i="8" s="1"/>
  <c r="D398" i="8" s="1"/>
  <c r="D399" i="8" s="1"/>
  <c r="D400" i="8" s="1"/>
  <c r="D401" i="8" s="1"/>
  <c r="D403" i="8"/>
  <c r="D404" i="8" s="1"/>
  <c r="D405" i="8" s="1"/>
  <c r="D406" i="8" s="1"/>
  <c r="D407" i="8" s="1"/>
  <c r="D408" i="8" s="1"/>
  <c r="D410" i="8"/>
  <c r="D411" i="8" s="1"/>
  <c r="D412" i="8" s="1"/>
  <c r="D413" i="8" s="1"/>
  <c r="D414" i="8" s="1"/>
  <c r="D415" i="8" s="1"/>
  <c r="D417" i="8"/>
  <c r="D418" i="8" s="1"/>
  <c r="D419" i="8" s="1"/>
  <c r="D420" i="8" s="1"/>
  <c r="D421" i="8" s="1"/>
  <c r="D422" i="8" s="1"/>
  <c r="D424" i="8"/>
  <c r="D425" i="8" s="1"/>
  <c r="D426" i="8" s="1"/>
  <c r="D427" i="8" s="1"/>
  <c r="D428" i="8" s="1"/>
  <c r="D429" i="8" s="1"/>
  <c r="D431" i="8"/>
  <c r="D432" i="8" s="1"/>
  <c r="D433" i="8" s="1"/>
  <c r="D434" i="8" s="1"/>
  <c r="D435" i="8" s="1"/>
  <c r="D436" i="8" s="1"/>
  <c r="D438" i="8"/>
  <c r="D439" i="8" s="1"/>
  <c r="D440" i="8" s="1"/>
  <c r="D441" i="8" s="1"/>
  <c r="D442" i="8" s="1"/>
  <c r="D443" i="8" s="1"/>
  <c r="D445" i="8"/>
  <c r="D446" i="8" s="1"/>
  <c r="D447" i="8" s="1"/>
  <c r="D448" i="8" s="1"/>
  <c r="D449" i="8" s="1"/>
  <c r="D450" i="8" s="1"/>
  <c r="D452" i="8"/>
  <c r="D453" i="8" s="1"/>
  <c r="D454" i="8" s="1"/>
  <c r="D455" i="8" s="1"/>
  <c r="D456" i="8" s="1"/>
  <c r="D457" i="8" s="1"/>
  <c r="D459" i="8"/>
  <c r="D460" i="8" s="1"/>
  <c r="D461" i="8" s="1"/>
  <c r="D462" i="8" s="1"/>
  <c r="D463" i="8" s="1"/>
  <c r="D464" i="8" s="1"/>
  <c r="D467" i="8"/>
  <c r="D468" i="8" s="1"/>
  <c r="D469" i="8" s="1"/>
  <c r="D470" i="8" s="1"/>
  <c r="D471" i="8" s="1"/>
  <c r="D472" i="8" s="1"/>
  <c r="D474" i="8"/>
  <c r="D475" i="8" s="1"/>
  <c r="D476" i="8" s="1"/>
  <c r="D477" i="8" s="1"/>
  <c r="D478" i="8" s="1"/>
  <c r="D479" i="8" s="1"/>
  <c r="D481" i="8"/>
  <c r="D482" i="8" s="1"/>
  <c r="D483" i="8" s="1"/>
  <c r="D484" i="8" s="1"/>
  <c r="D485" i="8" s="1"/>
  <c r="D486" i="8" s="1"/>
  <c r="D488" i="8"/>
  <c r="D489" i="8" s="1"/>
  <c r="D490" i="8" s="1"/>
  <c r="D491" i="8" s="1"/>
  <c r="D492" i="8" s="1"/>
  <c r="D493" i="8" s="1"/>
  <c r="D495" i="8"/>
  <c r="D496" i="8" s="1"/>
  <c r="D497" i="8" s="1"/>
  <c r="D498" i="8" s="1"/>
  <c r="D499" i="8" s="1"/>
  <c r="D500" i="8" s="1"/>
  <c r="D502" i="8"/>
  <c r="D503" i="8" s="1"/>
  <c r="D504" i="8" s="1"/>
  <c r="D505" i="8" s="1"/>
  <c r="D506" i="8" s="1"/>
  <c r="D507" i="8" s="1"/>
  <c r="D509" i="8"/>
  <c r="D510" i="8" s="1"/>
  <c r="D511" i="8" s="1"/>
  <c r="D512" i="8" s="1"/>
  <c r="D513" i="8" s="1"/>
  <c r="D514" i="8" s="1"/>
  <c r="D516" i="8"/>
  <c r="D517" i="8" s="1"/>
  <c r="D518" i="8" s="1"/>
  <c r="D519" i="8" s="1"/>
  <c r="D520" i="8" s="1"/>
  <c r="D521" i="8" s="1"/>
  <c r="D523" i="8"/>
  <c r="D524" i="8" s="1"/>
  <c r="D525" i="8" s="1"/>
  <c r="D526" i="8" s="1"/>
  <c r="D527" i="8" s="1"/>
  <c r="D528" i="8" s="1"/>
  <c r="D530" i="8"/>
  <c r="D531" i="8" s="1"/>
  <c r="D532" i="8" s="1"/>
  <c r="D533" i="8" s="1"/>
  <c r="D534" i="8" s="1"/>
  <c r="D535" i="8" s="1"/>
  <c r="D537" i="8"/>
  <c r="D538" i="8" s="1"/>
  <c r="D539" i="8" s="1"/>
  <c r="D540" i="8" s="1"/>
  <c r="D541" i="8" s="1"/>
  <c r="D542" i="8" s="1"/>
  <c r="D544" i="8"/>
  <c r="D545" i="8" s="1"/>
  <c r="D546" i="8" s="1"/>
  <c r="D547" i="8" s="1"/>
  <c r="D548" i="8" s="1"/>
  <c r="D549" i="8" s="1"/>
  <c r="D551" i="8"/>
  <c r="D552" i="8" s="1"/>
  <c r="D553" i="8" s="1"/>
  <c r="D554" i="8" s="1"/>
  <c r="D555" i="8" s="1"/>
  <c r="D556" i="8" s="1"/>
  <c r="D558" i="8"/>
  <c r="D559" i="8" s="1"/>
  <c r="D560" i="8" s="1"/>
  <c r="D561" i="8" s="1"/>
  <c r="D562" i="8" s="1"/>
  <c r="D563" i="8" s="1"/>
  <c r="D565" i="8"/>
  <c r="D566" i="8" s="1"/>
  <c r="D567" i="8" s="1"/>
  <c r="D568" i="8" s="1"/>
  <c r="D569" i="8" s="1"/>
  <c r="D570" i="8" s="1"/>
  <c r="D572" i="8"/>
  <c r="D573" i="8" s="1"/>
  <c r="D574" i="8" s="1"/>
  <c r="D575" i="8" s="1"/>
  <c r="D576" i="8" s="1"/>
  <c r="D577" i="8" s="1"/>
  <c r="D579" i="8"/>
  <c r="D580" i="8" s="1"/>
  <c r="D581" i="8" s="1"/>
  <c r="D582" i="8" s="1"/>
  <c r="D583" i="8" s="1"/>
  <c r="D584" i="8" s="1"/>
  <c r="D586" i="8"/>
  <c r="D587" i="8" s="1"/>
  <c r="D588" i="8" s="1"/>
  <c r="D589" i="8" s="1"/>
  <c r="D590" i="8" s="1"/>
  <c r="D591" i="8" s="1"/>
  <c r="D593" i="8"/>
  <c r="D594" i="8" s="1"/>
  <c r="D595" i="8" s="1"/>
  <c r="D596" i="8" s="1"/>
  <c r="D597" i="8" s="1"/>
  <c r="D598" i="8" s="1"/>
  <c r="D600" i="8"/>
  <c r="D601" i="8" s="1"/>
  <c r="D602" i="8" s="1"/>
  <c r="D603" i="8" s="1"/>
  <c r="D604" i="8" s="1"/>
  <c r="D605" i="8" s="1"/>
  <c r="D607" i="8"/>
  <c r="D608" i="8" s="1"/>
  <c r="D609" i="8" s="1"/>
  <c r="D610" i="8" s="1"/>
  <c r="D611" i="8" s="1"/>
  <c r="D612" i="8" s="1"/>
  <c r="D614" i="8"/>
  <c r="D615" i="8" s="1"/>
  <c r="D616" i="8" s="1"/>
  <c r="D617" i="8" s="1"/>
  <c r="D618" i="8" s="1"/>
  <c r="D619" i="8" s="1"/>
  <c r="D621" i="8"/>
  <c r="D622" i="8" s="1"/>
  <c r="D623" i="8" s="1"/>
  <c r="D624" i="8" s="1"/>
  <c r="D625" i="8" s="1"/>
  <c r="D626" i="8" s="1"/>
  <c r="D628" i="8"/>
  <c r="D629" i="8" s="1"/>
  <c r="D630" i="8" s="1"/>
  <c r="D631" i="8" s="1"/>
  <c r="D632" i="8" s="1"/>
  <c r="D633" i="8" s="1"/>
  <c r="D635" i="8"/>
  <c r="D636" i="8" s="1"/>
  <c r="D637" i="8" s="1"/>
  <c r="D638" i="8" s="1"/>
  <c r="D639" i="8" s="1"/>
  <c r="D640" i="8" s="1"/>
  <c r="D642" i="8"/>
  <c r="D643" i="8" s="1"/>
  <c r="D644" i="8" s="1"/>
  <c r="D645" i="8" s="1"/>
  <c r="D646" i="8" s="1"/>
  <c r="D647" i="8" s="1"/>
  <c r="D649" i="8"/>
  <c r="D650" i="8" s="1"/>
  <c r="D651" i="8" s="1"/>
  <c r="D652" i="8" s="1"/>
  <c r="D653" i="8" s="1"/>
  <c r="D654" i="8" s="1"/>
  <c r="D656" i="8"/>
  <c r="D657" i="8" s="1"/>
  <c r="D658" i="8" s="1"/>
  <c r="D659" i="8" s="1"/>
  <c r="D660" i="8" s="1"/>
  <c r="D661" i="8" s="1"/>
  <c r="D663" i="8"/>
  <c r="D664" i="8" s="1"/>
  <c r="D665" i="8" s="1"/>
  <c r="D666" i="8" s="1"/>
  <c r="D667" i="8" s="1"/>
  <c r="D668" i="8" s="1"/>
  <c r="D671" i="8"/>
  <c r="D672" i="8" s="1"/>
  <c r="D673" i="8" s="1"/>
  <c r="D674" i="8" s="1"/>
  <c r="D675" i="8" s="1"/>
  <c r="D676" i="8" s="1"/>
  <c r="D678" i="8"/>
  <c r="D679" i="8" s="1"/>
  <c r="D680" i="8" s="1"/>
  <c r="D681" i="8" s="1"/>
  <c r="D682" i="8" s="1"/>
  <c r="D683" i="8" s="1"/>
  <c r="D685" i="8"/>
  <c r="D686" i="8" s="1"/>
  <c r="D687" i="8" s="1"/>
  <c r="D688" i="8" s="1"/>
  <c r="D689" i="8" s="1"/>
  <c r="D690" i="8" s="1"/>
  <c r="D692" i="8"/>
  <c r="D693" i="8" s="1"/>
  <c r="D694" i="8" s="1"/>
  <c r="D695" i="8" s="1"/>
  <c r="D696" i="8" s="1"/>
  <c r="D697" i="8" s="1"/>
  <c r="D699" i="8"/>
  <c r="D700" i="8" s="1"/>
  <c r="D701" i="8" s="1"/>
  <c r="D702" i="8" s="1"/>
  <c r="D703" i="8" s="1"/>
  <c r="D704" i="8" s="1"/>
  <c r="D706" i="8"/>
  <c r="D707" i="8" s="1"/>
  <c r="D708" i="8" s="1"/>
  <c r="D709" i="8" s="1"/>
  <c r="D710" i="8" s="1"/>
  <c r="D711" i="8" s="1"/>
  <c r="D713" i="8"/>
  <c r="D714" i="8" s="1"/>
  <c r="D715" i="8" s="1"/>
  <c r="D716" i="8" s="1"/>
  <c r="D717" i="8" s="1"/>
  <c r="D718" i="8" s="1"/>
  <c r="D720" i="8"/>
  <c r="D721" i="8" s="1"/>
  <c r="D722" i="8" s="1"/>
  <c r="D723" i="8" s="1"/>
  <c r="D724" i="8" s="1"/>
  <c r="D725" i="8" s="1"/>
  <c r="D727" i="8"/>
  <c r="D728" i="8" s="1"/>
  <c r="D729" i="8" s="1"/>
  <c r="D730" i="8" s="1"/>
  <c r="D731" i="8" s="1"/>
  <c r="D732" i="8" s="1"/>
  <c r="D734" i="8"/>
  <c r="D735" i="8" s="1"/>
  <c r="D736" i="8" s="1"/>
  <c r="D737" i="8" s="1"/>
  <c r="D738" i="8" s="1"/>
  <c r="D739" i="8" s="1"/>
  <c r="D741" i="8"/>
  <c r="D742" i="8" s="1"/>
  <c r="D743" i="8" s="1"/>
  <c r="D744" i="8" s="1"/>
  <c r="D745" i="8" s="1"/>
  <c r="D746" i="8" s="1"/>
  <c r="D748" i="8"/>
  <c r="D749" i="8" s="1"/>
  <c r="D750" i="8" s="1"/>
  <c r="D751" i="8" s="1"/>
  <c r="D752" i="8" s="1"/>
  <c r="D753" i="8" s="1"/>
  <c r="D755" i="8"/>
  <c r="D756" i="8" s="1"/>
  <c r="D757" i="8" s="1"/>
  <c r="D758" i="8" s="1"/>
  <c r="D759" i="8" s="1"/>
  <c r="D760" i="8" s="1"/>
  <c r="D762" i="8"/>
  <c r="D763" i="8" s="1"/>
  <c r="D764" i="8" s="1"/>
  <c r="D765" i="8" s="1"/>
  <c r="D766" i="8" s="1"/>
  <c r="D767" i="8" s="1"/>
  <c r="D769" i="8"/>
  <c r="D770" i="8" s="1"/>
  <c r="D771" i="8" s="1"/>
  <c r="D772" i="8" s="1"/>
  <c r="D773" i="8" s="1"/>
  <c r="D774" i="8" s="1"/>
  <c r="D776" i="8"/>
  <c r="D777" i="8" s="1"/>
  <c r="D778" i="8" s="1"/>
  <c r="D779" i="8" s="1"/>
  <c r="D780" i="8" s="1"/>
  <c r="D781" i="8" s="1"/>
  <c r="D783" i="8"/>
  <c r="D784" i="8" s="1"/>
  <c r="D785" i="8" s="1"/>
  <c r="D786" i="8" s="1"/>
  <c r="D787" i="8" s="1"/>
  <c r="D788" i="8" s="1"/>
  <c r="D790" i="8"/>
  <c r="D791" i="8" s="1"/>
  <c r="D792" i="8" s="1"/>
  <c r="D793" i="8" s="1"/>
  <c r="D794" i="8" s="1"/>
  <c r="D795" i="8" s="1"/>
  <c r="D797" i="8"/>
  <c r="D798" i="8" s="1"/>
  <c r="D799" i="8" s="1"/>
  <c r="D800" i="8" s="1"/>
  <c r="D801" i="8" s="1"/>
  <c r="D802" i="8" s="1"/>
  <c r="D804" i="8"/>
  <c r="D805" i="8" s="1"/>
  <c r="D806" i="8" s="1"/>
  <c r="D807" i="8" s="1"/>
  <c r="D808" i="8" s="1"/>
  <c r="D809" i="8" s="1"/>
  <c r="D811" i="8"/>
  <c r="D812" i="8" s="1"/>
  <c r="D813" i="8" s="1"/>
  <c r="D814" i="8" s="1"/>
  <c r="D815" i="8" s="1"/>
  <c r="D816" i="8" s="1"/>
  <c r="D818" i="8"/>
  <c r="D819" i="8" s="1"/>
  <c r="D820" i="8" s="1"/>
  <c r="D821" i="8" s="1"/>
  <c r="D822" i="8" s="1"/>
  <c r="D823" i="8" s="1"/>
  <c r="D825" i="8"/>
  <c r="D826" i="8" s="1"/>
  <c r="D827" i="8" s="1"/>
  <c r="D828" i="8" s="1"/>
  <c r="D829" i="8" s="1"/>
  <c r="D830" i="8" s="1"/>
  <c r="D832" i="8"/>
  <c r="D833" i="8" s="1"/>
  <c r="D834" i="8" s="1"/>
  <c r="D835" i="8" s="1"/>
  <c r="D836" i="8" s="1"/>
  <c r="D837" i="8" s="1"/>
  <c r="D839" i="8"/>
  <c r="D840" i="8" s="1"/>
  <c r="D841" i="8" s="1"/>
  <c r="D842" i="8" s="1"/>
  <c r="D843" i="8" s="1"/>
  <c r="D844" i="8" s="1"/>
  <c r="D846" i="8"/>
  <c r="D847" i="8" s="1"/>
  <c r="D848" i="8" s="1"/>
  <c r="D849" i="8" s="1"/>
  <c r="D850" i="8" s="1"/>
  <c r="D851" i="8" s="1"/>
  <c r="D853" i="8"/>
  <c r="D854" i="8" s="1"/>
  <c r="D855" i="8" s="1"/>
  <c r="D856" i="8" s="1"/>
  <c r="D857" i="8" s="1"/>
  <c r="D858" i="8" s="1"/>
  <c r="D860" i="8"/>
  <c r="D861" i="8" s="1"/>
  <c r="D862" i="8" s="1"/>
  <c r="D863" i="8" s="1"/>
  <c r="D864" i="8" s="1"/>
  <c r="D865" i="8" s="1"/>
  <c r="D867" i="8"/>
  <c r="D868" i="8" s="1"/>
  <c r="D869" i="8" s="1"/>
  <c r="D870" i="8" s="1"/>
  <c r="D871" i="8" s="1"/>
  <c r="D872" i="8" s="1"/>
  <c r="D874" i="8"/>
  <c r="D875" i="8" s="1"/>
  <c r="D876" i="8" s="1"/>
  <c r="D877" i="8" s="1"/>
  <c r="D878" i="8" s="1"/>
  <c r="D879" i="8" s="1"/>
  <c r="D881" i="8"/>
  <c r="D882" i="8" s="1"/>
  <c r="D883" i="8" s="1"/>
  <c r="D884" i="8" s="1"/>
  <c r="D885" i="8" s="1"/>
  <c r="D886" i="8" s="1"/>
  <c r="D888" i="8"/>
  <c r="D889" i="8" s="1"/>
  <c r="D890" i="8" s="1"/>
  <c r="D891" i="8" s="1"/>
  <c r="D892" i="8" s="1"/>
  <c r="D893" i="8" s="1"/>
  <c r="D895" i="8"/>
  <c r="D896" i="8" s="1"/>
  <c r="D897" i="8" s="1"/>
  <c r="D898" i="8" s="1"/>
  <c r="D899" i="8" s="1"/>
  <c r="D900" i="8" s="1"/>
  <c r="D902" i="8"/>
  <c r="D903" i="8" s="1"/>
  <c r="D904" i="8" s="1"/>
  <c r="D905" i="8" s="1"/>
  <c r="D906" i="8" s="1"/>
  <c r="D907" i="8" s="1"/>
  <c r="D909" i="8"/>
  <c r="D910" i="8" s="1"/>
  <c r="D911" i="8" s="1"/>
  <c r="D912" i="8" s="1"/>
  <c r="D913" i="8" s="1"/>
  <c r="D914" i="8" s="1"/>
  <c r="D916" i="8"/>
  <c r="D917" i="8" s="1"/>
  <c r="D918" i="8" s="1"/>
  <c r="D919" i="8" s="1"/>
  <c r="D920" i="8" s="1"/>
  <c r="D921" i="8" s="1"/>
  <c r="D923" i="8"/>
  <c r="D924" i="8" s="1"/>
  <c r="D925" i="8" s="1"/>
  <c r="D926" i="8" s="1"/>
  <c r="D927" i="8" s="1"/>
  <c r="D928" i="8" s="1"/>
  <c r="D930" i="8"/>
  <c r="D931" i="8" s="1"/>
  <c r="D932" i="8" s="1"/>
  <c r="D933" i="8" s="1"/>
  <c r="D934" i="8" s="1"/>
  <c r="D935" i="8" s="1"/>
  <c r="D936" i="8" s="1"/>
  <c r="D938" i="8"/>
  <c r="D939" i="8" s="1"/>
  <c r="D940" i="8" s="1"/>
  <c r="D941" i="8" s="1"/>
  <c r="D942" i="8" s="1"/>
  <c r="D943" i="8" s="1"/>
  <c r="D945" i="8"/>
  <c r="D946" i="8" s="1"/>
  <c r="D947" i="8" s="1"/>
  <c r="D948" i="8" s="1"/>
  <c r="D949" i="8" s="1"/>
  <c r="D950" i="8" s="1"/>
  <c r="D952" i="8"/>
  <c r="D953" i="8" s="1"/>
  <c r="D954" i="8" s="1"/>
  <c r="D955" i="8" s="1"/>
  <c r="D956" i="8" s="1"/>
  <c r="D957" i="8" s="1"/>
  <c r="D959" i="8"/>
  <c r="D960" i="8" s="1"/>
  <c r="D961" i="8" s="1"/>
  <c r="D962" i="8" s="1"/>
  <c r="D963" i="8" s="1"/>
  <c r="D964" i="8" s="1"/>
  <c r="D966" i="8"/>
  <c r="D967" i="8" s="1"/>
  <c r="D968" i="8" s="1"/>
  <c r="D969" i="8" s="1"/>
  <c r="D970" i="8" s="1"/>
  <c r="D971" i="8" s="1"/>
  <c r="D973" i="8"/>
  <c r="D974" i="8" s="1"/>
  <c r="D975" i="8" s="1"/>
  <c r="D976" i="8" s="1"/>
  <c r="D977" i="8" s="1"/>
  <c r="D978" i="8" s="1"/>
  <c r="D980" i="8"/>
  <c r="D981" i="8" s="1"/>
  <c r="D982" i="8" s="1"/>
  <c r="D983" i="8" s="1"/>
  <c r="D984" i="8" s="1"/>
  <c r="D985" i="8" s="1"/>
  <c r="D987" i="8"/>
  <c r="D988" i="8" s="1"/>
  <c r="D989" i="8" s="1"/>
  <c r="D990" i="8" s="1"/>
  <c r="D991" i="8" s="1"/>
  <c r="D992" i="8" s="1"/>
  <c r="D994" i="8"/>
  <c r="D995" i="8" s="1"/>
  <c r="D996" i="8" s="1"/>
  <c r="D997" i="8" s="1"/>
  <c r="D998" i="8" s="1"/>
  <c r="D999" i="8" s="1"/>
  <c r="D1001" i="8"/>
  <c r="D1002" i="8" s="1"/>
  <c r="D1003" i="8" s="1"/>
  <c r="D1004" i="8" s="1"/>
  <c r="D1005" i="8" s="1"/>
  <c r="D1006" i="8" s="1"/>
  <c r="D1008" i="8"/>
  <c r="D1009" i="8" s="1"/>
  <c r="D1010" i="8" s="1"/>
  <c r="D1011" i="8" s="1"/>
  <c r="D1012" i="8" s="1"/>
  <c r="D1013" i="8" s="1"/>
  <c r="D1015" i="8"/>
  <c r="D1016" i="8" s="1"/>
  <c r="D1017" i="8" s="1"/>
  <c r="D1018" i="8" s="1"/>
  <c r="D1019" i="8" s="1"/>
  <c r="D1020" i="8" s="1"/>
  <c r="D1022" i="8"/>
  <c r="D1023" i="8" s="1"/>
  <c r="D1024" i="8" s="1"/>
  <c r="D1025" i="8" s="1"/>
  <c r="D1026" i="8" s="1"/>
  <c r="D1027" i="8" s="1"/>
  <c r="D1029" i="8"/>
  <c r="D1030" i="8" s="1"/>
  <c r="D1031" i="8" s="1"/>
  <c r="D1032" i="8" s="1"/>
  <c r="D1033" i="8" s="1"/>
  <c r="D1034" i="8" s="1"/>
  <c r="D1036" i="8"/>
  <c r="D1037" i="8" s="1"/>
  <c r="D1038" i="8" s="1"/>
  <c r="D1039" i="8" s="1"/>
  <c r="D1040" i="8" s="1"/>
  <c r="D1041" i="8" s="1"/>
  <c r="D1043" i="8"/>
  <c r="D1044" i="8" s="1"/>
  <c r="D1045" i="8" s="1"/>
  <c r="D1046" i="8" s="1"/>
  <c r="D1047" i="8" s="1"/>
  <c r="D1048" i="8" s="1"/>
  <c r="D1050" i="8"/>
  <c r="D1051" i="8" s="1"/>
  <c r="D1052" i="8" s="1"/>
  <c r="D1053" i="8" s="1"/>
  <c r="D1054" i="8" s="1"/>
  <c r="D1055" i="8" s="1"/>
  <c r="D1057" i="8"/>
  <c r="D1058" i="8" s="1"/>
  <c r="D1059" i="8" s="1"/>
  <c r="D1060" i="8" s="1"/>
  <c r="D1061" i="8" s="1"/>
  <c r="D1062" i="8" s="1"/>
  <c r="D1064" i="8"/>
  <c r="D1065" i="8" s="1"/>
  <c r="D1066" i="8" s="1"/>
  <c r="D1067" i="8" s="1"/>
  <c r="D1068" i="8" s="1"/>
  <c r="D1069" i="8" s="1"/>
  <c r="D1071" i="8"/>
  <c r="D1072" i="8" s="1"/>
  <c r="D1073" i="8" s="1"/>
  <c r="D1074" i="8" s="1"/>
  <c r="D1075" i="8" s="1"/>
  <c r="D1076" i="8" s="1"/>
  <c r="D1078" i="8"/>
  <c r="D1079" i="8" s="1"/>
  <c r="D1080" i="8" s="1"/>
  <c r="D1081" i="8" s="1"/>
  <c r="D1082" i="8" s="1"/>
  <c r="D1083" i="8" s="1"/>
  <c r="D1085" i="8"/>
  <c r="D1086" i="8" s="1"/>
  <c r="D1087" i="8" s="1"/>
  <c r="D1088" i="8" s="1"/>
  <c r="D1089" i="8" s="1"/>
  <c r="D1090" i="8" s="1"/>
  <c r="D1092" i="8"/>
  <c r="D1093" i="8" s="1"/>
  <c r="D1094" i="8" s="1"/>
  <c r="D1095" i="8" s="1"/>
  <c r="D1096" i="8" s="1"/>
  <c r="D1097" i="8" s="1"/>
  <c r="D1099" i="8"/>
  <c r="D1100" i="8" s="1"/>
  <c r="D1101" i="8" s="1"/>
  <c r="D1102" i="8" s="1"/>
  <c r="D1103" i="8" s="1"/>
  <c r="D1104" i="8" s="1"/>
  <c r="D1106" i="8"/>
  <c r="D1107" i="8" s="1"/>
  <c r="D1108" i="8" s="1"/>
  <c r="D1109" i="8" s="1"/>
  <c r="D1110" i="8" s="1"/>
  <c r="D1111" i="8" s="1"/>
  <c r="D1113" i="8"/>
  <c r="D1114" i="8" s="1"/>
  <c r="D1115" i="8" s="1"/>
  <c r="D1116" i="8" s="1"/>
  <c r="D1117" i="8" s="1"/>
  <c r="D1118" i="8" s="1"/>
  <c r="D1120" i="8"/>
  <c r="D1121" i="8" s="1"/>
  <c r="D1122" i="8" s="1"/>
  <c r="D1123" i="8" s="1"/>
  <c r="D1124" i="8" s="1"/>
  <c r="D1125" i="8" s="1"/>
  <c r="D1127" i="8"/>
  <c r="D1128" i="8" s="1"/>
  <c r="D1129" i="8" s="1"/>
  <c r="D1130" i="8" s="1"/>
  <c r="D1131" i="8" s="1"/>
  <c r="D1132" i="8" s="1"/>
  <c r="D1134" i="8"/>
  <c r="D1135" i="8" s="1"/>
  <c r="D1136" i="8" s="1"/>
  <c r="D1137" i="8" s="1"/>
  <c r="D1138" i="8" s="1"/>
  <c r="D1139" i="8" s="1"/>
  <c r="D1141" i="8"/>
  <c r="D1142" i="8" s="1"/>
  <c r="D1143" i="8" s="1"/>
  <c r="D1144" i="8" s="1"/>
  <c r="D1145" i="8" s="1"/>
  <c r="D1146" i="8" s="1"/>
  <c r="D1148" i="8"/>
  <c r="D1149" i="8" s="1"/>
  <c r="D1150" i="8" s="1"/>
  <c r="D1151" i="8" s="1"/>
  <c r="D1152" i="8" s="1"/>
  <c r="D1153" i="8" s="1"/>
  <c r="D1155" i="8"/>
  <c r="D1156" i="8" s="1"/>
  <c r="D1157" i="8" s="1"/>
  <c r="D1158" i="8" s="1"/>
  <c r="D1159" i="8" s="1"/>
  <c r="D1160" i="8" s="1"/>
  <c r="D1162" i="8"/>
  <c r="D1163" i="8" s="1"/>
  <c r="D1164" i="8" s="1"/>
  <c r="D1165" i="8" s="1"/>
  <c r="D1166" i="8" s="1"/>
  <c r="D1167" i="8" s="1"/>
  <c r="D1169" i="8"/>
  <c r="D1170" i="8" s="1"/>
  <c r="D1171" i="8" s="1"/>
  <c r="D1172" i="8" s="1"/>
  <c r="D1173" i="8" s="1"/>
  <c r="D1174" i="8" s="1"/>
  <c r="D1176" i="8"/>
  <c r="D1177" i="8" s="1"/>
  <c r="D1178" i="8" s="1"/>
  <c r="D1179" i="8" s="1"/>
  <c r="D1180" i="8" s="1"/>
  <c r="D1181" i="8" s="1"/>
  <c r="D1183" i="8"/>
  <c r="D1184" i="8" s="1"/>
  <c r="D1185" i="8" s="1"/>
  <c r="D1186" i="8" s="1"/>
  <c r="D1187" i="8" s="1"/>
  <c r="D1188" i="8" s="1"/>
  <c r="D1190" i="8"/>
  <c r="D1191" i="8" s="1"/>
  <c r="D1192" i="8" s="1"/>
  <c r="D1193" i="8" s="1"/>
  <c r="D1194" i="8" s="1"/>
  <c r="D1195" i="8" s="1"/>
  <c r="D1197" i="8"/>
  <c r="D1198" i="8" s="1"/>
  <c r="D1199" i="8" s="1"/>
  <c r="D1200" i="8" s="1"/>
  <c r="D1201" i="8" s="1"/>
  <c r="D1202" i="8" s="1"/>
  <c r="D1204" i="8"/>
  <c r="D1205" i="8" s="1"/>
  <c r="D1206" i="8" s="1"/>
  <c r="D1207" i="8" s="1"/>
  <c r="D1208" i="8" s="1"/>
  <c r="D1209" i="8" s="1"/>
  <c r="D1211" i="8"/>
  <c r="D1212" i="8" s="1"/>
  <c r="D1213" i="8" s="1"/>
  <c r="D1214" i="8" s="1"/>
  <c r="D1215" i="8" s="1"/>
  <c r="D1216" i="8" s="1"/>
  <c r="D1218" i="8"/>
  <c r="D1219" i="8" s="1"/>
  <c r="D1220" i="8" s="1"/>
  <c r="D1221" i="8" s="1"/>
  <c r="D1222" i="8" s="1"/>
  <c r="D1223" i="8" s="1"/>
  <c r="D1225" i="8"/>
  <c r="D1226" i="8" s="1"/>
  <c r="D1227" i="8" s="1"/>
  <c r="D1228" i="8" s="1"/>
  <c r="D1229" i="8" s="1"/>
  <c r="D1230" i="8" s="1"/>
  <c r="D1232" i="8"/>
  <c r="D1233" i="8" s="1"/>
  <c r="D1234" i="8" s="1"/>
  <c r="D1235" i="8" s="1"/>
  <c r="D1236" i="8" s="1"/>
  <c r="D1237" i="8" s="1"/>
  <c r="D1239" i="8"/>
  <c r="D1240" i="8" s="1"/>
  <c r="D1241" i="8" s="1"/>
  <c r="D1242" i="8" s="1"/>
  <c r="D1243" i="8" s="1"/>
  <c r="D1244" i="8" s="1"/>
  <c r="D1246" i="8"/>
  <c r="D1247" i="8" s="1"/>
  <c r="D1248" i="8" s="1"/>
  <c r="D1249" i="8" s="1"/>
  <c r="D1250" i="8" s="1"/>
  <c r="D1251" i="8" s="1"/>
  <c r="D1253" i="8"/>
  <c r="D1254" i="8" s="1"/>
  <c r="D1255" i="8" s="1"/>
  <c r="D1256" i="8" s="1"/>
  <c r="D1257" i="8" s="1"/>
  <c r="D1258" i="8" s="1"/>
  <c r="D1260" i="8"/>
  <c r="D1261" i="8" s="1"/>
  <c r="D1262" i="8" s="1"/>
  <c r="D1263" i="8" s="1"/>
  <c r="D1264" i="8" s="1"/>
  <c r="D1265" i="8" s="1"/>
  <c r="D1267" i="8"/>
  <c r="D1268" i="8" s="1"/>
  <c r="D1269" i="8" s="1"/>
  <c r="D1270" i="8" s="1"/>
  <c r="D1271" i="8" s="1"/>
  <c r="D1272" i="8" s="1"/>
  <c r="D1274" i="8"/>
  <c r="D1275" i="8" s="1"/>
  <c r="D1276" i="8" s="1"/>
  <c r="D1277" i="8" s="1"/>
  <c r="D1278" i="8" s="1"/>
  <c r="D1279" i="8" s="1"/>
  <c r="D1281" i="8"/>
  <c r="D1282" i="8" s="1"/>
  <c r="D1283" i="8" s="1"/>
  <c r="D1284" i="8" s="1"/>
  <c r="D1285" i="8" s="1"/>
  <c r="D1286" i="8" s="1"/>
  <c r="D1288" i="8"/>
  <c r="D1289" i="8" s="1"/>
  <c r="D1290" i="8" s="1"/>
  <c r="D1291" i="8" s="1"/>
  <c r="D1292" i="8" s="1"/>
  <c r="D1293" i="8" s="1"/>
  <c r="D1295" i="8"/>
  <c r="D1296" i="8" s="1"/>
  <c r="D1297" i="8" s="1"/>
  <c r="D1298" i="8" s="1"/>
  <c r="D1299" i="8" s="1"/>
  <c r="D1300" i="8" s="1"/>
  <c r="D1302" i="8"/>
  <c r="D1303" i="8" s="1"/>
  <c r="D1304" i="8" s="1"/>
  <c r="D1305" i="8" s="1"/>
  <c r="D1306" i="8" s="1"/>
  <c r="D1307" i="8" s="1"/>
  <c r="D1309" i="8"/>
  <c r="D1310" i="8" s="1"/>
  <c r="D1311" i="8" s="1"/>
  <c r="D1312" i="8" s="1"/>
  <c r="D1313" i="8" s="1"/>
  <c r="D1314" i="8" s="1"/>
  <c r="D1316" i="8"/>
  <c r="D1317" i="8" s="1"/>
  <c r="D1318" i="8" s="1"/>
  <c r="D1319" i="8" s="1"/>
  <c r="D1320" i="8" s="1"/>
  <c r="D1321" i="8" s="1"/>
  <c r="D1323" i="8"/>
  <c r="D1324" i="8" s="1"/>
  <c r="D1325" i="8" s="1"/>
  <c r="D1326" i="8" s="1"/>
  <c r="D1327" i="8" s="1"/>
  <c r="D1328" i="8" s="1"/>
  <c r="D1330" i="8"/>
  <c r="D1331" i="8" s="1"/>
  <c r="D1332" i="8" s="1"/>
  <c r="D1333" i="8" s="1"/>
  <c r="D1334" i="8" s="1"/>
  <c r="D1335" i="8" s="1"/>
  <c r="D1337" i="8"/>
  <c r="D1338" i="8" s="1"/>
  <c r="D1339" i="8" s="1"/>
  <c r="D1340" i="8" s="1"/>
  <c r="D1341" i="8" s="1"/>
  <c r="D1342" i="8" s="1"/>
  <c r="D1344" i="8"/>
  <c r="D1345" i="8" s="1"/>
  <c r="D1346" i="8" s="1"/>
  <c r="D1347" i="8" s="1"/>
  <c r="D1348" i="8" s="1"/>
  <c r="D1349" i="8" s="1"/>
  <c r="D1351" i="8"/>
  <c r="D1352" i="8" s="1"/>
  <c r="D1353" i="8" s="1"/>
  <c r="D1354" i="8" s="1"/>
  <c r="D1355" i="8" s="1"/>
  <c r="D1356" i="8" s="1"/>
  <c r="D1358" i="8"/>
  <c r="D1359" i="8" s="1"/>
  <c r="D1360" i="8" s="1"/>
  <c r="D1361" i="8" s="1"/>
  <c r="D1362" i="8" s="1"/>
  <c r="D1363" i="8" s="1"/>
  <c r="D1365" i="8"/>
  <c r="D1366" i="8" s="1"/>
  <c r="D1367" i="8" s="1"/>
  <c r="D1368" i="8" s="1"/>
  <c r="D1369" i="8" s="1"/>
  <c r="D1370" i="8" s="1"/>
  <c r="D1372" i="8"/>
  <c r="D1373" i="8" s="1"/>
  <c r="D1374" i="8" s="1"/>
  <c r="D1375" i="8" s="1"/>
  <c r="D1376" i="8" s="1"/>
  <c r="D1377" i="8" s="1"/>
  <c r="D1379" i="8"/>
  <c r="D1380" i="8" s="1"/>
  <c r="D1381" i="8" s="1"/>
  <c r="D1382" i="8" s="1"/>
  <c r="D1383" i="8" s="1"/>
  <c r="D1384" i="8" s="1"/>
  <c r="D1386" i="8"/>
  <c r="D1387" i="8" s="1"/>
  <c r="D1388" i="8" s="1"/>
  <c r="D1389" i="8" s="1"/>
  <c r="D1390" i="8" s="1"/>
  <c r="D1391" i="8" s="1"/>
  <c r="D1393" i="8"/>
  <c r="D1394" i="8" s="1"/>
  <c r="D1395" i="8" s="1"/>
  <c r="D1396" i="8" s="1"/>
  <c r="D1397" i="8" s="1"/>
  <c r="D1398" i="8" s="1"/>
  <c r="D1400" i="8"/>
  <c r="D1401" i="8" s="1"/>
  <c r="D1402" i="8" s="1"/>
  <c r="D1403" i="8" s="1"/>
  <c r="D1404" i="8" s="1"/>
  <c r="D1405" i="8" s="1"/>
  <c r="D1407" i="8"/>
  <c r="D1408" i="8" s="1"/>
  <c r="D1409" i="8" s="1"/>
  <c r="D1410" i="8" s="1"/>
  <c r="D1411" i="8" s="1"/>
  <c r="D1412" i="8" s="1"/>
  <c r="D1414" i="8"/>
  <c r="D1415" i="8" s="1"/>
  <c r="D1416" i="8" s="1"/>
  <c r="D1417" i="8" s="1"/>
  <c r="D1418" i="8" s="1"/>
  <c r="D1419" i="8" s="1"/>
  <c r="D1421" i="8"/>
  <c r="D1422" i="8" s="1"/>
  <c r="D1423" i="8" s="1"/>
  <c r="D1424" i="8" s="1"/>
  <c r="D1425" i="8" s="1"/>
  <c r="D1426" i="8" s="1"/>
  <c r="D1428" i="8"/>
  <c r="D1429" i="8" s="1"/>
  <c r="D1430" i="8" s="1"/>
  <c r="D1431" i="8" s="1"/>
  <c r="D1432" i="8" s="1"/>
  <c r="D1433" i="8" s="1"/>
  <c r="D1435" i="8"/>
  <c r="D1436" i="8" s="1"/>
  <c r="D1437" i="8" s="1"/>
  <c r="D1438" i="8" s="1"/>
  <c r="D1439" i="8" s="1"/>
  <c r="D1440" i="8" s="1"/>
  <c r="D1442" i="8"/>
  <c r="D1443" i="8" s="1"/>
  <c r="D1444" i="8" s="1"/>
  <c r="D1445" i="8" s="1"/>
  <c r="D1446" i="8" s="1"/>
  <c r="D1447" i="8" s="1"/>
  <c r="D1449" i="8"/>
  <c r="D1450" i="8" s="1"/>
  <c r="D1451" i="8" s="1"/>
  <c r="D1452" i="8" s="1"/>
  <c r="D1453" i="8" s="1"/>
  <c r="D1454" i="8" s="1"/>
  <c r="D1456" i="8"/>
  <c r="D1457" i="8" s="1"/>
  <c r="D1458" i="8" s="1"/>
  <c r="D1459" i="8" s="1"/>
  <c r="D1460" i="8" s="1"/>
  <c r="D1461" i="8" s="1"/>
  <c r="D1463" i="8"/>
  <c r="D1464" i="8" s="1"/>
  <c r="D1465" i="8" s="1"/>
  <c r="D1466" i="8" s="1"/>
  <c r="D1467" i="8" s="1"/>
  <c r="D1468" i="8" s="1"/>
  <c r="D1470" i="8"/>
  <c r="D1471" i="8" s="1"/>
  <c r="D1472" i="8" s="1"/>
  <c r="D1473" i="8" s="1"/>
  <c r="D1474" i="8" s="1"/>
  <c r="D1475" i="8" s="1"/>
  <c r="D1477" i="8"/>
  <c r="D1478" i="8" s="1"/>
  <c r="D1479" i="8" s="1"/>
  <c r="D1480" i="8" s="1"/>
  <c r="D1481" i="8" s="1"/>
  <c r="D1482" i="8" s="1"/>
  <c r="D1484" i="8"/>
  <c r="D1485" i="8" s="1"/>
  <c r="D1486" i="8" s="1"/>
  <c r="D1487" i="8" s="1"/>
  <c r="D1488" i="8" s="1"/>
  <c r="D1489" i="8" s="1"/>
  <c r="D1491" i="8"/>
  <c r="D1492" i="8" s="1"/>
  <c r="D1493" i="8" s="1"/>
  <c r="D1494" i="8" s="1"/>
  <c r="D1495" i="8" s="1"/>
  <c r="D1496" i="8" s="1"/>
  <c r="D1498" i="8"/>
  <c r="D1499" i="8" s="1"/>
  <c r="D1500" i="8" s="1"/>
  <c r="D1501" i="8" s="1"/>
  <c r="D1502" i="8" s="1"/>
  <c r="D1503" i="8" s="1"/>
  <c r="D1505" i="8"/>
  <c r="D1506" i="8" s="1"/>
  <c r="D1507" i="8" s="1"/>
  <c r="D1508" i="8" s="1"/>
  <c r="D1509" i="8" s="1"/>
  <c r="D1510" i="8" s="1"/>
  <c r="D1512" i="8"/>
  <c r="D1513" i="8" s="1"/>
  <c r="D1514" i="8" s="1"/>
  <c r="D1515" i="8" s="1"/>
  <c r="D1516" i="8" s="1"/>
  <c r="D1517" i="8" s="1"/>
  <c r="D1519" i="8"/>
  <c r="D1520" i="8" s="1"/>
  <c r="D1521" i="8" s="1"/>
  <c r="D1522" i="8" s="1"/>
  <c r="D1523" i="8" s="1"/>
  <c r="D1524" i="8" s="1"/>
  <c r="D1526" i="8"/>
  <c r="D1527" i="8" s="1"/>
  <c r="D1528" i="8" s="1"/>
  <c r="D1529" i="8" s="1"/>
  <c r="D1530" i="8" s="1"/>
  <c r="D1531" i="8" s="1"/>
  <c r="D1533" i="8"/>
  <c r="D1534" i="8" s="1"/>
  <c r="D1535" i="8" s="1"/>
  <c r="D1536" i="8" s="1"/>
  <c r="D1537" i="8" s="1"/>
  <c r="D1538" i="8" s="1"/>
  <c r="D1540" i="8"/>
  <c r="D1541" i="8" s="1"/>
  <c r="D1542" i="8" s="1"/>
  <c r="D1543" i="8" s="1"/>
  <c r="D1544" i="8" s="1"/>
  <c r="D1545" i="8" s="1"/>
  <c r="D1547" i="8"/>
  <c r="D1548" i="8" s="1"/>
  <c r="D1549" i="8" s="1"/>
  <c r="D1550" i="8" s="1"/>
  <c r="D1551" i="8" s="1"/>
  <c r="D1552" i="8" s="1"/>
  <c r="D1554" i="8"/>
  <c r="D1555" i="8" s="1"/>
  <c r="D1556" i="8" s="1"/>
  <c r="D1557" i="8" s="1"/>
  <c r="D1558" i="8" s="1"/>
  <c r="D1559" i="8" s="1"/>
  <c r="D1561" i="8"/>
  <c r="D1562" i="8" s="1"/>
  <c r="D1563" i="8" s="1"/>
  <c r="D1564" i="8" s="1"/>
  <c r="D1565" i="8" s="1"/>
  <c r="D1566" i="8" s="1"/>
  <c r="D1568" i="8"/>
  <c r="D1569" i="8" s="1"/>
  <c r="D1570" i="8" s="1"/>
  <c r="D1571" i="8" s="1"/>
  <c r="D1572" i="8" s="1"/>
  <c r="D1573" i="8" s="1"/>
  <c r="D1575" i="8"/>
  <c r="D1576" i="8" s="1"/>
  <c r="D1577" i="8" s="1"/>
  <c r="D1578" i="8" s="1"/>
  <c r="D1579" i="8" s="1"/>
  <c r="D1580" i="8" s="1"/>
  <c r="D1582" i="8"/>
  <c r="D1583" i="8" s="1"/>
  <c r="D1584" i="8" s="1"/>
  <c r="D1585" i="8" s="1"/>
  <c r="D1586" i="8" s="1"/>
  <c r="D1587" i="8" s="1"/>
  <c r="D1589" i="8"/>
  <c r="D1590" i="8" s="1"/>
  <c r="D1591" i="8" s="1"/>
  <c r="D1592" i="8" s="1"/>
  <c r="D1593" i="8" s="1"/>
  <c r="D1594" i="8" s="1"/>
  <c r="D1596" i="8"/>
  <c r="D1597" i="8" s="1"/>
  <c r="D1598" i="8" s="1"/>
  <c r="D1599" i="8" s="1"/>
  <c r="D1600" i="8" s="1"/>
  <c r="D1601" i="8" s="1"/>
  <c r="D1603" i="8"/>
  <c r="D1604" i="8" s="1"/>
  <c r="D1605" i="8" s="1"/>
  <c r="D1606" i="8" s="1"/>
  <c r="D1607" i="8" s="1"/>
  <c r="D1608" i="8" s="1"/>
  <c r="D1610" i="8"/>
  <c r="D1611" i="8" s="1"/>
  <c r="D1612" i="8" s="1"/>
  <c r="D1613" i="8" s="1"/>
  <c r="D1614" i="8" s="1"/>
  <c r="D1615" i="8" s="1"/>
  <c r="D1617" i="8"/>
  <c r="D1618" i="8" s="1"/>
  <c r="D1619" i="8" s="1"/>
  <c r="D1620" i="8" s="1"/>
  <c r="D1621" i="8" s="1"/>
  <c r="D1622" i="8" s="1"/>
  <c r="D1624" i="8"/>
  <c r="D1625" i="8" s="1"/>
  <c r="D1626" i="8" s="1"/>
  <c r="D1627" i="8" s="1"/>
  <c r="D1628" i="8" s="1"/>
  <c r="D1629" i="8" s="1"/>
  <c r="D1631" i="8"/>
  <c r="D1632" i="8" s="1"/>
  <c r="D1633" i="8" s="1"/>
  <c r="D1634" i="8" s="1"/>
  <c r="D1635" i="8" s="1"/>
  <c r="D1636" i="8" s="1"/>
  <c r="D1638" i="8"/>
  <c r="D1639" i="8" s="1"/>
  <c r="D1640" i="8" s="1"/>
  <c r="D1641" i="8" s="1"/>
  <c r="D1642" i="8" s="1"/>
  <c r="D1643" i="8" s="1"/>
  <c r="D1645" i="8"/>
  <c r="D1646" i="8" s="1"/>
  <c r="D1647" i="8" s="1"/>
  <c r="D1648" i="8" s="1"/>
  <c r="D1649" i="8" s="1"/>
  <c r="D1650" i="8" s="1"/>
  <c r="D1652" i="8"/>
  <c r="D1653" i="8" s="1"/>
  <c r="D1654" i="8" s="1"/>
  <c r="D1655" i="8" s="1"/>
  <c r="D1656" i="8" s="1"/>
  <c r="D1657" i="8" s="1"/>
  <c r="D1659" i="8"/>
  <c r="D1660" i="8" s="1"/>
  <c r="D1661" i="8" s="1"/>
  <c r="D1662" i="8" s="1"/>
  <c r="D1663" i="8" s="1"/>
  <c r="D1664" i="8" s="1"/>
  <c r="D1666" i="8"/>
  <c r="D1667" i="8" s="1"/>
  <c r="D1668" i="8" s="1"/>
  <c r="D1669" i="8" s="1"/>
  <c r="D1670" i="8" s="1"/>
  <c r="D1671" i="8" s="1"/>
  <c r="D1673" i="8"/>
  <c r="D1674" i="8" s="1"/>
  <c r="D1675" i="8" s="1"/>
  <c r="D1676" i="8" s="1"/>
  <c r="D1677" i="8" s="1"/>
  <c r="D1678" i="8" s="1"/>
  <c r="D1680" i="8"/>
  <c r="D1681" i="8" s="1"/>
  <c r="D1682" i="8" s="1"/>
  <c r="D1683" i="8" s="1"/>
  <c r="D1684" i="8" s="1"/>
  <c r="D1685" i="8" s="1"/>
  <c r="D1687" i="8"/>
  <c r="D1688" i="8" s="1"/>
  <c r="D1689" i="8" s="1"/>
  <c r="D1690" i="8" s="1"/>
  <c r="D1691" i="8" s="1"/>
  <c r="D1692" i="8" s="1"/>
  <c r="D1694" i="8"/>
  <c r="D1695" i="8" s="1"/>
  <c r="D1696" i="8" s="1"/>
  <c r="D1697" i="8" s="1"/>
  <c r="D1698" i="8" s="1"/>
  <c r="D1699" i="8" s="1"/>
  <c r="D1701" i="8"/>
  <c r="D1702" i="8" s="1"/>
  <c r="D1703" i="8" s="1"/>
  <c r="D1704" i="8" s="1"/>
  <c r="D1705" i="8" s="1"/>
  <c r="D1706" i="8" s="1"/>
  <c r="D1708" i="8"/>
  <c r="D1709" i="8" s="1"/>
  <c r="D1710" i="8" s="1"/>
  <c r="D1711" i="8" s="1"/>
  <c r="D1712" i="8" s="1"/>
  <c r="D1713" i="8" s="1"/>
  <c r="D1715" i="8"/>
  <c r="D1716" i="8" s="1"/>
  <c r="D1717" i="8" s="1"/>
  <c r="D1718" i="8" s="1"/>
  <c r="D1719" i="8" s="1"/>
  <c r="D1720" i="8" s="1"/>
  <c r="D1722" i="8"/>
  <c r="D1723" i="8" s="1"/>
  <c r="D1724" i="8" s="1"/>
  <c r="D1725" i="8" s="1"/>
  <c r="D1726" i="8" s="1"/>
  <c r="D1727" i="8" s="1"/>
  <c r="D1729" i="8"/>
  <c r="D1730" i="8" s="1"/>
  <c r="D1731" i="8" s="1"/>
  <c r="D1732" i="8" s="1"/>
  <c r="D1733" i="8" s="1"/>
  <c r="D1734" i="8" s="1"/>
  <c r="D1736" i="8"/>
  <c r="D1737" i="8" s="1"/>
  <c r="D1738" i="8" s="1"/>
  <c r="D1739" i="8" s="1"/>
  <c r="D1740" i="8" s="1"/>
  <c r="D1741" i="8" s="1"/>
  <c r="D1742" i="8" s="1"/>
  <c r="D1744" i="8"/>
  <c r="D1745" i="8" s="1"/>
  <c r="D1746" i="8" s="1"/>
  <c r="D1747" i="8" s="1"/>
  <c r="D1748" i="8" s="1"/>
  <c r="D1749" i="8" s="1"/>
  <c r="D1751" i="8"/>
  <c r="D1752" i="8" s="1"/>
  <c r="D1753" i="8" s="1"/>
  <c r="D1754" i="8" s="1"/>
  <c r="D1755" i="8" s="1"/>
  <c r="D1756" i="8" s="1"/>
  <c r="D1758" i="8"/>
  <c r="D1759" i="8" s="1"/>
  <c r="D1760" i="8" s="1"/>
  <c r="D1761" i="8" s="1"/>
  <c r="D1762" i="8" s="1"/>
  <c r="D1763" i="8" s="1"/>
  <c r="D1765" i="8"/>
  <c r="D1766" i="8" s="1"/>
  <c r="D1767" i="8" s="1"/>
  <c r="D1768" i="8" s="1"/>
  <c r="D1769" i="8" s="1"/>
  <c r="D1770" i="8" s="1"/>
  <c r="D1772" i="8"/>
  <c r="D1773" i="8" s="1"/>
  <c r="D1774" i="8" s="1"/>
  <c r="D1775" i="8" s="1"/>
  <c r="D1776" i="8" s="1"/>
  <c r="D1777" i="8" s="1"/>
  <c r="D1779" i="8"/>
  <c r="D1780" i="8" s="1"/>
  <c r="D1781" i="8" s="1"/>
  <c r="D1782" i="8" s="1"/>
  <c r="D1783" i="8" s="1"/>
  <c r="D1784" i="8" s="1"/>
  <c r="D1786" i="8"/>
  <c r="D1787" i="8" s="1"/>
  <c r="D1788" i="8" s="1"/>
  <c r="D1789" i="8" s="1"/>
  <c r="D1790" i="8" s="1"/>
  <c r="D1791" i="8" s="1"/>
  <c r="D1793" i="8"/>
  <c r="D1794" i="8" s="1"/>
  <c r="D1795" i="8" s="1"/>
  <c r="D1796" i="8" s="1"/>
  <c r="D1797" i="8" s="1"/>
  <c r="D1798" i="8" s="1"/>
  <c r="D1800" i="8"/>
  <c r="D1801" i="8" s="1"/>
  <c r="D1802" i="8" s="1"/>
  <c r="D1803" i="8" s="1"/>
  <c r="D1804" i="8" s="1"/>
  <c r="D1805" i="8" s="1"/>
  <c r="D1806" i="8" s="1"/>
  <c r="D1808" i="8"/>
  <c r="D1809" i="8" s="1"/>
  <c r="D1810" i="8" s="1"/>
  <c r="D1811" i="8" s="1"/>
  <c r="D1812" i="8" s="1"/>
  <c r="D1813" i="8" s="1"/>
  <c r="D1815" i="8"/>
  <c r="D1816" i="8" s="1"/>
  <c r="D1817" i="8" s="1"/>
  <c r="D1818" i="8" s="1"/>
  <c r="D1819" i="8" s="1"/>
  <c r="D1820" i="8" s="1"/>
  <c r="D1822" i="8"/>
  <c r="D1823" i="8" s="1"/>
  <c r="D1824" i="8" s="1"/>
  <c r="D1825" i="8" s="1"/>
  <c r="D1826" i="8" s="1"/>
  <c r="D1827" i="8" s="1"/>
  <c r="D1829" i="8"/>
  <c r="D1830" i="8" s="1"/>
  <c r="D1831" i="8" s="1"/>
  <c r="D1832" i="8" s="1"/>
  <c r="D1833" i="8" s="1"/>
  <c r="D1834" i="8" s="1"/>
  <c r="D1836" i="8"/>
  <c r="D1837" i="8" s="1"/>
  <c r="D1838" i="8" s="1"/>
  <c r="D1839" i="8" s="1"/>
  <c r="D1840" i="8" s="1"/>
  <c r="D1841" i="8" s="1"/>
  <c r="D1843" i="8"/>
  <c r="D1844" i="8" s="1"/>
  <c r="D1845" i="8" s="1"/>
  <c r="D1846" i="8" s="1"/>
  <c r="D1847" i="8" s="1"/>
  <c r="D1848" i="8" s="1"/>
  <c r="D1850" i="8"/>
  <c r="D1851" i="8" s="1"/>
  <c r="D1852" i="8" s="1"/>
  <c r="D1853" i="8" s="1"/>
  <c r="D1854" i="8" s="1"/>
  <c r="D1855" i="8" s="1"/>
  <c r="D1857" i="8"/>
  <c r="D1858" i="8" s="1"/>
  <c r="D1859" i="8" s="1"/>
  <c r="D1860" i="8" s="1"/>
  <c r="D1861" i="8" s="1"/>
  <c r="D1862" i="8" s="1"/>
  <c r="D1864" i="8"/>
  <c r="D1865" i="8" s="1"/>
  <c r="D1866" i="8" s="1"/>
  <c r="D1867" i="8" s="1"/>
  <c r="D1868" i="8" s="1"/>
  <c r="D1869" i="8" s="1"/>
  <c r="D1871" i="8"/>
  <c r="D1872" i="8" s="1"/>
  <c r="D1873" i="8" s="1"/>
  <c r="D1874" i="8" s="1"/>
  <c r="D1875" i="8" s="1"/>
  <c r="D1876" i="8" s="1"/>
  <c r="D1878" i="8"/>
  <c r="D1879" i="8" s="1"/>
  <c r="D1880" i="8" s="1"/>
  <c r="D1881" i="8" s="1"/>
  <c r="D1882" i="8" s="1"/>
  <c r="D1883" i="8" s="1"/>
  <c r="D1885" i="8"/>
  <c r="D1886" i="8" s="1"/>
  <c r="D1887" i="8" s="1"/>
  <c r="D1888" i="8" s="1"/>
  <c r="D1889" i="8" s="1"/>
  <c r="D1890" i="8" s="1"/>
  <c r="D1892" i="8"/>
  <c r="D1893" i="8" s="1"/>
  <c r="D1894" i="8" s="1"/>
  <c r="D1895" i="8" s="1"/>
  <c r="D1896" i="8" s="1"/>
  <c r="D1897" i="8" s="1"/>
  <c r="D1899" i="8"/>
  <c r="D1900" i="8" s="1"/>
  <c r="D1901" i="8" s="1"/>
  <c r="D1902" i="8" s="1"/>
  <c r="D1903" i="8" s="1"/>
  <c r="D1904" i="8" s="1"/>
  <c r="D1906" i="8"/>
  <c r="D1907" i="8" s="1"/>
  <c r="D1908" i="8" s="1"/>
  <c r="D1909" i="8" s="1"/>
  <c r="D1910" i="8" s="1"/>
  <c r="D1911" i="8" s="1"/>
  <c r="D1913" i="8"/>
  <c r="D1914" i="8" s="1"/>
  <c r="D1915" i="8" s="1"/>
  <c r="D1916" i="8" s="1"/>
  <c r="D1917" i="8" s="1"/>
  <c r="D1918" i="8" s="1"/>
  <c r="D1920" i="8"/>
  <c r="D1921" i="8" s="1"/>
  <c r="D1922" i="8" s="1"/>
  <c r="D1923" i="8" s="1"/>
  <c r="D1924" i="8" s="1"/>
  <c r="D1925" i="8" s="1"/>
  <c r="D1927" i="8"/>
  <c r="D1928" i="8" s="1"/>
  <c r="D1929" i="8" s="1"/>
  <c r="D1930" i="8" s="1"/>
  <c r="D1931" i="8" s="1"/>
  <c r="D1932" i="8" s="1"/>
  <c r="D1934" i="8"/>
  <c r="D1935" i="8" s="1"/>
  <c r="D1936" i="8" s="1"/>
  <c r="D1937" i="8" s="1"/>
  <c r="D1938" i="8" s="1"/>
  <c r="D1939" i="8" s="1"/>
  <c r="D1941" i="8"/>
  <c r="D1942" i="8" s="1"/>
  <c r="D1943" i="8" s="1"/>
  <c r="D1944" i="8" s="1"/>
  <c r="D1945" i="8" s="1"/>
  <c r="D1946" i="8" s="1"/>
  <c r="D1948" i="8"/>
  <c r="D1949" i="8" s="1"/>
  <c r="D1950" i="8" s="1"/>
  <c r="D1951" i="8" s="1"/>
  <c r="D1952" i="8" s="1"/>
  <c r="D1953" i="8" s="1"/>
  <c r="D1955" i="8"/>
  <c r="D1956" i="8" s="1"/>
  <c r="D1957" i="8" s="1"/>
  <c r="D1958" i="8" s="1"/>
  <c r="D1959" i="8" s="1"/>
  <c r="D1960" i="8" s="1"/>
  <c r="D1962" i="8"/>
  <c r="D1963" i="8" s="1"/>
  <c r="D1964" i="8" s="1"/>
  <c r="D1965" i="8" s="1"/>
  <c r="D1966" i="8" s="1"/>
  <c r="D1967" i="8" s="1"/>
  <c r="D1969" i="8"/>
  <c r="D1970" i="8" s="1"/>
  <c r="D1971" i="8" s="1"/>
  <c r="D1972" i="8" s="1"/>
  <c r="D1973" i="8" s="1"/>
  <c r="D1974" i="8" s="1"/>
  <c r="D1976" i="8"/>
  <c r="D1977" i="8" s="1"/>
  <c r="D1978" i="8" s="1"/>
  <c r="D1979" i="8" s="1"/>
  <c r="D1980" i="8" s="1"/>
  <c r="D1981" i="8" s="1"/>
  <c r="D1983" i="8"/>
  <c r="D1984" i="8" s="1"/>
  <c r="D1985" i="8" s="1"/>
  <c r="D1986" i="8" s="1"/>
  <c r="D1987" i="8" s="1"/>
  <c r="D1988" i="8" s="1"/>
  <c r="D1990" i="8"/>
  <c r="D1991" i="8" s="1"/>
  <c r="D1992" i="8" s="1"/>
  <c r="D1993" i="8" s="1"/>
  <c r="D1994" i="8" s="1"/>
  <c r="D1995" i="8" s="1"/>
  <c r="D1997" i="8"/>
  <c r="D1998" i="8" s="1"/>
  <c r="D1999" i="8" s="1"/>
  <c r="D2000" i="8" s="1"/>
  <c r="D2001" i="8" s="1"/>
  <c r="D2002" i="8" s="1"/>
  <c r="D2004" i="8"/>
  <c r="D2005" i="8" s="1"/>
  <c r="D2006" i="8" s="1"/>
  <c r="D2007" i="8" s="1"/>
  <c r="D2008" i="8" s="1"/>
  <c r="D2009" i="8" s="1"/>
  <c r="D2011" i="8"/>
  <c r="D2012" i="8" s="1"/>
  <c r="D2013" i="8" s="1"/>
  <c r="D2014" i="8" s="1"/>
  <c r="D2015" i="8" s="1"/>
  <c r="D2016" i="8" s="1"/>
  <c r="D2018" i="8"/>
  <c r="D2019" i="8" s="1"/>
  <c r="D2020" i="8" s="1"/>
  <c r="D2021" i="8" s="1"/>
  <c r="D2022" i="8" s="1"/>
  <c r="D2023" i="8" s="1"/>
  <c r="D2025" i="8"/>
  <c r="D2026" i="8" s="1"/>
  <c r="D2027" i="8" s="1"/>
  <c r="D2028" i="8" s="1"/>
  <c r="D2029" i="8" s="1"/>
  <c r="D2030" i="8" s="1"/>
  <c r="D2032" i="8"/>
  <c r="D2033" i="8" s="1"/>
  <c r="D2034" i="8" s="1"/>
  <c r="D2035" i="8" s="1"/>
  <c r="D2036" i="8" s="1"/>
  <c r="D2037" i="8" s="1"/>
  <c r="D2039" i="8"/>
  <c r="D2040" i="8" s="1"/>
  <c r="D2041" i="8" s="1"/>
  <c r="D2042" i="8" s="1"/>
  <c r="D2043" i="8" s="1"/>
  <c r="D2044" i="8" s="1"/>
  <c r="D2046" i="8"/>
  <c r="D2047" i="8" s="1"/>
  <c r="D2048" i="8" s="1"/>
  <c r="D2049" i="8" s="1"/>
  <c r="D2050" i="8" s="1"/>
  <c r="D2051" i="8" s="1"/>
  <c r="D2053" i="8"/>
  <c r="D2054" i="8" s="1"/>
  <c r="D2055" i="8" s="1"/>
  <c r="D2056" i="8" s="1"/>
  <c r="D2057" i="8" s="1"/>
  <c r="D2058" i="8" s="1"/>
  <c r="D2060" i="8"/>
  <c r="D2061" i="8" s="1"/>
  <c r="D2062" i="8" s="1"/>
  <c r="D2063" i="8" s="1"/>
  <c r="D2064" i="8" s="1"/>
  <c r="D2065" i="8" s="1"/>
  <c r="D2067" i="8"/>
  <c r="D2068" i="8" s="1"/>
  <c r="D2069" i="8" s="1"/>
  <c r="D2070" i="8" s="1"/>
  <c r="D2071" i="8" s="1"/>
  <c r="D2072" i="8" s="1"/>
  <c r="D2074" i="8"/>
  <c r="D2075" i="8" s="1"/>
  <c r="D2076" i="8" s="1"/>
  <c r="D2077" i="8" s="1"/>
  <c r="D2078" i="8" s="1"/>
  <c r="D2079" i="8" s="1"/>
  <c r="D2081" i="8"/>
  <c r="D2082" i="8" s="1"/>
  <c r="D2083" i="8" s="1"/>
  <c r="D2084" i="8" s="1"/>
  <c r="D2085" i="8" s="1"/>
  <c r="D2086" i="8" s="1"/>
  <c r="D2088" i="8"/>
  <c r="D2089" i="8" s="1"/>
  <c r="D2090" i="8" s="1"/>
  <c r="D2091" i="8" s="1"/>
  <c r="D2092" i="8" s="1"/>
  <c r="D2093" i="8" s="1"/>
  <c r="D2096" i="8"/>
  <c r="D2097" i="8" s="1"/>
  <c r="D2098" i="8" s="1"/>
  <c r="D2099" i="8" s="1"/>
  <c r="D2100" i="8" s="1"/>
  <c r="D2101" i="8" s="1"/>
  <c r="D2103" i="8"/>
  <c r="D2104" i="8" s="1"/>
  <c r="D2105" i="8" s="1"/>
  <c r="D2106" i="8" s="1"/>
  <c r="D2107" i="8" s="1"/>
  <c r="D2108" i="8" s="1"/>
  <c r="D2110" i="8"/>
  <c r="D2111" i="8" s="1"/>
  <c r="D2112" i="8" s="1"/>
  <c r="D2113" i="8" s="1"/>
  <c r="D2114" i="8" s="1"/>
  <c r="D2115" i="8" s="1"/>
  <c r="D2117" i="8"/>
  <c r="D2118" i="8" s="1"/>
  <c r="D2119" i="8" s="1"/>
  <c r="D2120" i="8" s="1"/>
  <c r="D2121" i="8" s="1"/>
  <c r="D2122" i="8" s="1"/>
  <c r="D2124" i="8"/>
  <c r="D2125" i="8" s="1"/>
  <c r="D2126" i="8" s="1"/>
  <c r="D2127" i="8" s="1"/>
  <c r="D2128" i="8" s="1"/>
  <c r="D2129" i="8" s="1"/>
  <c r="D2131" i="8"/>
  <c r="D2132" i="8" s="1"/>
  <c r="D2133" i="8" s="1"/>
  <c r="D2134" i="8" s="1"/>
  <c r="D2135" i="8" s="1"/>
  <c r="D2136" i="8" s="1"/>
  <c r="D2138" i="8"/>
  <c r="D2139" i="8" s="1"/>
  <c r="D2140" i="8" s="1"/>
  <c r="D2141" i="8" s="1"/>
  <c r="D2142" i="8" s="1"/>
  <c r="D2143" i="8" s="1"/>
  <c r="D2145" i="8"/>
  <c r="D2146" i="8" s="1"/>
  <c r="D2147" i="8" s="1"/>
  <c r="D2148" i="8" s="1"/>
  <c r="D2149" i="8" s="1"/>
  <c r="D2150" i="8" s="1"/>
  <c r="D2152" i="8"/>
  <c r="D2153" i="8" s="1"/>
  <c r="D2154" i="8" s="1"/>
  <c r="D2155" i="8" s="1"/>
  <c r="D2156" i="8" s="1"/>
  <c r="D2157" i="8" s="1"/>
  <c r="D2159" i="8"/>
  <c r="D2160" i="8" s="1"/>
  <c r="D2161" i="8" s="1"/>
  <c r="D2162" i="8" s="1"/>
  <c r="D2163" i="8" s="1"/>
  <c r="D2164" i="8" s="1"/>
  <c r="D2166" i="8"/>
  <c r="D2167" i="8" s="1"/>
  <c r="D2168" i="8" s="1"/>
  <c r="D2169" i="8" s="1"/>
  <c r="D2170" i="8" s="1"/>
  <c r="D2171" i="8" s="1"/>
  <c r="D2173" i="8"/>
  <c r="D2174" i="8" s="1"/>
  <c r="D2175" i="8" s="1"/>
  <c r="D2176" i="8" s="1"/>
  <c r="D2177" i="8" s="1"/>
  <c r="D2178" i="8" s="1"/>
  <c r="D2180" i="8"/>
  <c r="D2181" i="8" s="1"/>
  <c r="D2182" i="8" s="1"/>
  <c r="D2183" i="8" s="1"/>
  <c r="D2184" i="8" s="1"/>
  <c r="D2185" i="8" s="1"/>
  <c r="D2187" i="8"/>
  <c r="D2188" i="8" s="1"/>
  <c r="D2189" i="8" s="1"/>
  <c r="D2190" i="8" s="1"/>
  <c r="D2191" i="8" s="1"/>
  <c r="D2192" i="8" s="1"/>
  <c r="D2194" i="8"/>
  <c r="D2195" i="8" s="1"/>
  <c r="D2196" i="8" s="1"/>
  <c r="D2197" i="8" s="1"/>
  <c r="D2198" i="8" s="1"/>
  <c r="D2199" i="8" s="1"/>
  <c r="D2202" i="8"/>
  <c r="D2203" i="8" s="1"/>
  <c r="D2204" i="8" s="1"/>
  <c r="D2205" i="8" s="1"/>
  <c r="D2206" i="8" s="1"/>
  <c r="D2207" i="8" s="1"/>
  <c r="D2209" i="8"/>
  <c r="D2210" i="8" s="1"/>
  <c r="D2211" i="8" s="1"/>
  <c r="D2212" i="8" s="1"/>
  <c r="D2213" i="8" s="1"/>
  <c r="D2214" i="8" s="1"/>
  <c r="D2216" i="8"/>
  <c r="D2217" i="8" s="1"/>
  <c r="D2218" i="8" s="1"/>
  <c r="D2219" i="8" s="1"/>
  <c r="D2220" i="8" s="1"/>
  <c r="D2221" i="8" s="1"/>
  <c r="D2223" i="8"/>
  <c r="D2224" i="8" s="1"/>
  <c r="D2225" i="8" s="1"/>
  <c r="D2226" i="8" s="1"/>
  <c r="D2227" i="8" s="1"/>
  <c r="D2228" i="8" s="1"/>
  <c r="D2230" i="8"/>
  <c r="D2231" i="8" s="1"/>
  <c r="D2232" i="8" s="1"/>
  <c r="D2233" i="8" s="1"/>
  <c r="D2234" i="8" s="1"/>
  <c r="D2235" i="8" s="1"/>
  <c r="D2237" i="8"/>
  <c r="D2238" i="8" s="1"/>
  <c r="D2239" i="8" s="1"/>
  <c r="D2240" i="8" s="1"/>
  <c r="D2241" i="8" s="1"/>
  <c r="D2242" i="8" s="1"/>
  <c r="D2244" i="8"/>
  <c r="D2245" i="8" s="1"/>
  <c r="D2246" i="8" s="1"/>
  <c r="D2247" i="8" s="1"/>
  <c r="D2248" i="8" s="1"/>
  <c r="D2249" i="8" s="1"/>
  <c r="D2251" i="8"/>
  <c r="D2252" i="8" s="1"/>
  <c r="D2253" i="8" s="1"/>
  <c r="D2254" i="8" s="1"/>
  <c r="D2255" i="8" s="1"/>
  <c r="D2256" i="8" s="1"/>
  <c r="D2258" i="8"/>
  <c r="D2259" i="8" s="1"/>
  <c r="D2260" i="8" s="1"/>
  <c r="D2261" i="8" s="1"/>
  <c r="D2262" i="8" s="1"/>
  <c r="D2263" i="8" s="1"/>
  <c r="C22" i="8"/>
  <c r="C23" i="8" s="1"/>
  <c r="C24" i="8" s="1"/>
  <c r="C25" i="8" s="1"/>
  <c r="C26" i="8" s="1"/>
  <c r="C27" i="8" s="1"/>
  <c r="C29" i="8"/>
  <c r="C30" i="8" s="1"/>
  <c r="C31" i="8" s="1"/>
  <c r="C32" i="8" s="1"/>
  <c r="C33" i="8" s="1"/>
  <c r="C34" i="8" s="1"/>
  <c r="C36" i="8"/>
  <c r="C37" i="8" s="1"/>
  <c r="C38" i="8" s="1"/>
  <c r="C39" i="8" s="1"/>
  <c r="C40" i="8" s="1"/>
  <c r="C41" i="8" s="1"/>
  <c r="C43" i="8"/>
  <c r="C44" i="8" s="1"/>
  <c r="C45" i="8" s="1"/>
  <c r="C46" i="8" s="1"/>
  <c r="C47" i="8" s="1"/>
  <c r="C48" i="8" s="1"/>
  <c r="C51" i="8"/>
  <c r="C52" i="8" s="1"/>
  <c r="C53" i="8" s="1"/>
  <c r="C54" i="8" s="1"/>
  <c r="C55" i="8" s="1"/>
  <c r="C56" i="8" s="1"/>
  <c r="C58" i="8"/>
  <c r="C59" i="8" s="1"/>
  <c r="C60" i="8" s="1"/>
  <c r="C61" i="8" s="1"/>
  <c r="C62" i="8" s="1"/>
  <c r="C63" i="8" s="1"/>
  <c r="C65" i="8"/>
  <c r="C66" i="8" s="1"/>
  <c r="C67" i="8" s="1"/>
  <c r="C68" i="8" s="1"/>
  <c r="C69" i="8" s="1"/>
  <c r="C70" i="8" s="1"/>
  <c r="C72" i="8"/>
  <c r="C73" i="8" s="1"/>
  <c r="C74" i="8" s="1"/>
  <c r="C75" i="8" s="1"/>
  <c r="C76" i="8" s="1"/>
  <c r="C77" i="8" s="1"/>
  <c r="C79" i="8"/>
  <c r="C80" i="8" s="1"/>
  <c r="C81" i="8" s="1"/>
  <c r="C82" i="8" s="1"/>
  <c r="C83" i="8" s="1"/>
  <c r="C84" i="8" s="1"/>
  <c r="C86" i="8"/>
  <c r="C87" i="8" s="1"/>
  <c r="C88" i="8" s="1"/>
  <c r="C89" i="8" s="1"/>
  <c r="C90" i="8" s="1"/>
  <c r="C91" i="8" s="1"/>
  <c r="C93" i="8"/>
  <c r="C94" i="8" s="1"/>
  <c r="C95" i="8" s="1"/>
  <c r="C96" i="8" s="1"/>
  <c r="C97" i="8" s="1"/>
  <c r="C98" i="8" s="1"/>
  <c r="C101" i="8"/>
  <c r="C102" i="8" s="1"/>
  <c r="C103" i="8" s="1"/>
  <c r="C104" i="8" s="1"/>
  <c r="C105" i="8" s="1"/>
  <c r="C106" i="8" s="1"/>
  <c r="C108" i="8"/>
  <c r="C109" i="8" s="1"/>
  <c r="C110" i="8" s="1"/>
  <c r="C111" i="8" s="1"/>
  <c r="C112" i="8" s="1"/>
  <c r="C113" i="8" s="1"/>
  <c r="C115" i="8"/>
  <c r="C116" i="8" s="1"/>
  <c r="C117" i="8" s="1"/>
  <c r="C118" i="8" s="1"/>
  <c r="C119" i="8" s="1"/>
  <c r="C120" i="8" s="1"/>
  <c r="C122" i="8"/>
  <c r="C123" i="8" s="1"/>
  <c r="C124" i="8" s="1"/>
  <c r="C125" i="8" s="1"/>
  <c r="C126" i="8" s="1"/>
  <c r="C127" i="8" s="1"/>
  <c r="C129" i="8"/>
  <c r="C130" i="8" s="1"/>
  <c r="C131" i="8" s="1"/>
  <c r="C132" i="8" s="1"/>
  <c r="C133" i="8" s="1"/>
  <c r="C134" i="8" s="1"/>
  <c r="C136" i="8"/>
  <c r="C137" i="8" s="1"/>
  <c r="C138" i="8" s="1"/>
  <c r="C139" i="8" s="1"/>
  <c r="C140" i="8" s="1"/>
  <c r="C141" i="8" s="1"/>
  <c r="C143" i="8"/>
  <c r="C144" i="8" s="1"/>
  <c r="C145" i="8" s="1"/>
  <c r="C146" i="8" s="1"/>
  <c r="C147" i="8" s="1"/>
  <c r="C148" i="8" s="1"/>
  <c r="C150" i="8"/>
  <c r="C151" i="8" s="1"/>
  <c r="C152" i="8" s="1"/>
  <c r="C153" i="8" s="1"/>
  <c r="C154" i="8" s="1"/>
  <c r="C155" i="8" s="1"/>
  <c r="C157" i="8"/>
  <c r="C158" i="8" s="1"/>
  <c r="C159" i="8" s="1"/>
  <c r="C160" i="8" s="1"/>
  <c r="C161" i="8" s="1"/>
  <c r="C162" i="8" s="1"/>
  <c r="C164" i="8"/>
  <c r="C165" i="8" s="1"/>
  <c r="C166" i="8" s="1"/>
  <c r="C167" i="8" s="1"/>
  <c r="C168" i="8" s="1"/>
  <c r="C169" i="8" s="1"/>
  <c r="C171" i="8"/>
  <c r="C172" i="8" s="1"/>
  <c r="C173" i="8" s="1"/>
  <c r="C174" i="8" s="1"/>
  <c r="C175" i="8" s="1"/>
  <c r="C176" i="8" s="1"/>
  <c r="C178" i="8"/>
  <c r="C179" i="8" s="1"/>
  <c r="C180" i="8" s="1"/>
  <c r="C181" i="8" s="1"/>
  <c r="C182" i="8" s="1"/>
  <c r="C183" i="8" s="1"/>
  <c r="C185" i="8"/>
  <c r="C186" i="8" s="1"/>
  <c r="C187" i="8" s="1"/>
  <c r="C188" i="8" s="1"/>
  <c r="C189" i="8" s="1"/>
  <c r="C190" i="8" s="1"/>
  <c r="C192" i="8"/>
  <c r="C193" i="8" s="1"/>
  <c r="C194" i="8" s="1"/>
  <c r="C195" i="8" s="1"/>
  <c r="C196" i="8" s="1"/>
  <c r="C197" i="8" s="1"/>
  <c r="C199" i="8"/>
  <c r="C200" i="8" s="1"/>
  <c r="C201" i="8" s="1"/>
  <c r="C202" i="8" s="1"/>
  <c r="C203" i="8" s="1"/>
  <c r="C204" i="8" s="1"/>
  <c r="C206" i="8"/>
  <c r="C207" i="8" s="1"/>
  <c r="C208" i="8" s="1"/>
  <c r="C209" i="8" s="1"/>
  <c r="C210" i="8" s="1"/>
  <c r="C211" i="8" s="1"/>
  <c r="C213" i="8"/>
  <c r="C214" i="8" s="1"/>
  <c r="C215" i="8" s="1"/>
  <c r="C216" i="8" s="1"/>
  <c r="C217" i="8" s="1"/>
  <c r="C218" i="8" s="1"/>
  <c r="C220" i="8"/>
  <c r="C221" i="8" s="1"/>
  <c r="C222" i="8" s="1"/>
  <c r="C223" i="8" s="1"/>
  <c r="C224" i="8" s="1"/>
  <c r="C225" i="8" s="1"/>
  <c r="C227" i="8"/>
  <c r="C228" i="8" s="1"/>
  <c r="C229" i="8" s="1"/>
  <c r="C230" i="8" s="1"/>
  <c r="C231" i="8" s="1"/>
  <c r="C232" i="8" s="1"/>
  <c r="C234" i="8"/>
  <c r="C235" i="8" s="1"/>
  <c r="C236" i="8" s="1"/>
  <c r="C237" i="8" s="1"/>
  <c r="C238" i="8" s="1"/>
  <c r="C239" i="8" s="1"/>
  <c r="C241" i="8"/>
  <c r="C242" i="8" s="1"/>
  <c r="C243" i="8" s="1"/>
  <c r="C244" i="8" s="1"/>
  <c r="C245" i="8" s="1"/>
  <c r="C246" i="8" s="1"/>
  <c r="C248" i="8"/>
  <c r="C249" i="8" s="1"/>
  <c r="C250" i="8" s="1"/>
  <c r="C251" i="8" s="1"/>
  <c r="C252" i="8" s="1"/>
  <c r="C253" i="8" s="1"/>
  <c r="C255" i="8"/>
  <c r="C256" i="8" s="1"/>
  <c r="C257" i="8" s="1"/>
  <c r="C258" i="8" s="1"/>
  <c r="C259" i="8" s="1"/>
  <c r="C260" i="8" s="1"/>
  <c r="C262" i="8"/>
  <c r="C263" i="8" s="1"/>
  <c r="C264" i="8" s="1"/>
  <c r="C265" i="8" s="1"/>
  <c r="C266" i="8" s="1"/>
  <c r="C267" i="8" s="1"/>
  <c r="C268" i="8" s="1"/>
  <c r="C270" i="8"/>
  <c r="C271" i="8" s="1"/>
  <c r="C272" i="8" s="1"/>
  <c r="C273" i="8" s="1"/>
  <c r="C274" i="8" s="1"/>
  <c r="C275" i="8" s="1"/>
  <c r="C277" i="8"/>
  <c r="C278" i="8" s="1"/>
  <c r="C279" i="8" s="1"/>
  <c r="C280" i="8" s="1"/>
  <c r="C281" i="8" s="1"/>
  <c r="C282" i="8" s="1"/>
  <c r="C284" i="8"/>
  <c r="C285" i="8" s="1"/>
  <c r="C286" i="8" s="1"/>
  <c r="C287" i="8" s="1"/>
  <c r="C288" i="8" s="1"/>
  <c r="C289" i="8" s="1"/>
  <c r="C291" i="8"/>
  <c r="C292" i="8" s="1"/>
  <c r="C293" i="8" s="1"/>
  <c r="C294" i="8" s="1"/>
  <c r="C295" i="8" s="1"/>
  <c r="C296" i="8" s="1"/>
  <c r="C298" i="8"/>
  <c r="C299" i="8" s="1"/>
  <c r="C300" i="8" s="1"/>
  <c r="C301" i="8" s="1"/>
  <c r="C302" i="8" s="1"/>
  <c r="C303" i="8" s="1"/>
  <c r="C305" i="8"/>
  <c r="C306" i="8" s="1"/>
  <c r="C307" i="8" s="1"/>
  <c r="C308" i="8" s="1"/>
  <c r="C309" i="8" s="1"/>
  <c r="C310" i="8" s="1"/>
  <c r="C312" i="8"/>
  <c r="C313" i="8" s="1"/>
  <c r="C314" i="8" s="1"/>
  <c r="C315" i="8" s="1"/>
  <c r="C316" i="8" s="1"/>
  <c r="C317" i="8" s="1"/>
  <c r="C319" i="8"/>
  <c r="C320" i="8" s="1"/>
  <c r="C321" i="8" s="1"/>
  <c r="C322" i="8" s="1"/>
  <c r="C323" i="8" s="1"/>
  <c r="C324" i="8" s="1"/>
  <c r="C326" i="8"/>
  <c r="C327" i="8" s="1"/>
  <c r="C328" i="8" s="1"/>
  <c r="C329" i="8" s="1"/>
  <c r="C330" i="8" s="1"/>
  <c r="C331" i="8" s="1"/>
  <c r="C333" i="8"/>
  <c r="C334" i="8" s="1"/>
  <c r="C335" i="8" s="1"/>
  <c r="C336" i="8" s="1"/>
  <c r="C337" i="8" s="1"/>
  <c r="C338" i="8" s="1"/>
  <c r="C340" i="8"/>
  <c r="C341" i="8" s="1"/>
  <c r="C342" i="8" s="1"/>
  <c r="C343" i="8" s="1"/>
  <c r="C344" i="8" s="1"/>
  <c r="C345" i="8" s="1"/>
  <c r="C347" i="8"/>
  <c r="C348" i="8" s="1"/>
  <c r="C349" i="8" s="1"/>
  <c r="C350" i="8" s="1"/>
  <c r="C351" i="8" s="1"/>
  <c r="C352" i="8" s="1"/>
  <c r="C354" i="8"/>
  <c r="C355" i="8" s="1"/>
  <c r="C356" i="8" s="1"/>
  <c r="C357" i="8" s="1"/>
  <c r="C358" i="8" s="1"/>
  <c r="C359" i="8" s="1"/>
  <c r="C361" i="8"/>
  <c r="C362" i="8" s="1"/>
  <c r="C363" i="8" s="1"/>
  <c r="C364" i="8" s="1"/>
  <c r="C365" i="8" s="1"/>
  <c r="C366" i="8" s="1"/>
  <c r="C368" i="8"/>
  <c r="C369" i="8" s="1"/>
  <c r="C370" i="8" s="1"/>
  <c r="C371" i="8" s="1"/>
  <c r="C372" i="8" s="1"/>
  <c r="C373" i="8" s="1"/>
  <c r="C375" i="8"/>
  <c r="C376" i="8" s="1"/>
  <c r="C377" i="8" s="1"/>
  <c r="C378" i="8" s="1"/>
  <c r="C379" i="8" s="1"/>
  <c r="C380" i="8" s="1"/>
  <c r="C382" i="8"/>
  <c r="C383" i="8" s="1"/>
  <c r="C384" i="8" s="1"/>
  <c r="C385" i="8" s="1"/>
  <c r="C386" i="8" s="1"/>
  <c r="C387" i="8" s="1"/>
  <c r="C389" i="8"/>
  <c r="C390" i="8" s="1"/>
  <c r="C391" i="8" s="1"/>
  <c r="C392" i="8" s="1"/>
  <c r="C393" i="8" s="1"/>
  <c r="C394" i="8" s="1"/>
  <c r="C396" i="8"/>
  <c r="C397" i="8" s="1"/>
  <c r="C398" i="8" s="1"/>
  <c r="C399" i="8" s="1"/>
  <c r="C400" i="8" s="1"/>
  <c r="C401" i="8" s="1"/>
  <c r="C403" i="8"/>
  <c r="C404" i="8" s="1"/>
  <c r="C405" i="8" s="1"/>
  <c r="C406" i="8" s="1"/>
  <c r="C407" i="8" s="1"/>
  <c r="C408" i="8" s="1"/>
  <c r="C410" i="8"/>
  <c r="C411" i="8" s="1"/>
  <c r="C412" i="8" s="1"/>
  <c r="C413" i="8" s="1"/>
  <c r="C414" i="8" s="1"/>
  <c r="C415" i="8" s="1"/>
  <c r="C417" i="8"/>
  <c r="C418" i="8" s="1"/>
  <c r="C419" i="8" s="1"/>
  <c r="C420" i="8" s="1"/>
  <c r="C421" i="8" s="1"/>
  <c r="C422" i="8" s="1"/>
  <c r="C424" i="8"/>
  <c r="C425" i="8" s="1"/>
  <c r="C426" i="8" s="1"/>
  <c r="C427" i="8" s="1"/>
  <c r="C428" i="8" s="1"/>
  <c r="C429" i="8" s="1"/>
  <c r="C431" i="8"/>
  <c r="C432" i="8" s="1"/>
  <c r="C433" i="8" s="1"/>
  <c r="C434" i="8" s="1"/>
  <c r="C435" i="8" s="1"/>
  <c r="C436" i="8" s="1"/>
  <c r="C438" i="8"/>
  <c r="C439" i="8" s="1"/>
  <c r="C440" i="8" s="1"/>
  <c r="C441" i="8" s="1"/>
  <c r="C442" i="8" s="1"/>
  <c r="C443" i="8" s="1"/>
  <c r="C445" i="8"/>
  <c r="C446" i="8" s="1"/>
  <c r="C447" i="8" s="1"/>
  <c r="C448" i="8" s="1"/>
  <c r="C449" i="8" s="1"/>
  <c r="C450" i="8" s="1"/>
  <c r="C452" i="8"/>
  <c r="C453" i="8" s="1"/>
  <c r="C454" i="8" s="1"/>
  <c r="C455" i="8" s="1"/>
  <c r="C456" i="8" s="1"/>
  <c r="C457" i="8" s="1"/>
  <c r="C459" i="8"/>
  <c r="C460" i="8" s="1"/>
  <c r="C461" i="8" s="1"/>
  <c r="C462" i="8" s="1"/>
  <c r="C463" i="8" s="1"/>
  <c r="C464" i="8" s="1"/>
  <c r="C467" i="8"/>
  <c r="C468" i="8" s="1"/>
  <c r="C469" i="8" s="1"/>
  <c r="C470" i="8" s="1"/>
  <c r="C471" i="8" s="1"/>
  <c r="C472" i="8" s="1"/>
  <c r="C474" i="8"/>
  <c r="C475" i="8" s="1"/>
  <c r="C476" i="8" s="1"/>
  <c r="C477" i="8" s="1"/>
  <c r="C478" i="8" s="1"/>
  <c r="C479" i="8" s="1"/>
  <c r="C481" i="8"/>
  <c r="C482" i="8" s="1"/>
  <c r="C483" i="8" s="1"/>
  <c r="C484" i="8" s="1"/>
  <c r="C485" i="8" s="1"/>
  <c r="C486" i="8" s="1"/>
  <c r="C488" i="8"/>
  <c r="C489" i="8" s="1"/>
  <c r="C490" i="8" s="1"/>
  <c r="C491" i="8" s="1"/>
  <c r="C492" i="8" s="1"/>
  <c r="C493" i="8" s="1"/>
  <c r="C495" i="8"/>
  <c r="C496" i="8" s="1"/>
  <c r="C497" i="8" s="1"/>
  <c r="C498" i="8" s="1"/>
  <c r="C499" i="8" s="1"/>
  <c r="C500" i="8" s="1"/>
  <c r="C502" i="8"/>
  <c r="C503" i="8" s="1"/>
  <c r="C504" i="8" s="1"/>
  <c r="C505" i="8" s="1"/>
  <c r="C506" i="8" s="1"/>
  <c r="C507" i="8" s="1"/>
  <c r="C509" i="8"/>
  <c r="C510" i="8" s="1"/>
  <c r="C511" i="8" s="1"/>
  <c r="C512" i="8" s="1"/>
  <c r="C513" i="8" s="1"/>
  <c r="C514" i="8" s="1"/>
  <c r="C516" i="8"/>
  <c r="C517" i="8" s="1"/>
  <c r="C518" i="8" s="1"/>
  <c r="C519" i="8" s="1"/>
  <c r="C520" i="8" s="1"/>
  <c r="C521" i="8" s="1"/>
  <c r="C523" i="8"/>
  <c r="C524" i="8" s="1"/>
  <c r="C525" i="8" s="1"/>
  <c r="C526" i="8" s="1"/>
  <c r="C527" i="8" s="1"/>
  <c r="C528" i="8" s="1"/>
  <c r="C530" i="8"/>
  <c r="C531" i="8" s="1"/>
  <c r="C532" i="8" s="1"/>
  <c r="C533" i="8" s="1"/>
  <c r="C534" i="8" s="1"/>
  <c r="C535" i="8" s="1"/>
  <c r="C537" i="8"/>
  <c r="C538" i="8" s="1"/>
  <c r="C539" i="8" s="1"/>
  <c r="C540" i="8" s="1"/>
  <c r="C541" i="8" s="1"/>
  <c r="C542" i="8" s="1"/>
  <c r="C544" i="8"/>
  <c r="C545" i="8" s="1"/>
  <c r="C546" i="8" s="1"/>
  <c r="C547" i="8" s="1"/>
  <c r="C548" i="8" s="1"/>
  <c r="C549" i="8" s="1"/>
  <c r="C551" i="8"/>
  <c r="C552" i="8" s="1"/>
  <c r="C553" i="8" s="1"/>
  <c r="C554" i="8" s="1"/>
  <c r="C555" i="8" s="1"/>
  <c r="C556" i="8" s="1"/>
  <c r="C558" i="8"/>
  <c r="C559" i="8" s="1"/>
  <c r="C560" i="8" s="1"/>
  <c r="C561" i="8" s="1"/>
  <c r="C562" i="8" s="1"/>
  <c r="C563" i="8" s="1"/>
  <c r="C565" i="8"/>
  <c r="C566" i="8" s="1"/>
  <c r="C567" i="8" s="1"/>
  <c r="C568" i="8" s="1"/>
  <c r="C569" i="8" s="1"/>
  <c r="C570" i="8" s="1"/>
  <c r="C572" i="8"/>
  <c r="C573" i="8" s="1"/>
  <c r="C574" i="8" s="1"/>
  <c r="C575" i="8" s="1"/>
  <c r="C576" i="8" s="1"/>
  <c r="C577" i="8" s="1"/>
  <c r="C579" i="8"/>
  <c r="C580" i="8" s="1"/>
  <c r="C581" i="8" s="1"/>
  <c r="C582" i="8" s="1"/>
  <c r="C583" i="8" s="1"/>
  <c r="C584" i="8" s="1"/>
  <c r="C586" i="8"/>
  <c r="C587" i="8" s="1"/>
  <c r="C588" i="8" s="1"/>
  <c r="C589" i="8" s="1"/>
  <c r="C590" i="8" s="1"/>
  <c r="C591" i="8" s="1"/>
  <c r="C593" i="8"/>
  <c r="C594" i="8" s="1"/>
  <c r="C595" i="8" s="1"/>
  <c r="C596" i="8" s="1"/>
  <c r="C597" i="8" s="1"/>
  <c r="C598" i="8" s="1"/>
  <c r="C600" i="8"/>
  <c r="C601" i="8" s="1"/>
  <c r="C602" i="8" s="1"/>
  <c r="C603" i="8" s="1"/>
  <c r="C604" i="8" s="1"/>
  <c r="C605" i="8" s="1"/>
  <c r="C607" i="8"/>
  <c r="C608" i="8" s="1"/>
  <c r="C609" i="8" s="1"/>
  <c r="C610" i="8" s="1"/>
  <c r="C611" i="8" s="1"/>
  <c r="C612" i="8" s="1"/>
  <c r="C614" i="8"/>
  <c r="C615" i="8" s="1"/>
  <c r="C616" i="8" s="1"/>
  <c r="C617" i="8" s="1"/>
  <c r="C618" i="8" s="1"/>
  <c r="C619" i="8" s="1"/>
  <c r="C621" i="8"/>
  <c r="C622" i="8" s="1"/>
  <c r="C623" i="8" s="1"/>
  <c r="C624" i="8" s="1"/>
  <c r="C625" i="8" s="1"/>
  <c r="C626" i="8" s="1"/>
  <c r="C628" i="8"/>
  <c r="C629" i="8" s="1"/>
  <c r="C630" i="8" s="1"/>
  <c r="C631" i="8" s="1"/>
  <c r="C632" i="8" s="1"/>
  <c r="C633" i="8" s="1"/>
  <c r="C635" i="8"/>
  <c r="C636" i="8" s="1"/>
  <c r="C637" i="8" s="1"/>
  <c r="C638" i="8" s="1"/>
  <c r="C639" i="8" s="1"/>
  <c r="C640" i="8" s="1"/>
  <c r="C642" i="8"/>
  <c r="C643" i="8" s="1"/>
  <c r="C644" i="8" s="1"/>
  <c r="C645" i="8" s="1"/>
  <c r="C646" i="8" s="1"/>
  <c r="C647" i="8" s="1"/>
  <c r="C649" i="8"/>
  <c r="C650" i="8" s="1"/>
  <c r="C651" i="8" s="1"/>
  <c r="C652" i="8" s="1"/>
  <c r="C653" i="8" s="1"/>
  <c r="C654" i="8" s="1"/>
  <c r="C656" i="8"/>
  <c r="C657" i="8" s="1"/>
  <c r="C658" i="8" s="1"/>
  <c r="C659" i="8" s="1"/>
  <c r="C660" i="8" s="1"/>
  <c r="C661" i="8" s="1"/>
  <c r="C663" i="8"/>
  <c r="C664" i="8" s="1"/>
  <c r="C665" i="8" s="1"/>
  <c r="C666" i="8" s="1"/>
  <c r="C667" i="8" s="1"/>
  <c r="C668" i="8" s="1"/>
  <c r="C671" i="8"/>
  <c r="C672" i="8" s="1"/>
  <c r="C673" i="8" s="1"/>
  <c r="C674" i="8" s="1"/>
  <c r="C675" i="8" s="1"/>
  <c r="C676" i="8" s="1"/>
  <c r="C678" i="8"/>
  <c r="C679" i="8" s="1"/>
  <c r="C680" i="8" s="1"/>
  <c r="C681" i="8" s="1"/>
  <c r="C682" i="8" s="1"/>
  <c r="C683" i="8" s="1"/>
  <c r="C685" i="8"/>
  <c r="C686" i="8" s="1"/>
  <c r="C687" i="8" s="1"/>
  <c r="C688" i="8" s="1"/>
  <c r="C689" i="8" s="1"/>
  <c r="C690" i="8" s="1"/>
  <c r="C692" i="8"/>
  <c r="C693" i="8" s="1"/>
  <c r="C694" i="8" s="1"/>
  <c r="C695" i="8" s="1"/>
  <c r="C696" i="8" s="1"/>
  <c r="C697" i="8" s="1"/>
  <c r="C699" i="8"/>
  <c r="C700" i="8" s="1"/>
  <c r="C701" i="8" s="1"/>
  <c r="C702" i="8" s="1"/>
  <c r="C703" i="8" s="1"/>
  <c r="C704" i="8" s="1"/>
  <c r="C706" i="8"/>
  <c r="C707" i="8" s="1"/>
  <c r="C708" i="8" s="1"/>
  <c r="C709" i="8" s="1"/>
  <c r="C710" i="8" s="1"/>
  <c r="C711" i="8" s="1"/>
  <c r="C713" i="8"/>
  <c r="C714" i="8" s="1"/>
  <c r="C715" i="8" s="1"/>
  <c r="C716" i="8" s="1"/>
  <c r="C717" i="8" s="1"/>
  <c r="C718" i="8" s="1"/>
  <c r="C720" i="8"/>
  <c r="C721" i="8" s="1"/>
  <c r="C722" i="8" s="1"/>
  <c r="C723" i="8" s="1"/>
  <c r="C724" i="8" s="1"/>
  <c r="C725" i="8" s="1"/>
  <c r="C727" i="8"/>
  <c r="C728" i="8" s="1"/>
  <c r="C729" i="8" s="1"/>
  <c r="C730" i="8" s="1"/>
  <c r="C731" i="8" s="1"/>
  <c r="C732" i="8" s="1"/>
  <c r="C734" i="8"/>
  <c r="C735" i="8" s="1"/>
  <c r="C736" i="8" s="1"/>
  <c r="C737" i="8" s="1"/>
  <c r="C738" i="8" s="1"/>
  <c r="C739" i="8" s="1"/>
  <c r="C741" i="8"/>
  <c r="C742" i="8" s="1"/>
  <c r="C743" i="8" s="1"/>
  <c r="C744" i="8" s="1"/>
  <c r="C745" i="8" s="1"/>
  <c r="C746" i="8" s="1"/>
  <c r="C748" i="8"/>
  <c r="C749" i="8" s="1"/>
  <c r="C750" i="8" s="1"/>
  <c r="C751" i="8" s="1"/>
  <c r="C752" i="8" s="1"/>
  <c r="C753" i="8" s="1"/>
  <c r="C755" i="8"/>
  <c r="C756" i="8" s="1"/>
  <c r="C757" i="8" s="1"/>
  <c r="C758" i="8" s="1"/>
  <c r="C759" i="8" s="1"/>
  <c r="C760" i="8" s="1"/>
  <c r="C762" i="8"/>
  <c r="C763" i="8" s="1"/>
  <c r="C764" i="8" s="1"/>
  <c r="C765" i="8" s="1"/>
  <c r="C766" i="8" s="1"/>
  <c r="C767" i="8" s="1"/>
  <c r="C769" i="8"/>
  <c r="C770" i="8" s="1"/>
  <c r="C771" i="8" s="1"/>
  <c r="C772" i="8" s="1"/>
  <c r="C773" i="8" s="1"/>
  <c r="C774" i="8" s="1"/>
  <c r="C776" i="8"/>
  <c r="C777" i="8" s="1"/>
  <c r="C778" i="8" s="1"/>
  <c r="C779" i="8" s="1"/>
  <c r="C780" i="8" s="1"/>
  <c r="C781" i="8" s="1"/>
  <c r="C783" i="8"/>
  <c r="C784" i="8" s="1"/>
  <c r="C785" i="8" s="1"/>
  <c r="C786" i="8" s="1"/>
  <c r="C787" i="8" s="1"/>
  <c r="C788" i="8" s="1"/>
  <c r="C790" i="8"/>
  <c r="C791" i="8" s="1"/>
  <c r="C792" i="8" s="1"/>
  <c r="C793" i="8" s="1"/>
  <c r="C794" i="8" s="1"/>
  <c r="C795" i="8" s="1"/>
  <c r="C797" i="8"/>
  <c r="C798" i="8" s="1"/>
  <c r="C799" i="8" s="1"/>
  <c r="C800" i="8" s="1"/>
  <c r="C801" i="8" s="1"/>
  <c r="C802" i="8" s="1"/>
  <c r="C804" i="8"/>
  <c r="C805" i="8" s="1"/>
  <c r="C806" i="8" s="1"/>
  <c r="C807" i="8" s="1"/>
  <c r="C808" i="8" s="1"/>
  <c r="C809" i="8" s="1"/>
  <c r="C811" i="8"/>
  <c r="C812" i="8" s="1"/>
  <c r="C813" i="8" s="1"/>
  <c r="C814" i="8" s="1"/>
  <c r="C815" i="8" s="1"/>
  <c r="C816" i="8" s="1"/>
  <c r="C818" i="8"/>
  <c r="C819" i="8" s="1"/>
  <c r="C820" i="8" s="1"/>
  <c r="C821" i="8" s="1"/>
  <c r="C822" i="8" s="1"/>
  <c r="C823" i="8" s="1"/>
  <c r="C825" i="8"/>
  <c r="C826" i="8" s="1"/>
  <c r="C827" i="8" s="1"/>
  <c r="C828" i="8" s="1"/>
  <c r="C829" i="8" s="1"/>
  <c r="C830" i="8" s="1"/>
  <c r="C832" i="8"/>
  <c r="C833" i="8" s="1"/>
  <c r="C834" i="8" s="1"/>
  <c r="C835" i="8" s="1"/>
  <c r="C836" i="8" s="1"/>
  <c r="C837" i="8" s="1"/>
  <c r="C839" i="8"/>
  <c r="C840" i="8" s="1"/>
  <c r="C841" i="8" s="1"/>
  <c r="C842" i="8" s="1"/>
  <c r="C843" i="8" s="1"/>
  <c r="C844" i="8" s="1"/>
  <c r="C846" i="8"/>
  <c r="C847" i="8" s="1"/>
  <c r="C848" i="8" s="1"/>
  <c r="C849" i="8" s="1"/>
  <c r="C850" i="8" s="1"/>
  <c r="C851" i="8" s="1"/>
  <c r="C853" i="8"/>
  <c r="C854" i="8" s="1"/>
  <c r="C855" i="8" s="1"/>
  <c r="C856" i="8" s="1"/>
  <c r="C857" i="8" s="1"/>
  <c r="C858" i="8" s="1"/>
  <c r="C860" i="8"/>
  <c r="C861" i="8" s="1"/>
  <c r="C862" i="8" s="1"/>
  <c r="C863" i="8" s="1"/>
  <c r="C864" i="8" s="1"/>
  <c r="C865" i="8" s="1"/>
  <c r="C867" i="8"/>
  <c r="C868" i="8" s="1"/>
  <c r="C869" i="8" s="1"/>
  <c r="C870" i="8" s="1"/>
  <c r="C871" i="8" s="1"/>
  <c r="C872" i="8" s="1"/>
  <c r="C874" i="8"/>
  <c r="C875" i="8" s="1"/>
  <c r="C876" i="8" s="1"/>
  <c r="C877" i="8" s="1"/>
  <c r="C878" i="8" s="1"/>
  <c r="C879" i="8" s="1"/>
  <c r="C881" i="8"/>
  <c r="C882" i="8" s="1"/>
  <c r="C883" i="8" s="1"/>
  <c r="C884" i="8" s="1"/>
  <c r="C885" i="8" s="1"/>
  <c r="C886" i="8" s="1"/>
  <c r="C888" i="8"/>
  <c r="C889" i="8" s="1"/>
  <c r="C890" i="8" s="1"/>
  <c r="C891" i="8" s="1"/>
  <c r="C892" i="8" s="1"/>
  <c r="C893" i="8" s="1"/>
  <c r="C895" i="8"/>
  <c r="C896" i="8" s="1"/>
  <c r="C897" i="8" s="1"/>
  <c r="C898" i="8" s="1"/>
  <c r="C899" i="8" s="1"/>
  <c r="C900" i="8" s="1"/>
  <c r="C902" i="8"/>
  <c r="C903" i="8" s="1"/>
  <c r="C904" i="8" s="1"/>
  <c r="C905" i="8" s="1"/>
  <c r="C906" i="8" s="1"/>
  <c r="C907" i="8" s="1"/>
  <c r="C909" i="8"/>
  <c r="C910" i="8" s="1"/>
  <c r="C911" i="8" s="1"/>
  <c r="C912" i="8" s="1"/>
  <c r="C913" i="8" s="1"/>
  <c r="C914" i="8" s="1"/>
  <c r="C916" i="8"/>
  <c r="C917" i="8" s="1"/>
  <c r="C918" i="8" s="1"/>
  <c r="C919" i="8" s="1"/>
  <c r="C920" i="8" s="1"/>
  <c r="C921" i="8" s="1"/>
  <c r="C923" i="8"/>
  <c r="C924" i="8" s="1"/>
  <c r="C925" i="8" s="1"/>
  <c r="C926" i="8" s="1"/>
  <c r="C927" i="8" s="1"/>
  <c r="C928" i="8" s="1"/>
  <c r="C930" i="8"/>
  <c r="C931" i="8" s="1"/>
  <c r="C932" i="8" s="1"/>
  <c r="C933" i="8" s="1"/>
  <c r="C934" i="8" s="1"/>
  <c r="C935" i="8" s="1"/>
  <c r="C936" i="8" s="1"/>
  <c r="C938" i="8"/>
  <c r="C939" i="8" s="1"/>
  <c r="C940" i="8" s="1"/>
  <c r="C941" i="8" s="1"/>
  <c r="C942" i="8" s="1"/>
  <c r="C943" i="8" s="1"/>
  <c r="C945" i="8"/>
  <c r="C946" i="8" s="1"/>
  <c r="C947" i="8" s="1"/>
  <c r="C948" i="8" s="1"/>
  <c r="C949" i="8" s="1"/>
  <c r="C950" i="8" s="1"/>
  <c r="C952" i="8"/>
  <c r="C953" i="8" s="1"/>
  <c r="C954" i="8" s="1"/>
  <c r="C955" i="8" s="1"/>
  <c r="C956" i="8" s="1"/>
  <c r="C957" i="8" s="1"/>
  <c r="C959" i="8"/>
  <c r="C960" i="8" s="1"/>
  <c r="C961" i="8" s="1"/>
  <c r="C962" i="8" s="1"/>
  <c r="C963" i="8" s="1"/>
  <c r="C964" i="8" s="1"/>
  <c r="C966" i="8"/>
  <c r="C967" i="8" s="1"/>
  <c r="C968" i="8" s="1"/>
  <c r="C969" i="8" s="1"/>
  <c r="C970" i="8" s="1"/>
  <c r="C971" i="8" s="1"/>
  <c r="C973" i="8"/>
  <c r="C974" i="8" s="1"/>
  <c r="C975" i="8" s="1"/>
  <c r="C976" i="8" s="1"/>
  <c r="C977" i="8" s="1"/>
  <c r="C978" i="8" s="1"/>
  <c r="C980" i="8"/>
  <c r="C981" i="8" s="1"/>
  <c r="C982" i="8" s="1"/>
  <c r="C983" i="8" s="1"/>
  <c r="C984" i="8" s="1"/>
  <c r="C985" i="8" s="1"/>
  <c r="C987" i="8"/>
  <c r="C988" i="8" s="1"/>
  <c r="C989" i="8" s="1"/>
  <c r="C990" i="8" s="1"/>
  <c r="C991" i="8" s="1"/>
  <c r="C992" i="8" s="1"/>
  <c r="C994" i="8"/>
  <c r="C995" i="8" s="1"/>
  <c r="C996" i="8" s="1"/>
  <c r="C997" i="8" s="1"/>
  <c r="C998" i="8" s="1"/>
  <c r="C999" i="8" s="1"/>
  <c r="C1001" i="8"/>
  <c r="C1002" i="8" s="1"/>
  <c r="C1003" i="8" s="1"/>
  <c r="C1004" i="8" s="1"/>
  <c r="C1005" i="8" s="1"/>
  <c r="C1006" i="8" s="1"/>
  <c r="C1008" i="8"/>
  <c r="C1009" i="8" s="1"/>
  <c r="C1010" i="8" s="1"/>
  <c r="C1011" i="8" s="1"/>
  <c r="C1012" i="8" s="1"/>
  <c r="C1013" i="8" s="1"/>
  <c r="C1015" i="8"/>
  <c r="C1016" i="8" s="1"/>
  <c r="C1017" i="8" s="1"/>
  <c r="C1018" i="8" s="1"/>
  <c r="C1019" i="8" s="1"/>
  <c r="C1020" i="8" s="1"/>
  <c r="C1022" i="8"/>
  <c r="C1023" i="8" s="1"/>
  <c r="C1024" i="8" s="1"/>
  <c r="C1025" i="8" s="1"/>
  <c r="C1026" i="8" s="1"/>
  <c r="C1027" i="8" s="1"/>
  <c r="C1029" i="8"/>
  <c r="C1030" i="8" s="1"/>
  <c r="C1031" i="8" s="1"/>
  <c r="C1032" i="8" s="1"/>
  <c r="C1033" i="8" s="1"/>
  <c r="C1034" i="8" s="1"/>
  <c r="C1036" i="8"/>
  <c r="C1037" i="8" s="1"/>
  <c r="C1038" i="8" s="1"/>
  <c r="C1039" i="8" s="1"/>
  <c r="C1040" i="8" s="1"/>
  <c r="C1041" i="8" s="1"/>
  <c r="C1043" i="8"/>
  <c r="C1044" i="8" s="1"/>
  <c r="C1045" i="8" s="1"/>
  <c r="C1046" i="8" s="1"/>
  <c r="C1047" i="8" s="1"/>
  <c r="C1048" i="8" s="1"/>
  <c r="C1050" i="8"/>
  <c r="C1051" i="8" s="1"/>
  <c r="C1052" i="8" s="1"/>
  <c r="C1053" i="8" s="1"/>
  <c r="C1054" i="8" s="1"/>
  <c r="C1055" i="8" s="1"/>
  <c r="C1057" i="8"/>
  <c r="C1058" i="8" s="1"/>
  <c r="C1059" i="8" s="1"/>
  <c r="C1060" i="8" s="1"/>
  <c r="C1061" i="8" s="1"/>
  <c r="C1062" i="8" s="1"/>
  <c r="C1064" i="8"/>
  <c r="C1065" i="8" s="1"/>
  <c r="C1066" i="8" s="1"/>
  <c r="C1067" i="8" s="1"/>
  <c r="C1068" i="8" s="1"/>
  <c r="C1069" i="8" s="1"/>
  <c r="C1071" i="8"/>
  <c r="C1072" i="8" s="1"/>
  <c r="C1073" i="8" s="1"/>
  <c r="C1074" i="8" s="1"/>
  <c r="C1075" i="8" s="1"/>
  <c r="C1076" i="8" s="1"/>
  <c r="C1078" i="8"/>
  <c r="C1079" i="8" s="1"/>
  <c r="C1080" i="8" s="1"/>
  <c r="C1081" i="8" s="1"/>
  <c r="C1082" i="8" s="1"/>
  <c r="C1083" i="8" s="1"/>
  <c r="C1085" i="8"/>
  <c r="C1086" i="8" s="1"/>
  <c r="C1087" i="8" s="1"/>
  <c r="C1088" i="8" s="1"/>
  <c r="C1089" i="8" s="1"/>
  <c r="C1090" i="8" s="1"/>
  <c r="C1092" i="8"/>
  <c r="C1093" i="8" s="1"/>
  <c r="C1094" i="8" s="1"/>
  <c r="C1095" i="8" s="1"/>
  <c r="C1096" i="8" s="1"/>
  <c r="C1097" i="8" s="1"/>
  <c r="C1099" i="8"/>
  <c r="C1100" i="8" s="1"/>
  <c r="C1101" i="8" s="1"/>
  <c r="C1102" i="8" s="1"/>
  <c r="C1103" i="8" s="1"/>
  <c r="C1104" i="8" s="1"/>
  <c r="C1106" i="8"/>
  <c r="C1107" i="8" s="1"/>
  <c r="C1108" i="8" s="1"/>
  <c r="C1109" i="8" s="1"/>
  <c r="C1110" i="8" s="1"/>
  <c r="C1111" i="8" s="1"/>
  <c r="C1113" i="8"/>
  <c r="C1114" i="8" s="1"/>
  <c r="C1115" i="8" s="1"/>
  <c r="C1116" i="8" s="1"/>
  <c r="C1117" i="8" s="1"/>
  <c r="C1118" i="8" s="1"/>
  <c r="C1120" i="8"/>
  <c r="C1121" i="8" s="1"/>
  <c r="C1122" i="8" s="1"/>
  <c r="C1123" i="8" s="1"/>
  <c r="C1124" i="8" s="1"/>
  <c r="C1125" i="8" s="1"/>
  <c r="C1127" i="8"/>
  <c r="C1128" i="8" s="1"/>
  <c r="C1129" i="8" s="1"/>
  <c r="C1130" i="8" s="1"/>
  <c r="C1131" i="8" s="1"/>
  <c r="C1132" i="8" s="1"/>
  <c r="C1134" i="8"/>
  <c r="C1135" i="8" s="1"/>
  <c r="C1136" i="8" s="1"/>
  <c r="C1137" i="8" s="1"/>
  <c r="C1138" i="8" s="1"/>
  <c r="C1139" i="8" s="1"/>
  <c r="C1141" i="8"/>
  <c r="C1142" i="8" s="1"/>
  <c r="C1143" i="8" s="1"/>
  <c r="C1144" i="8" s="1"/>
  <c r="C1145" i="8" s="1"/>
  <c r="C1146" i="8" s="1"/>
  <c r="C1148" i="8"/>
  <c r="C1149" i="8" s="1"/>
  <c r="C1150" i="8" s="1"/>
  <c r="C1151" i="8" s="1"/>
  <c r="C1152" i="8" s="1"/>
  <c r="C1153" i="8" s="1"/>
  <c r="C1155" i="8"/>
  <c r="C1156" i="8" s="1"/>
  <c r="C1157" i="8" s="1"/>
  <c r="C1158" i="8" s="1"/>
  <c r="C1159" i="8" s="1"/>
  <c r="C1160" i="8" s="1"/>
  <c r="C1162" i="8"/>
  <c r="C1163" i="8" s="1"/>
  <c r="C1164" i="8" s="1"/>
  <c r="C1165" i="8" s="1"/>
  <c r="C1166" i="8" s="1"/>
  <c r="C1167" i="8" s="1"/>
  <c r="C1169" i="8"/>
  <c r="C1170" i="8" s="1"/>
  <c r="C1171" i="8" s="1"/>
  <c r="C1172" i="8" s="1"/>
  <c r="C1173" i="8" s="1"/>
  <c r="C1174" i="8" s="1"/>
  <c r="C1176" i="8"/>
  <c r="C1177" i="8" s="1"/>
  <c r="C1178" i="8" s="1"/>
  <c r="C1179" i="8" s="1"/>
  <c r="C1180" i="8" s="1"/>
  <c r="C1181" i="8" s="1"/>
  <c r="C1183" i="8"/>
  <c r="C1184" i="8" s="1"/>
  <c r="C1185" i="8" s="1"/>
  <c r="C1186" i="8" s="1"/>
  <c r="C1187" i="8" s="1"/>
  <c r="C1188" i="8" s="1"/>
  <c r="C1190" i="8"/>
  <c r="C1191" i="8" s="1"/>
  <c r="C1192" i="8" s="1"/>
  <c r="C1193" i="8" s="1"/>
  <c r="C1194" i="8" s="1"/>
  <c r="C1195" i="8" s="1"/>
  <c r="C1197" i="8"/>
  <c r="C1198" i="8" s="1"/>
  <c r="C1199" i="8" s="1"/>
  <c r="C1200" i="8" s="1"/>
  <c r="C1201" i="8" s="1"/>
  <c r="C1202" i="8" s="1"/>
  <c r="C1204" i="8"/>
  <c r="C1205" i="8" s="1"/>
  <c r="C1206" i="8" s="1"/>
  <c r="C1207" i="8" s="1"/>
  <c r="C1208" i="8" s="1"/>
  <c r="C1209" i="8" s="1"/>
  <c r="C1211" i="8"/>
  <c r="C1212" i="8" s="1"/>
  <c r="C1213" i="8" s="1"/>
  <c r="C1214" i="8" s="1"/>
  <c r="C1215" i="8" s="1"/>
  <c r="C1216" i="8" s="1"/>
  <c r="C1218" i="8"/>
  <c r="C1219" i="8" s="1"/>
  <c r="C1220" i="8" s="1"/>
  <c r="C1221" i="8" s="1"/>
  <c r="C1222" i="8" s="1"/>
  <c r="C1223" i="8" s="1"/>
  <c r="C1225" i="8"/>
  <c r="C1226" i="8" s="1"/>
  <c r="C1227" i="8" s="1"/>
  <c r="C1228" i="8" s="1"/>
  <c r="C1229" i="8" s="1"/>
  <c r="C1230" i="8" s="1"/>
  <c r="C1232" i="8"/>
  <c r="C1233" i="8" s="1"/>
  <c r="C1234" i="8" s="1"/>
  <c r="C1235" i="8" s="1"/>
  <c r="C1236" i="8" s="1"/>
  <c r="C1237" i="8" s="1"/>
  <c r="C1239" i="8"/>
  <c r="C1240" i="8" s="1"/>
  <c r="C1241" i="8" s="1"/>
  <c r="C1242" i="8" s="1"/>
  <c r="C1243" i="8" s="1"/>
  <c r="C1244" i="8" s="1"/>
  <c r="C1246" i="8"/>
  <c r="C1247" i="8" s="1"/>
  <c r="C1248" i="8" s="1"/>
  <c r="C1249" i="8" s="1"/>
  <c r="C1250" i="8" s="1"/>
  <c r="C1251" i="8" s="1"/>
  <c r="C1253" i="8"/>
  <c r="C1254" i="8" s="1"/>
  <c r="C1255" i="8" s="1"/>
  <c r="C1256" i="8" s="1"/>
  <c r="C1257" i="8" s="1"/>
  <c r="C1258" i="8" s="1"/>
  <c r="C1260" i="8"/>
  <c r="C1261" i="8" s="1"/>
  <c r="C1262" i="8" s="1"/>
  <c r="C1263" i="8" s="1"/>
  <c r="C1264" i="8" s="1"/>
  <c r="C1265" i="8" s="1"/>
  <c r="C1267" i="8"/>
  <c r="C1268" i="8" s="1"/>
  <c r="C1269" i="8" s="1"/>
  <c r="C1270" i="8" s="1"/>
  <c r="C1271" i="8" s="1"/>
  <c r="C1272" i="8" s="1"/>
  <c r="C1274" i="8"/>
  <c r="C1275" i="8" s="1"/>
  <c r="C1276" i="8" s="1"/>
  <c r="C1277" i="8" s="1"/>
  <c r="C1278" i="8" s="1"/>
  <c r="C1279" i="8" s="1"/>
  <c r="C1281" i="8"/>
  <c r="C1282" i="8" s="1"/>
  <c r="C1283" i="8" s="1"/>
  <c r="C1284" i="8" s="1"/>
  <c r="C1285" i="8" s="1"/>
  <c r="C1286" i="8" s="1"/>
  <c r="C1288" i="8"/>
  <c r="C1289" i="8" s="1"/>
  <c r="C1290" i="8" s="1"/>
  <c r="C1291" i="8" s="1"/>
  <c r="C1292" i="8" s="1"/>
  <c r="C1293" i="8" s="1"/>
  <c r="C1295" i="8"/>
  <c r="C1296" i="8" s="1"/>
  <c r="C1297" i="8" s="1"/>
  <c r="C1298" i="8" s="1"/>
  <c r="C1299" i="8" s="1"/>
  <c r="C1300" i="8" s="1"/>
  <c r="C1302" i="8"/>
  <c r="C1303" i="8" s="1"/>
  <c r="C1304" i="8" s="1"/>
  <c r="C1305" i="8" s="1"/>
  <c r="C1306" i="8" s="1"/>
  <c r="C1307" i="8" s="1"/>
  <c r="C1309" i="8"/>
  <c r="C1310" i="8" s="1"/>
  <c r="C1311" i="8" s="1"/>
  <c r="C1312" i="8" s="1"/>
  <c r="C1313" i="8" s="1"/>
  <c r="C1314" i="8" s="1"/>
  <c r="C1316" i="8"/>
  <c r="C1317" i="8" s="1"/>
  <c r="C1318" i="8" s="1"/>
  <c r="C1319" i="8" s="1"/>
  <c r="C1320" i="8" s="1"/>
  <c r="C1321" i="8" s="1"/>
  <c r="C1323" i="8"/>
  <c r="C1324" i="8" s="1"/>
  <c r="C1325" i="8" s="1"/>
  <c r="C1326" i="8" s="1"/>
  <c r="C1327" i="8" s="1"/>
  <c r="C1328" i="8" s="1"/>
  <c r="C1330" i="8"/>
  <c r="C1331" i="8" s="1"/>
  <c r="C1332" i="8" s="1"/>
  <c r="C1333" i="8" s="1"/>
  <c r="C1334" i="8" s="1"/>
  <c r="C1335" i="8" s="1"/>
  <c r="C1337" i="8"/>
  <c r="C1338" i="8" s="1"/>
  <c r="C1339" i="8" s="1"/>
  <c r="C1340" i="8" s="1"/>
  <c r="C1341" i="8" s="1"/>
  <c r="C1342" i="8" s="1"/>
  <c r="C1344" i="8"/>
  <c r="C1345" i="8" s="1"/>
  <c r="C1346" i="8" s="1"/>
  <c r="C1347" i="8" s="1"/>
  <c r="C1348" i="8" s="1"/>
  <c r="C1349" i="8" s="1"/>
  <c r="C1351" i="8"/>
  <c r="C1352" i="8" s="1"/>
  <c r="C1353" i="8" s="1"/>
  <c r="C1354" i="8" s="1"/>
  <c r="C1355" i="8" s="1"/>
  <c r="C1356" i="8" s="1"/>
  <c r="C1358" i="8"/>
  <c r="C1359" i="8" s="1"/>
  <c r="C1360" i="8" s="1"/>
  <c r="C1361" i="8" s="1"/>
  <c r="C1362" i="8" s="1"/>
  <c r="C1363" i="8" s="1"/>
  <c r="C1365" i="8"/>
  <c r="C1366" i="8" s="1"/>
  <c r="C1367" i="8" s="1"/>
  <c r="C1368" i="8" s="1"/>
  <c r="C1369" i="8" s="1"/>
  <c r="C1370" i="8" s="1"/>
  <c r="C1372" i="8"/>
  <c r="C1373" i="8" s="1"/>
  <c r="C1374" i="8" s="1"/>
  <c r="C1375" i="8" s="1"/>
  <c r="C1376" i="8" s="1"/>
  <c r="C1377" i="8" s="1"/>
  <c r="C1379" i="8"/>
  <c r="C1380" i="8" s="1"/>
  <c r="C1381" i="8" s="1"/>
  <c r="C1382" i="8" s="1"/>
  <c r="C1383" i="8" s="1"/>
  <c r="C1384" i="8" s="1"/>
  <c r="C1386" i="8"/>
  <c r="C1387" i="8" s="1"/>
  <c r="C1388" i="8" s="1"/>
  <c r="C1389" i="8" s="1"/>
  <c r="C1390" i="8" s="1"/>
  <c r="C1391" i="8" s="1"/>
  <c r="C1393" i="8"/>
  <c r="C1394" i="8" s="1"/>
  <c r="C1395" i="8" s="1"/>
  <c r="C1396" i="8" s="1"/>
  <c r="C1397" i="8" s="1"/>
  <c r="C1398" i="8" s="1"/>
  <c r="C1400" i="8"/>
  <c r="C1401" i="8" s="1"/>
  <c r="C1402" i="8" s="1"/>
  <c r="C1403" i="8" s="1"/>
  <c r="C1404" i="8" s="1"/>
  <c r="C1405" i="8" s="1"/>
  <c r="C1407" i="8"/>
  <c r="C1408" i="8" s="1"/>
  <c r="C1409" i="8" s="1"/>
  <c r="C1410" i="8" s="1"/>
  <c r="C1411" i="8" s="1"/>
  <c r="C1412" i="8" s="1"/>
  <c r="C1414" i="8"/>
  <c r="C1415" i="8" s="1"/>
  <c r="C1416" i="8" s="1"/>
  <c r="C1417" i="8" s="1"/>
  <c r="C1418" i="8" s="1"/>
  <c r="C1419" i="8" s="1"/>
  <c r="C1421" i="8"/>
  <c r="C1422" i="8" s="1"/>
  <c r="C1423" i="8" s="1"/>
  <c r="C1424" i="8" s="1"/>
  <c r="C1425" i="8" s="1"/>
  <c r="C1426" i="8" s="1"/>
  <c r="C1428" i="8"/>
  <c r="C1429" i="8" s="1"/>
  <c r="C1430" i="8" s="1"/>
  <c r="C1431" i="8" s="1"/>
  <c r="C1432" i="8" s="1"/>
  <c r="C1433" i="8" s="1"/>
  <c r="C1435" i="8"/>
  <c r="C1436" i="8" s="1"/>
  <c r="C1437" i="8" s="1"/>
  <c r="C1438" i="8" s="1"/>
  <c r="C1439" i="8" s="1"/>
  <c r="C1440" i="8" s="1"/>
  <c r="C1442" i="8"/>
  <c r="C1443" i="8" s="1"/>
  <c r="C1444" i="8" s="1"/>
  <c r="C1445" i="8" s="1"/>
  <c r="C1446" i="8" s="1"/>
  <c r="C1447" i="8" s="1"/>
  <c r="C1449" i="8"/>
  <c r="C1450" i="8" s="1"/>
  <c r="C1451" i="8" s="1"/>
  <c r="C1452" i="8" s="1"/>
  <c r="C1453" i="8" s="1"/>
  <c r="C1454" i="8" s="1"/>
  <c r="C1456" i="8"/>
  <c r="C1457" i="8" s="1"/>
  <c r="C1458" i="8" s="1"/>
  <c r="C1459" i="8" s="1"/>
  <c r="C1460" i="8" s="1"/>
  <c r="C1461" i="8" s="1"/>
  <c r="C1463" i="8"/>
  <c r="C1464" i="8" s="1"/>
  <c r="C1465" i="8" s="1"/>
  <c r="C1466" i="8" s="1"/>
  <c r="C1467" i="8" s="1"/>
  <c r="C1468" i="8" s="1"/>
  <c r="C1470" i="8"/>
  <c r="C1471" i="8" s="1"/>
  <c r="C1472" i="8" s="1"/>
  <c r="C1473" i="8" s="1"/>
  <c r="C1474" i="8" s="1"/>
  <c r="C1475" i="8" s="1"/>
  <c r="C1477" i="8"/>
  <c r="C1478" i="8" s="1"/>
  <c r="C1479" i="8" s="1"/>
  <c r="C1480" i="8" s="1"/>
  <c r="C1481" i="8" s="1"/>
  <c r="C1482" i="8" s="1"/>
  <c r="C1484" i="8"/>
  <c r="C1485" i="8" s="1"/>
  <c r="C1486" i="8" s="1"/>
  <c r="C1487" i="8" s="1"/>
  <c r="C1488" i="8" s="1"/>
  <c r="C1489" i="8" s="1"/>
  <c r="C1491" i="8"/>
  <c r="C1492" i="8" s="1"/>
  <c r="C1493" i="8" s="1"/>
  <c r="C1494" i="8" s="1"/>
  <c r="C1495" i="8" s="1"/>
  <c r="C1496" i="8" s="1"/>
  <c r="C1498" i="8"/>
  <c r="C1499" i="8" s="1"/>
  <c r="C1500" i="8" s="1"/>
  <c r="C1501" i="8" s="1"/>
  <c r="C1502" i="8" s="1"/>
  <c r="C1503" i="8" s="1"/>
  <c r="C1505" i="8"/>
  <c r="C1506" i="8" s="1"/>
  <c r="C1507" i="8" s="1"/>
  <c r="C1508" i="8" s="1"/>
  <c r="C1509" i="8" s="1"/>
  <c r="C1510" i="8" s="1"/>
  <c r="C1512" i="8"/>
  <c r="C1513" i="8" s="1"/>
  <c r="C1514" i="8" s="1"/>
  <c r="C1515" i="8" s="1"/>
  <c r="C1516" i="8" s="1"/>
  <c r="C1517" i="8" s="1"/>
  <c r="C1519" i="8"/>
  <c r="C1520" i="8" s="1"/>
  <c r="C1521" i="8" s="1"/>
  <c r="C1522" i="8" s="1"/>
  <c r="C1523" i="8" s="1"/>
  <c r="C1524" i="8" s="1"/>
  <c r="C1526" i="8"/>
  <c r="C1527" i="8" s="1"/>
  <c r="C1528" i="8" s="1"/>
  <c r="C1529" i="8" s="1"/>
  <c r="C1530" i="8" s="1"/>
  <c r="C1531" i="8" s="1"/>
  <c r="C1533" i="8"/>
  <c r="C1534" i="8" s="1"/>
  <c r="C1535" i="8" s="1"/>
  <c r="C1536" i="8" s="1"/>
  <c r="C1537" i="8" s="1"/>
  <c r="C1538" i="8" s="1"/>
  <c r="C1540" i="8"/>
  <c r="C1541" i="8" s="1"/>
  <c r="C1542" i="8" s="1"/>
  <c r="C1543" i="8" s="1"/>
  <c r="C1544" i="8" s="1"/>
  <c r="C1545" i="8" s="1"/>
  <c r="C1547" i="8"/>
  <c r="C1548" i="8" s="1"/>
  <c r="C1549" i="8" s="1"/>
  <c r="C1550" i="8" s="1"/>
  <c r="C1551" i="8" s="1"/>
  <c r="C1552" i="8" s="1"/>
  <c r="C1554" i="8"/>
  <c r="C1555" i="8" s="1"/>
  <c r="C1556" i="8" s="1"/>
  <c r="C1557" i="8" s="1"/>
  <c r="C1558" i="8" s="1"/>
  <c r="C1559" i="8" s="1"/>
  <c r="C1561" i="8"/>
  <c r="C1562" i="8" s="1"/>
  <c r="C1563" i="8" s="1"/>
  <c r="C1564" i="8" s="1"/>
  <c r="C1565" i="8" s="1"/>
  <c r="C1566" i="8" s="1"/>
  <c r="C1568" i="8"/>
  <c r="C1569" i="8" s="1"/>
  <c r="C1570" i="8" s="1"/>
  <c r="C1571" i="8" s="1"/>
  <c r="C1572" i="8" s="1"/>
  <c r="C1573" i="8" s="1"/>
  <c r="C1575" i="8"/>
  <c r="C1576" i="8" s="1"/>
  <c r="C1577" i="8" s="1"/>
  <c r="C1578" i="8" s="1"/>
  <c r="C1579" i="8" s="1"/>
  <c r="C1580" i="8" s="1"/>
  <c r="C1582" i="8"/>
  <c r="C1583" i="8" s="1"/>
  <c r="C1584" i="8" s="1"/>
  <c r="C1585" i="8" s="1"/>
  <c r="C1586" i="8" s="1"/>
  <c r="C1587" i="8" s="1"/>
  <c r="C1589" i="8"/>
  <c r="C1590" i="8" s="1"/>
  <c r="C1591" i="8" s="1"/>
  <c r="C1592" i="8" s="1"/>
  <c r="C1593" i="8" s="1"/>
  <c r="C1594" i="8" s="1"/>
  <c r="C1596" i="8"/>
  <c r="C1597" i="8" s="1"/>
  <c r="C1598" i="8" s="1"/>
  <c r="C1599" i="8" s="1"/>
  <c r="C1600" i="8" s="1"/>
  <c r="C1601" i="8" s="1"/>
  <c r="C1603" i="8"/>
  <c r="C1604" i="8" s="1"/>
  <c r="C1605" i="8" s="1"/>
  <c r="C1606" i="8" s="1"/>
  <c r="C1607" i="8" s="1"/>
  <c r="C1608" i="8" s="1"/>
  <c r="C1610" i="8"/>
  <c r="C1611" i="8" s="1"/>
  <c r="C1612" i="8" s="1"/>
  <c r="C1613" i="8" s="1"/>
  <c r="C1614" i="8" s="1"/>
  <c r="C1615" i="8" s="1"/>
  <c r="C1617" i="8"/>
  <c r="C1618" i="8" s="1"/>
  <c r="C1619" i="8" s="1"/>
  <c r="C1620" i="8" s="1"/>
  <c r="C1621" i="8" s="1"/>
  <c r="C1622" i="8" s="1"/>
  <c r="C1624" i="8"/>
  <c r="C1625" i="8" s="1"/>
  <c r="C1626" i="8" s="1"/>
  <c r="C1627" i="8" s="1"/>
  <c r="C1628" i="8" s="1"/>
  <c r="C1629" i="8" s="1"/>
  <c r="C1631" i="8"/>
  <c r="C1632" i="8" s="1"/>
  <c r="C1633" i="8" s="1"/>
  <c r="C1634" i="8" s="1"/>
  <c r="C1635" i="8" s="1"/>
  <c r="C1636" i="8" s="1"/>
  <c r="C1638" i="8"/>
  <c r="C1639" i="8" s="1"/>
  <c r="C1640" i="8" s="1"/>
  <c r="C1641" i="8" s="1"/>
  <c r="C1642" i="8" s="1"/>
  <c r="C1643" i="8" s="1"/>
  <c r="C1645" i="8"/>
  <c r="C1646" i="8" s="1"/>
  <c r="C1647" i="8" s="1"/>
  <c r="C1648" i="8" s="1"/>
  <c r="C1649" i="8" s="1"/>
  <c r="C1650" i="8" s="1"/>
  <c r="C1652" i="8"/>
  <c r="C1653" i="8" s="1"/>
  <c r="C1654" i="8" s="1"/>
  <c r="C1655" i="8" s="1"/>
  <c r="C1656" i="8" s="1"/>
  <c r="C1657" i="8" s="1"/>
  <c r="C1659" i="8"/>
  <c r="C1660" i="8" s="1"/>
  <c r="C1661" i="8" s="1"/>
  <c r="C1662" i="8" s="1"/>
  <c r="C1663" i="8" s="1"/>
  <c r="C1664" i="8" s="1"/>
  <c r="C1666" i="8"/>
  <c r="C1667" i="8" s="1"/>
  <c r="C1668" i="8" s="1"/>
  <c r="C1669" i="8" s="1"/>
  <c r="C1670" i="8" s="1"/>
  <c r="C1671" i="8" s="1"/>
  <c r="C1673" i="8"/>
  <c r="C1674" i="8" s="1"/>
  <c r="C1675" i="8" s="1"/>
  <c r="C1676" i="8" s="1"/>
  <c r="C1677" i="8" s="1"/>
  <c r="C1678" i="8" s="1"/>
  <c r="C1680" i="8"/>
  <c r="C1681" i="8" s="1"/>
  <c r="C1682" i="8" s="1"/>
  <c r="C1683" i="8" s="1"/>
  <c r="C1684" i="8" s="1"/>
  <c r="C1685" i="8" s="1"/>
  <c r="C1687" i="8"/>
  <c r="C1688" i="8" s="1"/>
  <c r="C1689" i="8" s="1"/>
  <c r="C1690" i="8" s="1"/>
  <c r="C1691" i="8" s="1"/>
  <c r="C1692" i="8" s="1"/>
  <c r="C1694" i="8"/>
  <c r="C1695" i="8" s="1"/>
  <c r="C1696" i="8" s="1"/>
  <c r="C1697" i="8" s="1"/>
  <c r="C1698" i="8" s="1"/>
  <c r="C1699" i="8" s="1"/>
  <c r="C1701" i="8"/>
  <c r="C1702" i="8" s="1"/>
  <c r="C1703" i="8" s="1"/>
  <c r="C1704" i="8" s="1"/>
  <c r="C1705" i="8" s="1"/>
  <c r="C1706" i="8" s="1"/>
  <c r="C1708" i="8"/>
  <c r="C1709" i="8" s="1"/>
  <c r="C1710" i="8" s="1"/>
  <c r="C1711" i="8" s="1"/>
  <c r="C1712" i="8" s="1"/>
  <c r="C1713" i="8" s="1"/>
  <c r="C1715" i="8"/>
  <c r="C1716" i="8" s="1"/>
  <c r="C1717" i="8" s="1"/>
  <c r="C1718" i="8" s="1"/>
  <c r="C1719" i="8" s="1"/>
  <c r="C1720" i="8" s="1"/>
  <c r="C1722" i="8"/>
  <c r="C1723" i="8" s="1"/>
  <c r="C1724" i="8" s="1"/>
  <c r="C1725" i="8" s="1"/>
  <c r="C1726" i="8" s="1"/>
  <c r="C1727" i="8" s="1"/>
  <c r="C1729" i="8"/>
  <c r="C1730" i="8" s="1"/>
  <c r="C1731" i="8" s="1"/>
  <c r="C1732" i="8" s="1"/>
  <c r="C1733" i="8" s="1"/>
  <c r="C1734" i="8" s="1"/>
  <c r="C1736" i="8"/>
  <c r="C1737" i="8" s="1"/>
  <c r="C1738" i="8" s="1"/>
  <c r="C1739" i="8" s="1"/>
  <c r="C1740" i="8" s="1"/>
  <c r="C1741" i="8" s="1"/>
  <c r="C1742" i="8" s="1"/>
  <c r="C1744" i="8"/>
  <c r="C1745" i="8" s="1"/>
  <c r="C1746" i="8" s="1"/>
  <c r="C1747" i="8" s="1"/>
  <c r="C1748" i="8" s="1"/>
  <c r="C1749" i="8" s="1"/>
  <c r="C1751" i="8"/>
  <c r="C1752" i="8" s="1"/>
  <c r="C1753" i="8" s="1"/>
  <c r="C1754" i="8" s="1"/>
  <c r="C1755" i="8" s="1"/>
  <c r="C1756" i="8" s="1"/>
  <c r="C1758" i="8"/>
  <c r="C1759" i="8" s="1"/>
  <c r="C1760" i="8" s="1"/>
  <c r="C1761" i="8" s="1"/>
  <c r="C1762" i="8" s="1"/>
  <c r="C1763" i="8" s="1"/>
  <c r="C1765" i="8"/>
  <c r="C1766" i="8" s="1"/>
  <c r="C1767" i="8" s="1"/>
  <c r="C1768" i="8" s="1"/>
  <c r="C1769" i="8" s="1"/>
  <c r="C1770" i="8" s="1"/>
  <c r="C1772" i="8"/>
  <c r="C1773" i="8" s="1"/>
  <c r="C1774" i="8" s="1"/>
  <c r="C1775" i="8" s="1"/>
  <c r="C1776" i="8" s="1"/>
  <c r="C1777" i="8" s="1"/>
  <c r="C1779" i="8"/>
  <c r="C1780" i="8" s="1"/>
  <c r="C1781" i="8" s="1"/>
  <c r="C1782" i="8" s="1"/>
  <c r="C1783" i="8" s="1"/>
  <c r="C1784" i="8" s="1"/>
  <c r="C1786" i="8"/>
  <c r="C1787" i="8" s="1"/>
  <c r="C1788" i="8" s="1"/>
  <c r="C1789" i="8" s="1"/>
  <c r="C1790" i="8" s="1"/>
  <c r="C1791" i="8" s="1"/>
  <c r="C1793" i="8"/>
  <c r="C1794" i="8" s="1"/>
  <c r="C1795" i="8" s="1"/>
  <c r="C1796" i="8" s="1"/>
  <c r="C1797" i="8" s="1"/>
  <c r="C1798" i="8" s="1"/>
  <c r="C1800" i="8"/>
  <c r="C1801" i="8" s="1"/>
  <c r="C1802" i="8" s="1"/>
  <c r="C1803" i="8" s="1"/>
  <c r="C1804" i="8" s="1"/>
  <c r="C1805" i="8" s="1"/>
  <c r="C1806" i="8" s="1"/>
  <c r="C1808" i="8"/>
  <c r="C1809" i="8" s="1"/>
  <c r="C1810" i="8" s="1"/>
  <c r="C1811" i="8" s="1"/>
  <c r="C1812" i="8" s="1"/>
  <c r="C1813" i="8" s="1"/>
  <c r="C1815" i="8"/>
  <c r="C1816" i="8" s="1"/>
  <c r="C1817" i="8" s="1"/>
  <c r="C1818" i="8" s="1"/>
  <c r="C1819" i="8" s="1"/>
  <c r="C1820" i="8" s="1"/>
  <c r="C1822" i="8"/>
  <c r="C1823" i="8" s="1"/>
  <c r="C1824" i="8" s="1"/>
  <c r="C1825" i="8" s="1"/>
  <c r="C1826" i="8" s="1"/>
  <c r="C1827" i="8" s="1"/>
  <c r="C1829" i="8"/>
  <c r="C1830" i="8" s="1"/>
  <c r="C1831" i="8" s="1"/>
  <c r="C1832" i="8" s="1"/>
  <c r="C1833" i="8" s="1"/>
  <c r="C1834" i="8" s="1"/>
  <c r="C1836" i="8"/>
  <c r="C1837" i="8" s="1"/>
  <c r="C1838" i="8" s="1"/>
  <c r="C1839" i="8" s="1"/>
  <c r="C1840" i="8" s="1"/>
  <c r="C1841" i="8" s="1"/>
  <c r="C1843" i="8"/>
  <c r="C1844" i="8" s="1"/>
  <c r="C1845" i="8" s="1"/>
  <c r="C1846" i="8" s="1"/>
  <c r="C1847" i="8" s="1"/>
  <c r="C1848" i="8" s="1"/>
  <c r="C1850" i="8"/>
  <c r="C1851" i="8" s="1"/>
  <c r="C1852" i="8" s="1"/>
  <c r="C1853" i="8" s="1"/>
  <c r="C1854" i="8" s="1"/>
  <c r="C1855" i="8" s="1"/>
  <c r="C1857" i="8"/>
  <c r="C1858" i="8" s="1"/>
  <c r="C1859" i="8" s="1"/>
  <c r="C1860" i="8" s="1"/>
  <c r="C1861" i="8" s="1"/>
  <c r="C1862" i="8" s="1"/>
  <c r="C1864" i="8"/>
  <c r="C1865" i="8" s="1"/>
  <c r="C1866" i="8" s="1"/>
  <c r="C1867" i="8" s="1"/>
  <c r="C1868" i="8" s="1"/>
  <c r="C1869" i="8" s="1"/>
  <c r="C1871" i="8"/>
  <c r="C1872" i="8" s="1"/>
  <c r="C1873" i="8" s="1"/>
  <c r="C1874" i="8" s="1"/>
  <c r="C1875" i="8" s="1"/>
  <c r="C1876" i="8" s="1"/>
  <c r="C1878" i="8"/>
  <c r="C1879" i="8" s="1"/>
  <c r="C1880" i="8" s="1"/>
  <c r="C1881" i="8" s="1"/>
  <c r="C1882" i="8" s="1"/>
  <c r="C1883" i="8" s="1"/>
  <c r="C1885" i="8"/>
  <c r="C1886" i="8" s="1"/>
  <c r="C1887" i="8" s="1"/>
  <c r="C1888" i="8" s="1"/>
  <c r="C1889" i="8" s="1"/>
  <c r="C1890" i="8" s="1"/>
  <c r="C1892" i="8"/>
  <c r="C1893" i="8" s="1"/>
  <c r="C1894" i="8" s="1"/>
  <c r="C1895" i="8" s="1"/>
  <c r="C1896" i="8" s="1"/>
  <c r="C1897" i="8" s="1"/>
  <c r="C1899" i="8"/>
  <c r="C1900" i="8" s="1"/>
  <c r="C1901" i="8" s="1"/>
  <c r="C1902" i="8" s="1"/>
  <c r="C1903" i="8" s="1"/>
  <c r="C1904" i="8" s="1"/>
  <c r="C1906" i="8"/>
  <c r="C1907" i="8" s="1"/>
  <c r="C1908" i="8" s="1"/>
  <c r="C1909" i="8" s="1"/>
  <c r="C1910" i="8" s="1"/>
  <c r="C1911" i="8" s="1"/>
  <c r="C1913" i="8"/>
  <c r="C1914" i="8" s="1"/>
  <c r="C1915" i="8" s="1"/>
  <c r="C1916" i="8" s="1"/>
  <c r="C1917" i="8" s="1"/>
  <c r="C1918" i="8" s="1"/>
  <c r="C1920" i="8"/>
  <c r="C1921" i="8" s="1"/>
  <c r="C1922" i="8" s="1"/>
  <c r="C1923" i="8" s="1"/>
  <c r="C1924" i="8" s="1"/>
  <c r="C1925" i="8" s="1"/>
  <c r="C1927" i="8"/>
  <c r="C1928" i="8" s="1"/>
  <c r="C1929" i="8" s="1"/>
  <c r="C1930" i="8" s="1"/>
  <c r="C1931" i="8" s="1"/>
  <c r="C1932" i="8" s="1"/>
  <c r="C1934" i="8"/>
  <c r="C1935" i="8" s="1"/>
  <c r="C1936" i="8" s="1"/>
  <c r="C1937" i="8" s="1"/>
  <c r="C1938" i="8" s="1"/>
  <c r="C1939" i="8" s="1"/>
  <c r="C1941" i="8"/>
  <c r="C1942" i="8" s="1"/>
  <c r="C1943" i="8" s="1"/>
  <c r="C1944" i="8" s="1"/>
  <c r="C1945" i="8" s="1"/>
  <c r="C1946" i="8" s="1"/>
  <c r="C1948" i="8"/>
  <c r="C1949" i="8" s="1"/>
  <c r="C1950" i="8" s="1"/>
  <c r="C1951" i="8" s="1"/>
  <c r="C1952" i="8" s="1"/>
  <c r="C1953" i="8" s="1"/>
  <c r="C1955" i="8"/>
  <c r="C1956" i="8" s="1"/>
  <c r="C1957" i="8" s="1"/>
  <c r="C1958" i="8" s="1"/>
  <c r="C1959" i="8" s="1"/>
  <c r="C1960" i="8" s="1"/>
  <c r="C1962" i="8"/>
  <c r="C1963" i="8" s="1"/>
  <c r="C1964" i="8" s="1"/>
  <c r="C1965" i="8" s="1"/>
  <c r="C1966" i="8" s="1"/>
  <c r="C1967" i="8" s="1"/>
  <c r="C1969" i="8"/>
  <c r="C1970" i="8" s="1"/>
  <c r="C1971" i="8" s="1"/>
  <c r="C1972" i="8" s="1"/>
  <c r="C1973" i="8" s="1"/>
  <c r="C1974" i="8" s="1"/>
  <c r="C1976" i="8"/>
  <c r="C1977" i="8" s="1"/>
  <c r="C1978" i="8" s="1"/>
  <c r="C1979" i="8" s="1"/>
  <c r="C1980" i="8" s="1"/>
  <c r="C1981" i="8" s="1"/>
  <c r="C1983" i="8"/>
  <c r="C1984" i="8" s="1"/>
  <c r="C1985" i="8" s="1"/>
  <c r="C1986" i="8" s="1"/>
  <c r="C1987" i="8" s="1"/>
  <c r="C1988" i="8" s="1"/>
  <c r="C1990" i="8"/>
  <c r="C1991" i="8" s="1"/>
  <c r="C1992" i="8" s="1"/>
  <c r="C1993" i="8" s="1"/>
  <c r="C1994" i="8" s="1"/>
  <c r="C1995" i="8" s="1"/>
  <c r="C1997" i="8"/>
  <c r="C1998" i="8" s="1"/>
  <c r="C1999" i="8" s="1"/>
  <c r="C2000" i="8" s="1"/>
  <c r="C2001" i="8" s="1"/>
  <c r="C2002" i="8" s="1"/>
  <c r="C2004" i="8"/>
  <c r="C2005" i="8" s="1"/>
  <c r="C2006" i="8" s="1"/>
  <c r="C2007" i="8" s="1"/>
  <c r="C2008" i="8" s="1"/>
  <c r="C2009" i="8" s="1"/>
  <c r="C2011" i="8"/>
  <c r="C2012" i="8" s="1"/>
  <c r="C2013" i="8" s="1"/>
  <c r="C2014" i="8" s="1"/>
  <c r="C2015" i="8" s="1"/>
  <c r="C2016" i="8" s="1"/>
  <c r="C2018" i="8"/>
  <c r="C2019" i="8" s="1"/>
  <c r="C2020" i="8" s="1"/>
  <c r="C2021" i="8" s="1"/>
  <c r="C2022" i="8" s="1"/>
  <c r="C2023" i="8" s="1"/>
  <c r="C2025" i="8"/>
  <c r="C2026" i="8" s="1"/>
  <c r="C2027" i="8" s="1"/>
  <c r="C2028" i="8" s="1"/>
  <c r="C2029" i="8" s="1"/>
  <c r="C2030" i="8" s="1"/>
  <c r="C2032" i="8"/>
  <c r="C2033" i="8" s="1"/>
  <c r="C2034" i="8" s="1"/>
  <c r="C2035" i="8" s="1"/>
  <c r="C2036" i="8" s="1"/>
  <c r="C2037" i="8" s="1"/>
  <c r="C2039" i="8"/>
  <c r="C2040" i="8" s="1"/>
  <c r="C2041" i="8" s="1"/>
  <c r="C2042" i="8" s="1"/>
  <c r="C2043" i="8" s="1"/>
  <c r="C2044" i="8" s="1"/>
  <c r="C2046" i="8"/>
  <c r="C2047" i="8" s="1"/>
  <c r="C2048" i="8" s="1"/>
  <c r="C2049" i="8" s="1"/>
  <c r="C2050" i="8" s="1"/>
  <c r="C2051" i="8" s="1"/>
  <c r="C2053" i="8"/>
  <c r="C2054" i="8" s="1"/>
  <c r="C2055" i="8" s="1"/>
  <c r="C2056" i="8" s="1"/>
  <c r="C2057" i="8" s="1"/>
  <c r="C2058" i="8" s="1"/>
  <c r="C2060" i="8"/>
  <c r="C2061" i="8" s="1"/>
  <c r="C2062" i="8" s="1"/>
  <c r="C2063" i="8" s="1"/>
  <c r="C2064" i="8" s="1"/>
  <c r="C2065" i="8" s="1"/>
  <c r="C2067" i="8"/>
  <c r="C2068" i="8" s="1"/>
  <c r="C2069" i="8" s="1"/>
  <c r="C2070" i="8" s="1"/>
  <c r="C2071" i="8" s="1"/>
  <c r="C2072" i="8" s="1"/>
  <c r="C2074" i="8"/>
  <c r="C2075" i="8" s="1"/>
  <c r="C2076" i="8" s="1"/>
  <c r="C2077" i="8" s="1"/>
  <c r="C2078" i="8" s="1"/>
  <c r="C2079" i="8" s="1"/>
  <c r="C2081" i="8"/>
  <c r="C2082" i="8" s="1"/>
  <c r="C2083" i="8" s="1"/>
  <c r="C2084" i="8" s="1"/>
  <c r="C2085" i="8" s="1"/>
  <c r="C2086" i="8" s="1"/>
  <c r="C2088" i="8"/>
  <c r="C2089" i="8" s="1"/>
  <c r="C2090" i="8" s="1"/>
  <c r="C2091" i="8" s="1"/>
  <c r="C2092" i="8" s="1"/>
  <c r="C2093" i="8" s="1"/>
  <c r="C2096" i="8"/>
  <c r="C2097" i="8" s="1"/>
  <c r="C2098" i="8" s="1"/>
  <c r="C2099" i="8" s="1"/>
  <c r="C2100" i="8" s="1"/>
  <c r="C2101" i="8" s="1"/>
  <c r="C2103" i="8"/>
  <c r="C2104" i="8" s="1"/>
  <c r="C2105" i="8" s="1"/>
  <c r="C2106" i="8" s="1"/>
  <c r="C2107" i="8" s="1"/>
  <c r="C2108" i="8" s="1"/>
  <c r="C2110" i="8"/>
  <c r="C2111" i="8" s="1"/>
  <c r="C2112" i="8" s="1"/>
  <c r="C2113" i="8" s="1"/>
  <c r="C2114" i="8" s="1"/>
  <c r="C2115" i="8" s="1"/>
  <c r="C2117" i="8"/>
  <c r="C2118" i="8" s="1"/>
  <c r="C2119" i="8" s="1"/>
  <c r="C2120" i="8" s="1"/>
  <c r="C2121" i="8" s="1"/>
  <c r="C2122" i="8" s="1"/>
  <c r="C2124" i="8"/>
  <c r="C2125" i="8" s="1"/>
  <c r="C2126" i="8" s="1"/>
  <c r="C2127" i="8" s="1"/>
  <c r="C2128" i="8" s="1"/>
  <c r="C2129" i="8" s="1"/>
  <c r="C2131" i="8"/>
  <c r="C2132" i="8" s="1"/>
  <c r="C2133" i="8" s="1"/>
  <c r="C2134" i="8" s="1"/>
  <c r="C2135" i="8" s="1"/>
  <c r="C2136" i="8" s="1"/>
  <c r="C2138" i="8"/>
  <c r="C2139" i="8" s="1"/>
  <c r="C2140" i="8" s="1"/>
  <c r="C2141" i="8" s="1"/>
  <c r="C2142" i="8" s="1"/>
  <c r="C2143" i="8" s="1"/>
  <c r="C2145" i="8"/>
  <c r="C2146" i="8" s="1"/>
  <c r="C2147" i="8" s="1"/>
  <c r="C2148" i="8" s="1"/>
  <c r="C2149" i="8" s="1"/>
  <c r="C2150" i="8" s="1"/>
  <c r="C2152" i="8"/>
  <c r="C2153" i="8" s="1"/>
  <c r="C2154" i="8" s="1"/>
  <c r="C2155" i="8" s="1"/>
  <c r="C2156" i="8" s="1"/>
  <c r="C2157" i="8" s="1"/>
  <c r="C2159" i="8"/>
  <c r="C2160" i="8" s="1"/>
  <c r="C2161" i="8" s="1"/>
  <c r="C2162" i="8" s="1"/>
  <c r="C2163" i="8" s="1"/>
  <c r="C2164" i="8" s="1"/>
  <c r="C2166" i="8"/>
  <c r="C2167" i="8" s="1"/>
  <c r="C2168" i="8" s="1"/>
  <c r="C2169" i="8" s="1"/>
  <c r="C2170" i="8" s="1"/>
  <c r="C2171" i="8" s="1"/>
  <c r="C2173" i="8"/>
  <c r="C2174" i="8" s="1"/>
  <c r="C2175" i="8" s="1"/>
  <c r="C2176" i="8" s="1"/>
  <c r="C2177" i="8" s="1"/>
  <c r="C2178" i="8" s="1"/>
  <c r="C2180" i="8"/>
  <c r="C2181" i="8" s="1"/>
  <c r="C2182" i="8" s="1"/>
  <c r="C2183" i="8" s="1"/>
  <c r="C2184" i="8" s="1"/>
  <c r="C2185" i="8" s="1"/>
  <c r="C2187" i="8"/>
  <c r="C2188" i="8" s="1"/>
  <c r="C2189" i="8" s="1"/>
  <c r="C2190" i="8" s="1"/>
  <c r="C2191" i="8" s="1"/>
  <c r="C2192" i="8" s="1"/>
  <c r="C2194" i="8"/>
  <c r="C2195" i="8" s="1"/>
  <c r="C2196" i="8" s="1"/>
  <c r="C2197" i="8" s="1"/>
  <c r="C2198" i="8" s="1"/>
  <c r="C2199" i="8" s="1"/>
  <c r="C2202" i="8"/>
  <c r="C2203" i="8" s="1"/>
  <c r="C2204" i="8" s="1"/>
  <c r="C2205" i="8" s="1"/>
  <c r="C2206" i="8" s="1"/>
  <c r="C2207" i="8" s="1"/>
  <c r="C2209" i="8"/>
  <c r="C2210" i="8" s="1"/>
  <c r="C2211" i="8" s="1"/>
  <c r="C2212" i="8" s="1"/>
  <c r="C2213" i="8" s="1"/>
  <c r="C2214" i="8" s="1"/>
  <c r="C2216" i="8"/>
  <c r="C2217" i="8" s="1"/>
  <c r="C2218" i="8" s="1"/>
  <c r="C2219" i="8" s="1"/>
  <c r="C2220" i="8" s="1"/>
  <c r="C2221" i="8" s="1"/>
  <c r="C2223" i="8"/>
  <c r="C2224" i="8" s="1"/>
  <c r="C2225" i="8" s="1"/>
  <c r="C2226" i="8" s="1"/>
  <c r="C2227" i="8" s="1"/>
  <c r="C2228" i="8" s="1"/>
  <c r="C2230" i="8"/>
  <c r="C2231" i="8" s="1"/>
  <c r="C2232" i="8" s="1"/>
  <c r="C2233" i="8" s="1"/>
  <c r="C2234" i="8" s="1"/>
  <c r="C2235" i="8" s="1"/>
  <c r="C2237" i="8"/>
  <c r="C2238" i="8" s="1"/>
  <c r="C2239" i="8" s="1"/>
  <c r="C2240" i="8" s="1"/>
  <c r="C2241" i="8" s="1"/>
  <c r="C2242" i="8" s="1"/>
  <c r="C2244" i="8"/>
  <c r="C2245" i="8" s="1"/>
  <c r="C2246" i="8" s="1"/>
  <c r="C2247" i="8" s="1"/>
  <c r="C2248" i="8" s="1"/>
  <c r="C2249" i="8" s="1"/>
  <c r="C2251" i="8"/>
  <c r="C2252" i="8" s="1"/>
  <c r="C2253" i="8" s="1"/>
  <c r="C2254" i="8" s="1"/>
  <c r="C2255" i="8" s="1"/>
  <c r="C2256" i="8" s="1"/>
  <c r="C2258" i="8"/>
  <c r="C2259" i="8" s="1"/>
  <c r="C2260" i="8" s="1"/>
  <c r="C2261" i="8" s="1"/>
  <c r="C2262" i="8" s="1"/>
  <c r="C2263" i="8" s="1"/>
  <c r="N1806" i="8" l="1"/>
  <c r="N1742" i="8"/>
  <c r="N936" i="8"/>
  <c r="N268" i="8"/>
  <c r="N2263" i="8"/>
  <c r="N2256" i="8"/>
  <c r="N2249" i="8"/>
  <c r="N2242" i="8"/>
  <c r="N2235" i="8"/>
  <c r="N2228" i="8"/>
  <c r="N2221" i="8"/>
  <c r="N2214" i="8"/>
  <c r="N2207" i="8"/>
  <c r="N2199" i="8"/>
  <c r="N2192" i="8"/>
  <c r="N2185" i="8"/>
  <c r="N2178" i="8"/>
  <c r="N2171" i="8"/>
  <c r="N2164" i="8"/>
  <c r="N2157" i="8"/>
  <c r="N2150" i="8"/>
  <c r="N2143" i="8"/>
  <c r="N2136" i="8"/>
  <c r="N2129" i="8"/>
  <c r="N2122" i="8"/>
  <c r="N2115" i="8"/>
  <c r="N2108" i="8"/>
  <c r="N2101" i="8"/>
  <c r="N2093" i="8"/>
  <c r="N2086" i="8"/>
  <c r="N2079" i="8"/>
  <c r="N2072" i="8"/>
  <c r="N2065" i="8"/>
  <c r="N2058" i="8"/>
  <c r="N2051" i="8"/>
  <c r="N2044" i="8"/>
  <c r="N2037" i="8"/>
  <c r="N2030" i="8"/>
  <c r="N2023" i="8"/>
  <c r="N2016" i="8"/>
  <c r="N2009" i="8"/>
  <c r="N2002" i="8"/>
  <c r="N1995" i="8"/>
  <c r="N1988" i="8"/>
  <c r="N1981" i="8"/>
  <c r="N1974" i="8"/>
  <c r="N1967" i="8"/>
  <c r="N1960" i="8"/>
  <c r="N1953" i="8"/>
  <c r="N1946" i="8"/>
  <c r="N1939" i="8"/>
  <c r="N1932" i="8"/>
  <c r="N1925" i="8"/>
  <c r="N1918" i="8"/>
  <c r="N1911" i="8"/>
  <c r="N1904" i="8"/>
  <c r="N1897" i="8"/>
  <c r="N1890" i="8"/>
  <c r="N1883" i="8"/>
  <c r="N1876" i="8"/>
  <c r="N1869" i="8"/>
  <c r="N1862" i="8"/>
  <c r="N1855" i="8"/>
  <c r="N1848" i="8"/>
  <c r="N1841" i="8"/>
  <c r="N1834" i="8"/>
  <c r="N1827" i="8"/>
  <c r="N1820" i="8"/>
  <c r="N1813" i="8"/>
  <c r="N1805" i="8"/>
  <c r="N1798" i="8"/>
  <c r="N1791" i="8"/>
  <c r="N1784" i="8"/>
  <c r="N1777" i="8"/>
  <c r="N1770" i="8"/>
  <c r="N1763" i="8"/>
  <c r="N1756" i="8"/>
  <c r="N1749" i="8"/>
  <c r="N1741" i="8"/>
  <c r="N1734" i="8"/>
  <c r="N1727" i="8"/>
  <c r="N1720" i="8"/>
  <c r="N1713" i="8"/>
  <c r="N1706" i="8"/>
  <c r="N1699" i="8"/>
  <c r="N1692" i="8"/>
  <c r="N1685" i="8"/>
  <c r="N1678" i="8"/>
  <c r="N1671" i="8"/>
  <c r="N1664" i="8"/>
  <c r="N1657" i="8"/>
  <c r="N1650" i="8"/>
  <c r="N1643" i="8"/>
  <c r="N1636" i="8"/>
  <c r="N1629" i="8"/>
  <c r="N1622" i="8"/>
  <c r="N1615" i="8"/>
  <c r="N1608" i="8"/>
  <c r="N1601" i="8"/>
  <c r="N1594" i="8"/>
  <c r="N1587" i="8"/>
  <c r="N1580" i="8"/>
  <c r="N1566" i="8"/>
  <c r="N1559" i="8"/>
  <c r="N1552" i="8"/>
  <c r="N1545" i="8"/>
  <c r="N1538" i="8"/>
  <c r="N1531" i="8"/>
  <c r="N1524" i="8"/>
  <c r="N1517" i="8"/>
  <c r="N1510" i="8"/>
  <c r="N1503" i="8"/>
  <c r="N1496" i="8"/>
  <c r="N1489" i="8"/>
  <c r="N1482" i="8"/>
  <c r="N1475" i="8"/>
  <c r="N1468" i="8"/>
  <c r="N1461" i="8"/>
  <c r="N1454" i="8"/>
  <c r="N1447" i="8"/>
  <c r="N1440" i="8"/>
  <c r="N1433" i="8"/>
  <c r="N1426" i="8"/>
  <c r="N1419" i="8"/>
  <c r="N1412" i="8"/>
  <c r="N1405" i="8"/>
  <c r="N1398" i="8"/>
  <c r="N1391" i="8"/>
  <c r="N1384" i="8"/>
  <c r="N1377" i="8"/>
  <c r="N1370" i="8"/>
  <c r="N1363" i="8"/>
  <c r="N1356" i="8"/>
  <c r="N1349" i="8"/>
  <c r="N1342" i="8"/>
  <c r="N1335" i="8"/>
  <c r="N1328" i="8"/>
  <c r="N1321" i="8"/>
  <c r="N1314" i="8"/>
  <c r="N1307" i="8"/>
  <c r="N1300" i="8"/>
  <c r="N1293" i="8"/>
  <c r="N1286" i="8"/>
  <c r="N1279" i="8"/>
  <c r="N1272" i="8"/>
  <c r="N1265" i="8"/>
  <c r="N1258" i="8"/>
  <c r="N1251" i="8"/>
  <c r="N1244" i="8"/>
  <c r="N1237" i="8"/>
  <c r="N1230" i="8"/>
  <c r="N1223" i="8"/>
  <c r="N1216" i="8"/>
  <c r="N1209" i="8"/>
  <c r="N1202" i="8"/>
  <c r="N1195" i="8"/>
  <c r="N1188" i="8"/>
  <c r="N1181" i="8"/>
  <c r="N1174" i="8"/>
  <c r="N1167" i="8"/>
  <c r="N1160" i="8"/>
  <c r="N1153" i="8"/>
  <c r="N1146" i="8"/>
  <c r="N1139" i="8"/>
  <c r="N1132" i="8"/>
  <c r="N1125" i="8"/>
  <c r="N1118" i="8"/>
  <c r="N1111" i="8"/>
  <c r="N1104" i="8"/>
  <c r="N1097" i="8"/>
  <c r="N1090" i="8"/>
  <c r="N1083" i="8"/>
  <c r="N1076" i="8"/>
  <c r="N1069" i="8"/>
  <c r="N1062" i="8"/>
  <c r="N1055" i="8"/>
  <c r="N1048" i="8"/>
  <c r="N1041" i="8"/>
  <c r="N1034" i="8"/>
  <c r="N1027" i="8"/>
  <c r="N1020" i="8"/>
  <c r="N1013" i="8"/>
  <c r="N1006" i="8"/>
  <c r="N999" i="8"/>
  <c r="N992" i="8"/>
  <c r="N985" i="8"/>
  <c r="N978" i="8"/>
  <c r="N971" i="8"/>
  <c r="N964" i="8"/>
  <c r="N957" i="8"/>
  <c r="N950" i="8"/>
  <c r="N943" i="8"/>
  <c r="N935" i="8"/>
  <c r="N928" i="8"/>
  <c r="N921" i="8"/>
  <c r="N914" i="8"/>
  <c r="N907" i="8"/>
  <c r="N900" i="8"/>
  <c r="N893" i="8"/>
  <c r="N886" i="8"/>
  <c r="N879" i="8"/>
  <c r="N872" i="8"/>
  <c r="N865" i="8"/>
  <c r="N858" i="8"/>
  <c r="N851" i="8"/>
  <c r="N844" i="8"/>
  <c r="N837" i="8"/>
  <c r="N830" i="8"/>
  <c r="N823" i="8"/>
  <c r="N816" i="8"/>
  <c r="N809" i="8"/>
  <c r="N802" i="8"/>
  <c r="N795" i="8"/>
  <c r="N788" i="8"/>
  <c r="N781" i="8"/>
  <c r="N774" i="8"/>
  <c r="N767" i="8"/>
  <c r="N760" i="8"/>
  <c r="N753" i="8"/>
  <c r="N746" i="8"/>
  <c r="N739" i="8"/>
  <c r="N732" i="8"/>
  <c r="N725" i="8"/>
  <c r="N718" i="8"/>
  <c r="N711" i="8"/>
  <c r="N704" i="8"/>
  <c r="N697" i="8"/>
  <c r="N690" i="8"/>
  <c r="N683" i="8"/>
  <c r="N676" i="8"/>
  <c r="N668" i="8"/>
  <c r="N661" i="8"/>
  <c r="N654" i="8"/>
  <c r="N647" i="8"/>
  <c r="N640" i="8"/>
  <c r="N633" i="8"/>
  <c r="N626" i="8"/>
  <c r="N619" i="8"/>
  <c r="N612" i="8"/>
  <c r="N605" i="8"/>
  <c r="N598" i="8"/>
  <c r="N591" i="8"/>
  <c r="N584" i="8"/>
  <c r="N577" i="8"/>
  <c r="N570" i="8"/>
  <c r="N563" i="8"/>
  <c r="N556" i="8"/>
  <c r="N549" i="8"/>
  <c r="N542" i="8"/>
  <c r="N535" i="8"/>
  <c r="N528" i="8"/>
  <c r="N521" i="8"/>
  <c r="N514" i="8"/>
  <c r="N507" i="8"/>
  <c r="N500" i="8"/>
  <c r="N493" i="8"/>
  <c r="N486" i="8"/>
  <c r="N479" i="8"/>
  <c r="N472" i="8"/>
  <c r="N464" i="8"/>
  <c r="N457" i="8"/>
  <c r="N450" i="8"/>
  <c r="N443" i="8"/>
  <c r="N436" i="8"/>
  <c r="N429" i="8"/>
  <c r="N422" i="8"/>
  <c r="N415" i="8"/>
  <c r="N408" i="8"/>
  <c r="N401" i="8"/>
  <c r="N394" i="8"/>
  <c r="N387" i="8"/>
  <c r="N380" i="8"/>
  <c r="N373" i="8"/>
  <c r="N366" i="8"/>
  <c r="N359" i="8"/>
  <c r="N352" i="8"/>
  <c r="N345" i="8"/>
  <c r="N338" i="8"/>
  <c r="N331" i="8"/>
  <c r="N324" i="8"/>
  <c r="N317" i="8"/>
  <c r="N310" i="8"/>
  <c r="N303" i="8"/>
  <c r="N296" i="8"/>
  <c r="N289" i="8"/>
  <c r="N282" i="8"/>
  <c r="N275" i="8"/>
  <c r="N267" i="8"/>
  <c r="N260" i="8"/>
  <c r="N253" i="8"/>
  <c r="N246" i="8"/>
  <c r="N239" i="8"/>
  <c r="N232" i="8"/>
  <c r="N225" i="8"/>
  <c r="N218" i="8"/>
  <c r="N211" i="8"/>
  <c r="N204" i="8"/>
  <c r="N197" i="8"/>
  <c r="N190" i="8"/>
  <c r="N183" i="8"/>
  <c r="N176" i="8"/>
  <c r="N169" i="8"/>
  <c r="N162" i="8"/>
  <c r="N155" i="8"/>
  <c r="N148" i="8"/>
  <c r="N141" i="8"/>
  <c r="N134" i="8"/>
  <c r="N127" i="8"/>
  <c r="N120" i="8"/>
  <c r="N113" i="8"/>
  <c r="N106" i="8"/>
  <c r="N98" i="8"/>
  <c r="N91" i="8"/>
  <c r="N84" i="8"/>
  <c r="N77" i="8"/>
  <c r="N70" i="8"/>
  <c r="N63" i="8"/>
  <c r="N56" i="8"/>
  <c r="N48" i="8"/>
  <c r="N41" i="8"/>
  <c r="N34" i="8"/>
  <c r="N2262" i="8"/>
  <c r="N2255" i="8"/>
  <c r="N2248" i="8"/>
  <c r="N2241" i="8"/>
  <c r="N2234" i="8"/>
  <c r="N2227" i="8"/>
  <c r="N2220" i="8"/>
  <c r="N2213" i="8"/>
  <c r="N2206" i="8"/>
  <c r="N2198" i="8"/>
  <c r="N2191" i="8"/>
  <c r="N2184" i="8"/>
  <c r="N2177" i="8"/>
  <c r="N2170" i="8"/>
  <c r="N2163" i="8"/>
  <c r="N2156" i="8"/>
  <c r="N2149" i="8"/>
  <c r="N2142" i="8"/>
  <c r="N2135" i="8"/>
  <c r="N2128" i="8"/>
  <c r="N2121" i="8"/>
  <c r="N2114" i="8"/>
  <c r="N2107" i="8"/>
  <c r="N2100" i="8"/>
  <c r="N2092" i="8"/>
  <c r="N2085" i="8"/>
  <c r="N2078" i="8"/>
  <c r="N2071" i="8"/>
  <c r="N2064" i="8"/>
  <c r="N2057" i="8"/>
  <c r="N2050" i="8"/>
  <c r="N2043" i="8"/>
  <c r="N2036" i="8"/>
  <c r="N2029" i="8"/>
  <c r="N2022" i="8"/>
  <c r="N2015" i="8"/>
  <c r="N2008" i="8"/>
  <c r="N2001" i="8"/>
  <c r="N1994" i="8"/>
  <c r="N1987" i="8"/>
  <c r="N1980" i="8"/>
  <c r="N1973" i="8"/>
  <c r="N1966" i="8"/>
  <c r="N1959" i="8"/>
  <c r="N1952" i="8"/>
  <c r="N1945" i="8"/>
  <c r="N1938" i="8"/>
  <c r="N1931" i="8"/>
  <c r="N1924" i="8"/>
  <c r="N1917" i="8"/>
  <c r="N1910" i="8"/>
  <c r="N1903" i="8"/>
  <c r="N1896" i="8"/>
  <c r="N1889" i="8"/>
  <c r="N1882" i="8"/>
  <c r="N1875" i="8"/>
  <c r="N1868" i="8"/>
  <c r="N1861" i="8"/>
  <c r="N1854" i="8"/>
  <c r="N1847" i="8"/>
  <c r="N1840" i="8"/>
  <c r="N1833" i="8"/>
  <c r="N1826" i="8"/>
  <c r="N1819" i="8"/>
  <c r="N1812" i="8"/>
  <c r="N1804" i="8"/>
  <c r="N1797" i="8"/>
  <c r="N1790" i="8"/>
  <c r="N1783" i="8"/>
  <c r="N1776" i="8"/>
  <c r="N1769" i="8"/>
  <c r="N1762" i="8"/>
  <c r="N1755" i="8"/>
  <c r="N1748" i="8"/>
  <c r="N1740" i="8"/>
  <c r="N1733" i="8"/>
  <c r="N1726" i="8"/>
  <c r="N1719" i="8"/>
  <c r="N1712" i="8"/>
  <c r="N1705" i="8"/>
  <c r="N1698" i="8"/>
  <c r="N1691" i="8"/>
  <c r="N1684" i="8"/>
  <c r="N1677" i="8"/>
  <c r="N1670" i="8"/>
  <c r="N1663" i="8"/>
  <c r="N1656" i="8"/>
  <c r="N1649" i="8"/>
  <c r="N1642" i="8"/>
  <c r="N1635" i="8"/>
  <c r="N1628" i="8"/>
  <c r="N1621" i="8"/>
  <c r="N1614" i="8"/>
  <c r="N1607" i="8"/>
  <c r="N1600" i="8"/>
  <c r="N1593" i="8"/>
  <c r="N1586" i="8"/>
  <c r="N1579" i="8"/>
  <c r="N1572" i="8"/>
  <c r="N1565" i="8"/>
  <c r="N1558" i="8"/>
  <c r="N1551" i="8"/>
  <c r="N1544" i="8"/>
  <c r="N1537" i="8"/>
  <c r="N1530" i="8"/>
  <c r="N1523" i="8"/>
  <c r="N1516" i="8"/>
  <c r="N1509" i="8"/>
  <c r="N1502" i="8"/>
  <c r="N1495" i="8"/>
  <c r="N1488" i="8"/>
  <c r="N1481" i="8"/>
  <c r="N1474" i="8"/>
  <c r="N1467" i="8"/>
  <c r="N1460" i="8"/>
  <c r="N1453" i="8"/>
  <c r="N1446" i="8"/>
  <c r="N1439" i="8"/>
  <c r="N1432" i="8"/>
  <c r="N1425" i="8"/>
  <c r="N1418" i="8"/>
  <c r="N1411" i="8"/>
  <c r="N1404" i="8"/>
  <c r="N1397" i="8"/>
  <c r="N1390" i="8"/>
  <c r="N1383" i="8"/>
  <c r="N1376" i="8"/>
  <c r="N1369" i="8"/>
  <c r="N1362" i="8"/>
  <c r="N1355" i="8"/>
  <c r="N1348" i="8"/>
  <c r="N1341" i="8"/>
  <c r="N1334" i="8"/>
  <c r="N1327" i="8"/>
  <c r="N1320" i="8"/>
  <c r="N1313" i="8"/>
  <c r="N1306" i="8"/>
  <c r="N1299" i="8"/>
  <c r="N1292" i="8"/>
  <c r="N1285" i="8"/>
  <c r="N1278" i="8"/>
  <c r="N1271" i="8"/>
  <c r="N1264" i="8"/>
  <c r="N1257" i="8"/>
  <c r="N1250" i="8"/>
  <c r="N1243" i="8"/>
  <c r="N1236" i="8"/>
  <c r="N1229" i="8"/>
  <c r="N1222" i="8"/>
  <c r="N1215" i="8"/>
  <c r="N1208" i="8"/>
  <c r="N1201" i="8"/>
  <c r="N1194" i="8"/>
  <c r="N1187" i="8"/>
  <c r="N1180" i="8"/>
  <c r="N1173" i="8"/>
  <c r="N1166" i="8"/>
  <c r="N1159" i="8"/>
  <c r="N1152" i="8"/>
  <c r="N1145" i="8"/>
  <c r="N1138" i="8"/>
  <c r="N1131" i="8"/>
  <c r="N1124" i="8"/>
  <c r="N1117" i="8"/>
  <c r="N1110" i="8"/>
  <c r="N1103" i="8"/>
  <c r="N1096" i="8"/>
  <c r="N1089" i="8"/>
  <c r="N1082" i="8"/>
  <c r="N1075" i="8"/>
  <c r="N1068" i="8"/>
  <c r="N1061" i="8"/>
  <c r="N1054" i="8"/>
  <c r="N1047" i="8"/>
  <c r="N1040" i="8"/>
  <c r="N1033" i="8"/>
  <c r="N1026" i="8"/>
  <c r="N1019" i="8"/>
  <c r="N1012" i="8"/>
  <c r="N1005" i="8"/>
  <c r="N998" i="8"/>
  <c r="N991" i="8"/>
  <c r="N984" i="8"/>
  <c r="N977" i="8"/>
  <c r="N970" i="8"/>
  <c r="N963" i="8"/>
  <c r="N956" i="8"/>
  <c r="N949" i="8"/>
  <c r="N942" i="8"/>
  <c r="N934" i="8"/>
  <c r="N927" i="8"/>
  <c r="N920" i="8"/>
  <c r="N913" i="8"/>
  <c r="N906" i="8"/>
  <c r="N899" i="8"/>
  <c r="N892" i="8"/>
  <c r="N885" i="8"/>
  <c r="N878" i="8"/>
  <c r="N871" i="8"/>
  <c r="N864" i="8"/>
  <c r="N857" i="8"/>
  <c r="N850" i="8"/>
  <c r="N843" i="8"/>
  <c r="N836" i="8"/>
  <c r="N829" i="8"/>
  <c r="N822" i="8"/>
  <c r="N815" i="8"/>
  <c r="N808" i="8"/>
  <c r="N801" i="8"/>
  <c r="N794" i="8"/>
  <c r="N787" i="8"/>
  <c r="N780" i="8"/>
  <c r="N773" i="8"/>
  <c r="N766" i="8"/>
  <c r="N759" i="8"/>
  <c r="N752" i="8"/>
  <c r="N745" i="8"/>
  <c r="N738" i="8"/>
  <c r="N731" i="8"/>
  <c r="N724" i="8"/>
  <c r="N717" i="8"/>
  <c r="N710" i="8"/>
  <c r="N703" i="8"/>
  <c r="N696" i="8"/>
  <c r="N689" i="8"/>
  <c r="N682" i="8"/>
  <c r="N675" i="8"/>
  <c r="N667" i="8"/>
  <c r="N660" i="8"/>
  <c r="N653" i="8"/>
  <c r="N646" i="8"/>
  <c r="N639" i="8"/>
  <c r="N632" i="8"/>
  <c r="N625" i="8"/>
  <c r="N618" i="8"/>
  <c r="N611" i="8"/>
  <c r="N604" i="8"/>
  <c r="N597" i="8"/>
  <c r="N590" i="8"/>
  <c r="N583" i="8"/>
  <c r="N576" i="8"/>
  <c r="N569" i="8"/>
  <c r="N562" i="8"/>
  <c r="N555" i="8"/>
  <c r="N548" i="8"/>
  <c r="N541" i="8"/>
  <c r="N534" i="8"/>
  <c r="N527" i="8"/>
  <c r="N520" i="8"/>
  <c r="N513" i="8"/>
  <c r="N506" i="8"/>
  <c r="N499" i="8"/>
  <c r="N492" i="8"/>
  <c r="N485" i="8"/>
  <c r="N478" i="8"/>
  <c r="N471" i="8"/>
  <c r="N463" i="8"/>
  <c r="N456" i="8"/>
  <c r="N449" i="8"/>
  <c r="N442" i="8"/>
  <c r="N435" i="8"/>
  <c r="N428" i="8"/>
  <c r="N421" i="8"/>
  <c r="N414" i="8"/>
  <c r="N407" i="8"/>
  <c r="N400" i="8"/>
  <c r="N393" i="8"/>
  <c r="N386" i="8"/>
  <c r="N379" i="8"/>
  <c r="N372" i="8"/>
  <c r="N365" i="8"/>
  <c r="N358" i="8"/>
  <c r="N351" i="8"/>
  <c r="N344" i="8"/>
  <c r="N337" i="8"/>
  <c r="N330" i="8"/>
  <c r="N323" i="8"/>
  <c r="N316" i="8"/>
  <c r="N309" i="8"/>
  <c r="N302" i="8"/>
  <c r="N295" i="8"/>
  <c r="N288" i="8"/>
  <c r="N281" i="8"/>
  <c r="N274" i="8"/>
  <c r="N266" i="8"/>
  <c r="N259" i="8"/>
  <c r="N252" i="8"/>
  <c r="N245" i="8"/>
  <c r="N238" i="8"/>
  <c r="N231" i="8"/>
  <c r="N224" i="8"/>
  <c r="N217" i="8"/>
  <c r="N210" i="8"/>
  <c r="N203" i="8"/>
  <c r="N196" i="8"/>
  <c r="N189" i="8"/>
  <c r="N182" i="8"/>
  <c r="N175" i="8"/>
  <c r="N168" i="8"/>
  <c r="N161" i="8"/>
  <c r="N154" i="8"/>
  <c r="N147" i="8"/>
  <c r="N140" i="8"/>
  <c r="N133" i="8"/>
  <c r="N126" i="8"/>
  <c r="N119" i="8"/>
  <c r="N112" i="8"/>
  <c r="N105" i="8"/>
  <c r="N97" i="8"/>
  <c r="N90" i="8"/>
  <c r="N83" i="8"/>
  <c r="N76" i="8"/>
  <c r="N69" i="8"/>
  <c r="N62" i="8"/>
  <c r="N55" i="8"/>
  <c r="N47" i="8"/>
  <c r="N40" i="8"/>
  <c r="N33" i="8"/>
  <c r="N2261" i="8"/>
  <c r="N2254" i="8"/>
  <c r="N2247" i="8"/>
  <c r="N2240" i="8"/>
  <c r="N2233" i="8"/>
  <c r="N2226" i="8"/>
  <c r="N2219" i="8"/>
  <c r="N2212" i="8"/>
  <c r="N2205" i="8"/>
  <c r="N2197" i="8"/>
  <c r="N2190" i="8"/>
  <c r="N2183" i="8"/>
  <c r="N2176" i="8"/>
  <c r="N2169" i="8"/>
  <c r="N2162" i="8"/>
  <c r="N2155" i="8"/>
  <c r="N2148" i="8"/>
  <c r="N2141" i="8"/>
  <c r="N2134" i="8"/>
  <c r="N2127" i="8"/>
  <c r="N2120" i="8"/>
  <c r="N2113" i="8"/>
  <c r="N2106" i="8"/>
  <c r="N2099" i="8"/>
  <c r="N2091" i="8"/>
  <c r="N2084" i="8"/>
  <c r="N2077" i="8"/>
  <c r="N2070" i="8"/>
  <c r="N2063" i="8"/>
  <c r="N2056" i="8"/>
  <c r="N2049" i="8"/>
  <c r="N2042" i="8"/>
  <c r="N2035" i="8"/>
  <c r="N2028" i="8"/>
  <c r="N2021" i="8"/>
  <c r="N2014" i="8"/>
  <c r="N2007" i="8"/>
  <c r="N2000" i="8"/>
  <c r="N1993" i="8"/>
  <c r="N1986" i="8"/>
  <c r="N1979" i="8"/>
  <c r="N1972" i="8"/>
  <c r="N1965" i="8"/>
  <c r="N1958" i="8"/>
  <c r="N1951" i="8"/>
  <c r="N1944" i="8"/>
  <c r="N1937" i="8"/>
  <c r="N1930" i="8"/>
  <c r="N1923" i="8"/>
  <c r="N1916" i="8"/>
  <c r="N1909" i="8"/>
  <c r="N1902" i="8"/>
  <c r="N1895" i="8"/>
  <c r="N1888" i="8"/>
  <c r="N1881" i="8"/>
  <c r="N1874" i="8"/>
  <c r="N1867" i="8"/>
  <c r="N1860" i="8"/>
  <c r="N1853" i="8"/>
  <c r="N1846" i="8"/>
  <c r="N1839" i="8"/>
  <c r="N1832" i="8"/>
  <c r="N1825" i="8"/>
  <c r="N1818" i="8"/>
  <c r="N1811" i="8"/>
  <c r="N1803" i="8"/>
  <c r="N1796" i="8"/>
  <c r="N1789" i="8"/>
  <c r="N1782" i="8"/>
  <c r="N1775" i="8"/>
  <c r="N1768" i="8"/>
  <c r="N1761" i="8"/>
  <c r="N1754" i="8"/>
  <c r="N1747" i="8"/>
  <c r="N1739" i="8"/>
  <c r="N1732" i="8"/>
  <c r="N1725" i="8"/>
  <c r="N1718" i="8"/>
  <c r="N1711" i="8"/>
  <c r="N1704" i="8"/>
  <c r="N1697" i="8"/>
  <c r="N1690" i="8"/>
  <c r="N1683" i="8"/>
  <c r="N1676" i="8"/>
  <c r="N1669" i="8"/>
  <c r="N1662" i="8"/>
  <c r="N1655" i="8"/>
  <c r="N1648" i="8"/>
  <c r="N1641" i="8"/>
  <c r="N1634" i="8"/>
  <c r="N1627" i="8"/>
  <c r="N1620" i="8"/>
  <c r="N1613" i="8"/>
  <c r="N1606" i="8"/>
  <c r="N1599" i="8"/>
  <c r="N1592" i="8"/>
  <c r="N1585" i="8"/>
  <c r="N1578" i="8"/>
  <c r="N1571" i="8"/>
  <c r="N1564" i="8"/>
  <c r="N1557" i="8"/>
  <c r="N1550" i="8"/>
  <c r="N1543" i="8"/>
  <c r="N1536" i="8"/>
  <c r="N1529" i="8"/>
  <c r="N1522" i="8"/>
  <c r="N1515" i="8"/>
  <c r="N1508" i="8"/>
  <c r="N1501" i="8"/>
  <c r="N1494" i="8"/>
  <c r="N1487" i="8"/>
  <c r="N1480" i="8"/>
  <c r="N1473" i="8"/>
  <c r="N1466" i="8"/>
  <c r="N1459" i="8"/>
  <c r="N1452" i="8"/>
  <c r="N1445" i="8"/>
  <c r="N1438" i="8"/>
  <c r="N1431" i="8"/>
  <c r="N1424" i="8"/>
  <c r="N1417" i="8"/>
  <c r="N1410" i="8"/>
  <c r="N1403" i="8"/>
  <c r="N1396" i="8"/>
  <c r="N1389" i="8"/>
  <c r="N1382" i="8"/>
  <c r="N1375" i="8"/>
  <c r="N1368" i="8"/>
  <c r="N1361" i="8"/>
  <c r="N1354" i="8"/>
  <c r="N1347" i="8"/>
  <c r="N1340" i="8"/>
  <c r="N1333" i="8"/>
  <c r="N1326" i="8"/>
  <c r="N1319" i="8"/>
  <c r="N1312" i="8"/>
  <c r="N1305" i="8"/>
  <c r="N1298" i="8"/>
  <c r="N1291" i="8"/>
  <c r="N1284" i="8"/>
  <c r="N1277" i="8"/>
  <c r="N1270" i="8"/>
  <c r="N1263" i="8"/>
  <c r="N1256" i="8"/>
  <c r="N1249" i="8"/>
  <c r="N1242" i="8"/>
  <c r="N1235" i="8"/>
  <c r="N1228" i="8"/>
  <c r="N1221" i="8"/>
  <c r="N1214" i="8"/>
  <c r="N1207" i="8"/>
  <c r="N1200" i="8"/>
  <c r="N1193" i="8"/>
  <c r="N1186" i="8"/>
  <c r="N1179" i="8"/>
  <c r="N1172" i="8"/>
  <c r="N1165" i="8"/>
  <c r="N1158" i="8"/>
  <c r="N1151" i="8"/>
  <c r="N1144" i="8"/>
  <c r="N1137" i="8"/>
  <c r="N1130" i="8"/>
  <c r="N1123" i="8"/>
  <c r="N1116" i="8"/>
  <c r="N1109" i="8"/>
  <c r="N1102" i="8"/>
  <c r="N1095" i="8"/>
  <c r="N1088" i="8"/>
  <c r="N1081" i="8"/>
  <c r="N1074" i="8"/>
  <c r="N1067" i="8"/>
  <c r="N1060" i="8"/>
  <c r="N1053" i="8"/>
  <c r="N1046" i="8"/>
  <c r="N1039" i="8"/>
  <c r="N1032" i="8"/>
  <c r="N1025" i="8"/>
  <c r="N1018" i="8"/>
  <c r="N1011" i="8"/>
  <c r="N1004" i="8"/>
  <c r="N997" i="8"/>
  <c r="N990" i="8"/>
  <c r="N983" i="8"/>
  <c r="N976" i="8"/>
  <c r="N969" i="8"/>
  <c r="N962" i="8"/>
  <c r="N955" i="8"/>
  <c r="N948" i="8"/>
  <c r="N941" i="8"/>
  <c r="N933" i="8"/>
  <c r="N926" i="8"/>
  <c r="N919" i="8"/>
  <c r="N912" i="8"/>
  <c r="N905" i="8"/>
  <c r="N898" i="8"/>
  <c r="N891" i="8"/>
  <c r="N884" i="8"/>
  <c r="N877" i="8"/>
  <c r="N870" i="8"/>
  <c r="N863" i="8"/>
  <c r="N856" i="8"/>
  <c r="N849" i="8"/>
  <c r="N842" i="8"/>
  <c r="N835" i="8"/>
  <c r="N828" i="8"/>
  <c r="N821" i="8"/>
  <c r="N814" i="8"/>
  <c r="N807" i="8"/>
  <c r="N800" i="8"/>
  <c r="N793" i="8"/>
  <c r="N786" i="8"/>
  <c r="N779" i="8"/>
  <c r="N772" i="8"/>
  <c r="N765" i="8"/>
  <c r="N758" i="8"/>
  <c r="N751" i="8"/>
  <c r="N744" i="8"/>
  <c r="N737" i="8"/>
  <c r="N730" i="8"/>
  <c r="N723" i="8"/>
  <c r="N716" i="8"/>
  <c r="N709" i="8"/>
  <c r="N702" i="8"/>
  <c r="N695" i="8"/>
  <c r="N688" i="8"/>
  <c r="N681" i="8"/>
  <c r="N674" i="8"/>
  <c r="N666" i="8"/>
  <c r="N659" i="8"/>
  <c r="N652" i="8"/>
  <c r="N645" i="8"/>
  <c r="N638" i="8"/>
  <c r="N631" i="8"/>
  <c r="N624" i="8"/>
  <c r="N617" i="8"/>
  <c r="N610" i="8"/>
  <c r="N603" i="8"/>
  <c r="N596" i="8"/>
  <c r="N589" i="8"/>
  <c r="N582" i="8"/>
  <c r="N575" i="8"/>
  <c r="N568" i="8"/>
  <c r="N561" i="8"/>
  <c r="N554" i="8"/>
  <c r="N547" i="8"/>
  <c r="N540" i="8"/>
  <c r="N533" i="8"/>
  <c r="N526" i="8"/>
  <c r="N519" i="8"/>
  <c r="N512" i="8"/>
  <c r="N505" i="8"/>
  <c r="N498" i="8"/>
  <c r="N491" i="8"/>
  <c r="N484" i="8"/>
  <c r="N477" i="8"/>
  <c r="N470" i="8"/>
  <c r="N462" i="8"/>
  <c r="N455" i="8"/>
  <c r="N448" i="8"/>
  <c r="N441" i="8"/>
  <c r="N434" i="8"/>
  <c r="N427" i="8"/>
  <c r="N420" i="8"/>
  <c r="N413" i="8"/>
  <c r="N406" i="8"/>
  <c r="N399" i="8"/>
  <c r="N392" i="8"/>
  <c r="N385" i="8"/>
  <c r="N378" i="8"/>
  <c r="N371" i="8"/>
  <c r="N364" i="8"/>
  <c r="N357" i="8"/>
  <c r="N350" i="8"/>
  <c r="N343" i="8"/>
  <c r="N336" i="8"/>
  <c r="N329" i="8"/>
  <c r="N322" i="8"/>
  <c r="N315" i="8"/>
  <c r="N308" i="8"/>
  <c r="N301" i="8"/>
  <c r="N294" i="8"/>
  <c r="N287" i="8"/>
  <c r="N280" i="8"/>
  <c r="N273" i="8"/>
  <c r="N265" i="8"/>
  <c r="N258" i="8"/>
  <c r="N251" i="8"/>
  <c r="N244" i="8"/>
  <c r="N237" i="8"/>
  <c r="N230" i="8"/>
  <c r="N223" i="8"/>
  <c r="N216" i="8"/>
  <c r="N209" i="8"/>
  <c r="N202" i="8"/>
  <c r="N195" i="8"/>
  <c r="N188" i="8"/>
  <c r="N181" i="8"/>
  <c r="N174" i="8"/>
  <c r="N167" i="8"/>
  <c r="N160" i="8"/>
  <c r="N153" i="8"/>
  <c r="N146" i="8"/>
  <c r="N139" i="8"/>
  <c r="N132" i="8"/>
  <c r="N125" i="8"/>
  <c r="N118" i="8"/>
  <c r="N111" i="8"/>
  <c r="N104" i="8"/>
  <c r="N96" i="8"/>
  <c r="N89" i="8"/>
  <c r="N82" i="8"/>
  <c r="N75" i="8"/>
  <c r="N68" i="8"/>
  <c r="N61" i="8"/>
  <c r="N54" i="8"/>
  <c r="N46" i="8"/>
  <c r="N39" i="8"/>
  <c r="N32" i="8"/>
  <c r="N2260" i="8"/>
  <c r="N2253" i="8"/>
  <c r="N2246" i="8"/>
  <c r="N2239" i="8"/>
  <c r="N2232" i="8"/>
  <c r="N2225" i="8"/>
  <c r="N2218" i="8"/>
  <c r="N2211" i="8"/>
  <c r="N2204" i="8"/>
  <c r="N2196" i="8"/>
  <c r="N2189" i="8"/>
  <c r="N2182" i="8"/>
  <c r="N2175" i="8"/>
  <c r="N2168" i="8"/>
  <c r="N2161" i="8"/>
  <c r="N2154" i="8"/>
  <c r="N2147" i="8"/>
  <c r="N2140" i="8"/>
  <c r="N2133" i="8"/>
  <c r="N2126" i="8"/>
  <c r="N2119" i="8"/>
  <c r="N2112" i="8"/>
  <c r="N2105" i="8"/>
  <c r="N2098" i="8"/>
  <c r="N2090" i="8"/>
  <c r="N2083" i="8"/>
  <c r="N2076" i="8"/>
  <c r="N2069" i="8"/>
  <c r="N2062" i="8"/>
  <c r="N2055" i="8"/>
  <c r="N2048" i="8"/>
  <c r="N2041" i="8"/>
  <c r="N2034" i="8"/>
  <c r="N2027" i="8"/>
  <c r="N2020" i="8"/>
  <c r="N2013" i="8"/>
  <c r="N2006" i="8"/>
  <c r="N1999" i="8"/>
  <c r="N1992" i="8"/>
  <c r="N1985" i="8"/>
  <c r="N1978" i="8"/>
  <c r="N1971" i="8"/>
  <c r="N1964" i="8"/>
  <c r="N1957" i="8"/>
  <c r="N1950" i="8"/>
  <c r="N1943" i="8"/>
  <c r="N1936" i="8"/>
  <c r="N1929" i="8"/>
  <c r="N1922" i="8"/>
  <c r="N1915" i="8"/>
  <c r="N1908" i="8"/>
  <c r="N1901" i="8"/>
  <c r="N1894" i="8"/>
  <c r="N1887" i="8"/>
  <c r="N1880" i="8"/>
  <c r="N1873" i="8"/>
  <c r="N1866" i="8"/>
  <c r="N1859" i="8"/>
  <c r="N1852" i="8"/>
  <c r="N1845" i="8"/>
  <c r="N1838" i="8"/>
  <c r="N1831" i="8"/>
  <c r="N1824" i="8"/>
  <c r="N1817" i="8"/>
  <c r="N1810" i="8"/>
  <c r="N1802" i="8"/>
  <c r="N1795" i="8"/>
  <c r="N1788" i="8"/>
  <c r="N1781" i="8"/>
  <c r="N1774" i="8"/>
  <c r="N1767" i="8"/>
  <c r="N1760" i="8"/>
  <c r="N1753" i="8"/>
  <c r="N1746" i="8"/>
  <c r="N1738" i="8"/>
  <c r="N1731" i="8"/>
  <c r="N1724" i="8"/>
  <c r="N1717" i="8"/>
  <c r="N1710" i="8"/>
  <c r="N1703" i="8"/>
  <c r="N1696" i="8"/>
  <c r="N1689" i="8"/>
  <c r="N1682" i="8"/>
  <c r="N1675" i="8"/>
  <c r="N1668" i="8"/>
  <c r="N1661" i="8"/>
  <c r="N1654" i="8"/>
  <c r="N1647" i="8"/>
  <c r="N1640" i="8"/>
  <c r="N1633" i="8"/>
  <c r="N1626" i="8"/>
  <c r="N1619" i="8"/>
  <c r="N1612" i="8"/>
  <c r="N1605" i="8"/>
  <c r="N1598" i="8"/>
  <c r="N1591" i="8"/>
  <c r="N1584" i="8"/>
  <c r="N1577" i="8"/>
  <c r="N1570" i="8"/>
  <c r="N1563" i="8"/>
  <c r="N1556" i="8"/>
  <c r="N1549" i="8"/>
  <c r="N1542" i="8"/>
  <c r="N1535" i="8"/>
  <c r="N1528" i="8"/>
  <c r="N1521" i="8"/>
  <c r="N1514" i="8"/>
  <c r="N1507" i="8"/>
  <c r="N1500" i="8"/>
  <c r="N1493" i="8"/>
  <c r="N1486" i="8"/>
  <c r="N1479" i="8"/>
  <c r="N1472" i="8"/>
  <c r="N1465" i="8"/>
  <c r="N1458" i="8"/>
  <c r="N1451" i="8"/>
  <c r="N1444" i="8"/>
  <c r="N1437" i="8"/>
  <c r="N1430" i="8"/>
  <c r="N1423" i="8"/>
  <c r="N1416" i="8"/>
  <c r="N1409" i="8"/>
  <c r="N1402" i="8"/>
  <c r="N1395" i="8"/>
  <c r="N1388" i="8"/>
  <c r="N1381" i="8"/>
  <c r="N1374" i="8"/>
  <c r="N1367" i="8"/>
  <c r="N1360" i="8"/>
  <c r="N1353" i="8"/>
  <c r="N1346" i="8"/>
  <c r="N1339" i="8"/>
  <c r="N1332" i="8"/>
  <c r="N1325" i="8"/>
  <c r="N1318" i="8"/>
  <c r="N1311" i="8"/>
  <c r="N1304" i="8"/>
  <c r="N1297" i="8"/>
  <c r="N1290" i="8"/>
  <c r="N1283" i="8"/>
  <c r="N1276" i="8"/>
  <c r="N1269" i="8"/>
  <c r="N1262" i="8"/>
  <c r="N1255" i="8"/>
  <c r="N1248" i="8"/>
  <c r="N1241" i="8"/>
  <c r="N1234" i="8"/>
  <c r="N1227" i="8"/>
  <c r="N1220" i="8"/>
  <c r="N1213" i="8"/>
  <c r="N1206" i="8"/>
  <c r="N1199" i="8"/>
  <c r="N1192" i="8"/>
  <c r="N1185" i="8"/>
  <c r="N1178" i="8"/>
  <c r="N1171" i="8"/>
  <c r="N1164" i="8"/>
  <c r="N1157" i="8"/>
  <c r="N1150" i="8"/>
  <c r="N1143" i="8"/>
  <c r="N1136" i="8"/>
  <c r="N1129" i="8"/>
  <c r="N1122" i="8"/>
  <c r="N1115" i="8"/>
  <c r="N1108" i="8"/>
  <c r="N1101" i="8"/>
  <c r="N1094" i="8"/>
  <c r="N1087" i="8"/>
  <c r="N1080" i="8"/>
  <c r="N1073" i="8"/>
  <c r="N1066" i="8"/>
  <c r="N1059" i="8"/>
  <c r="N1052" i="8"/>
  <c r="N1045" i="8"/>
  <c r="N1038" i="8"/>
  <c r="N1031" i="8"/>
  <c r="N1024" i="8"/>
  <c r="N1017" i="8"/>
  <c r="N1010" i="8"/>
  <c r="N1003" i="8"/>
  <c r="N996" i="8"/>
  <c r="N989" i="8"/>
  <c r="N982" i="8"/>
  <c r="N975" i="8"/>
  <c r="N968" i="8"/>
  <c r="N961" i="8"/>
  <c r="N954" i="8"/>
  <c r="N947" i="8"/>
  <c r="N940" i="8"/>
  <c r="N932" i="8"/>
  <c r="N925" i="8"/>
  <c r="N918" i="8"/>
  <c r="N911" i="8"/>
  <c r="N904" i="8"/>
  <c r="N897" i="8"/>
  <c r="N890" i="8"/>
  <c r="N883" i="8"/>
  <c r="N876" i="8"/>
  <c r="N869" i="8"/>
  <c r="N862" i="8"/>
  <c r="N855" i="8"/>
  <c r="N848" i="8"/>
  <c r="N841" i="8"/>
  <c r="N834" i="8"/>
  <c r="N827" i="8"/>
  <c r="N820" i="8"/>
  <c r="N813" i="8"/>
  <c r="N806" i="8"/>
  <c r="N799" i="8"/>
  <c r="N792" i="8"/>
  <c r="N785" i="8"/>
  <c r="N778" i="8"/>
  <c r="N771" i="8"/>
  <c r="N764" i="8"/>
  <c r="N757" i="8"/>
  <c r="N750" i="8"/>
  <c r="N743" i="8"/>
  <c r="N736" i="8"/>
  <c r="N729" i="8"/>
  <c r="N722" i="8"/>
  <c r="N715" i="8"/>
  <c r="N708" i="8"/>
  <c r="N701" i="8"/>
  <c r="N694" i="8"/>
  <c r="N687" i="8"/>
  <c r="N680" i="8"/>
  <c r="N673" i="8"/>
  <c r="N665" i="8"/>
  <c r="N658" i="8"/>
  <c r="N651" i="8"/>
  <c r="N644" i="8"/>
  <c r="N637" i="8"/>
  <c r="N630" i="8"/>
  <c r="N623" i="8"/>
  <c r="N616" i="8"/>
  <c r="N609" i="8"/>
  <c r="N602" i="8"/>
  <c r="N595" i="8"/>
  <c r="N588" i="8"/>
  <c r="N581" i="8"/>
  <c r="N574" i="8"/>
  <c r="N567" i="8"/>
  <c r="N560" i="8"/>
  <c r="N553" i="8"/>
  <c r="N546" i="8"/>
  <c r="N539" i="8"/>
  <c r="N532" i="8"/>
  <c r="N525" i="8"/>
  <c r="N518" i="8"/>
  <c r="N511" i="8"/>
  <c r="N504" i="8"/>
  <c r="N497" i="8"/>
  <c r="N490" i="8"/>
  <c r="N483" i="8"/>
  <c r="N476" i="8"/>
  <c r="N469" i="8"/>
  <c r="N461" i="8"/>
  <c r="N454" i="8"/>
  <c r="N447" i="8"/>
  <c r="N440" i="8"/>
  <c r="N433" i="8"/>
  <c r="N426" i="8"/>
  <c r="N419" i="8"/>
  <c r="N412" i="8"/>
  <c r="N405" i="8"/>
  <c r="N398" i="8"/>
  <c r="N391" i="8"/>
  <c r="N384" i="8"/>
  <c r="N377" i="8"/>
  <c r="N370" i="8"/>
  <c r="N363" i="8"/>
  <c r="N356" i="8"/>
  <c r="N349" i="8"/>
  <c r="N342" i="8"/>
  <c r="N335" i="8"/>
  <c r="N328" i="8"/>
  <c r="N321" i="8"/>
  <c r="N314" i="8"/>
  <c r="N307" i="8"/>
  <c r="N300" i="8"/>
  <c r="N293" i="8"/>
  <c r="N286" i="8"/>
  <c r="N279" i="8"/>
  <c r="N272" i="8"/>
  <c r="N264" i="8"/>
  <c r="N257" i="8"/>
  <c r="N250" i="8"/>
  <c r="N243" i="8"/>
  <c r="N236" i="8"/>
  <c r="N229" i="8"/>
  <c r="N222" i="8"/>
  <c r="N215" i="8"/>
  <c r="N208" i="8"/>
  <c r="N201" i="8"/>
  <c r="N194" i="8"/>
  <c r="N187" i="8"/>
  <c r="N180" i="8"/>
  <c r="N173" i="8"/>
  <c r="N166" i="8"/>
  <c r="N159" i="8"/>
  <c r="N152" i="8"/>
  <c r="N145" i="8"/>
  <c r="N138" i="8"/>
  <c r="N131" i="8"/>
  <c r="N124" i="8"/>
  <c r="N117" i="8"/>
  <c r="N110" i="8"/>
  <c r="N103" i="8"/>
  <c r="N95" i="8"/>
  <c r="N88" i="8"/>
  <c r="N81" i="8"/>
  <c r="N74" i="8"/>
  <c r="N67" i="8"/>
  <c r="N60" i="8"/>
  <c r="N53" i="8"/>
  <c r="N45" i="8"/>
  <c r="N38" i="8"/>
  <c r="N31" i="8"/>
  <c r="N27" i="8"/>
  <c r="N26" i="8"/>
  <c r="N25" i="8"/>
  <c r="N24" i="8"/>
  <c r="N29" i="8"/>
  <c r="N36" i="8"/>
  <c r="N43" i="8"/>
  <c r="N51" i="8"/>
  <c r="N58" i="8"/>
  <c r="N65" i="8"/>
  <c r="N79" i="8"/>
  <c r="N86" i="8"/>
  <c r="N93" i="8"/>
  <c r="N101" i="8"/>
  <c r="N108" i="8"/>
  <c r="N115" i="8"/>
  <c r="N122" i="8"/>
  <c r="N129" i="8"/>
  <c r="N136" i="8"/>
  <c r="N143" i="8"/>
  <c r="N150" i="8"/>
  <c r="N157" i="8"/>
  <c r="N164" i="8"/>
  <c r="N171" i="8"/>
  <c r="N178" i="8"/>
  <c r="N185" i="8"/>
  <c r="N192" i="8"/>
  <c r="N199" i="8"/>
  <c r="N206" i="8"/>
  <c r="N213" i="8"/>
  <c r="N220" i="8"/>
  <c r="N227" i="8"/>
  <c r="N234" i="8"/>
  <c r="N241" i="8"/>
  <c r="N248" i="8"/>
  <c r="N255" i="8"/>
  <c r="N262" i="8"/>
  <c r="N270" i="8"/>
  <c r="N277" i="8"/>
  <c r="N284" i="8"/>
  <c r="N291" i="8"/>
  <c r="N298" i="8"/>
  <c r="N305" i="8"/>
  <c r="N312" i="8"/>
  <c r="N319" i="8"/>
  <c r="N326" i="8"/>
  <c r="N333" i="8"/>
  <c r="N340" i="8"/>
  <c r="N347" i="8"/>
  <c r="N354" i="8"/>
  <c r="N361" i="8"/>
  <c r="N375" i="8"/>
  <c r="N382" i="8"/>
  <c r="N389" i="8"/>
  <c r="N396" i="8"/>
  <c r="N403" i="8"/>
  <c r="N410" i="8"/>
  <c r="N417" i="8"/>
  <c r="N424" i="8"/>
  <c r="N438" i="8"/>
  <c r="N445" i="8"/>
  <c r="N452" i="8"/>
  <c r="N459" i="8"/>
  <c r="N467" i="8"/>
  <c r="N474" i="8"/>
  <c r="N481" i="8"/>
  <c r="N488" i="8"/>
  <c r="N495" i="8"/>
  <c r="N502" i="8"/>
  <c r="N509" i="8"/>
  <c r="N516" i="8"/>
  <c r="N523" i="8"/>
  <c r="N530" i="8"/>
  <c r="N537" i="8"/>
  <c r="N544" i="8"/>
  <c r="N551" i="8"/>
  <c r="N558" i="8"/>
  <c r="N565" i="8"/>
  <c r="N572" i="8"/>
  <c r="N579" i="8"/>
  <c r="N586" i="8"/>
  <c r="N593" i="8"/>
  <c r="N600" i="8"/>
  <c r="N607" i="8"/>
  <c r="N614" i="8"/>
  <c r="N621" i="8"/>
  <c r="N628" i="8"/>
  <c r="N635" i="8"/>
  <c r="N642" i="8"/>
  <c r="N656" i="8"/>
  <c r="N663" i="8"/>
  <c r="N671" i="8"/>
  <c r="N678" i="8"/>
  <c r="N685" i="8"/>
  <c r="N692" i="8"/>
  <c r="N699" i="8"/>
  <c r="N706" i="8"/>
  <c r="N713" i="8"/>
  <c r="N720" i="8"/>
  <c r="N727" i="8"/>
  <c r="N734" i="8"/>
  <c r="N741" i="8"/>
  <c r="N748" i="8"/>
  <c r="N755" i="8"/>
  <c r="N762" i="8"/>
  <c r="N769" i="8"/>
  <c r="N776" i="8"/>
  <c r="N783" i="8"/>
  <c r="N790" i="8"/>
  <c r="N797" i="8"/>
  <c r="N804" i="8"/>
  <c r="N811" i="8"/>
  <c r="N818" i="8"/>
  <c r="N825" i="8"/>
  <c r="N832" i="8"/>
  <c r="N839" i="8"/>
  <c r="N846" i="8"/>
  <c r="N853" i="8"/>
  <c r="N860" i="8"/>
  <c r="N867" i="8"/>
  <c r="N874" i="8"/>
  <c r="N881" i="8"/>
  <c r="N888" i="8"/>
  <c r="N895" i="8"/>
  <c r="N902" i="8"/>
  <c r="N909" i="8"/>
  <c r="N916" i="8"/>
  <c r="N923" i="8"/>
  <c r="N930" i="8"/>
  <c r="N938" i="8"/>
  <c r="N945" i="8"/>
  <c r="N952" i="8"/>
  <c r="N959" i="8"/>
  <c r="N966" i="8"/>
  <c r="N973" i="8"/>
  <c r="N980" i="8"/>
  <c r="N987" i="8"/>
  <c r="N994" i="8"/>
  <c r="N1001" i="8"/>
  <c r="N1008" i="8"/>
  <c r="N1015" i="8"/>
  <c r="N1022" i="8"/>
  <c r="N1029" i="8"/>
  <c r="N1036" i="8"/>
  <c r="N1043" i="8"/>
  <c r="N1050" i="8"/>
  <c r="N1057" i="8"/>
  <c r="N1064" i="8"/>
  <c r="N1071" i="8"/>
  <c r="N1078" i="8"/>
  <c r="N1085" i="8"/>
  <c r="N1092" i="8"/>
  <c r="N1099" i="8"/>
  <c r="N1106" i="8"/>
  <c r="N1113" i="8"/>
  <c r="N1120" i="8"/>
  <c r="N1127" i="8"/>
  <c r="N1134" i="8"/>
  <c r="N1141" i="8"/>
  <c r="N1148" i="8"/>
  <c r="N1155" i="8"/>
  <c r="N1162" i="8"/>
  <c r="N1169" i="8"/>
  <c r="N1176" i="8"/>
  <c r="N1183" i="8"/>
  <c r="N1190" i="8"/>
  <c r="N1197" i="8"/>
  <c r="N1204" i="8"/>
  <c r="N1211" i="8"/>
  <c r="N1218" i="8"/>
  <c r="N1225" i="8"/>
  <c r="N1232" i="8"/>
  <c r="N1239" i="8"/>
  <c r="N1246" i="8"/>
  <c r="N1253" i="8"/>
  <c r="N1260" i="8"/>
  <c r="N1267" i="8"/>
  <c r="N1274" i="8"/>
  <c r="N1281" i="8"/>
  <c r="N1288" i="8"/>
  <c r="N1295" i="8"/>
  <c r="N1302" i="8"/>
  <c r="N1309" i="8"/>
  <c r="N1316" i="8"/>
  <c r="N1323" i="8"/>
  <c r="N1330" i="8"/>
  <c r="N1337" i="8"/>
  <c r="N1344" i="8"/>
  <c r="N1351" i="8"/>
  <c r="N1358" i="8"/>
  <c r="N1365" i="8"/>
  <c r="N1372" i="8"/>
  <c r="N1379" i="8"/>
  <c r="N1386" i="8"/>
  <c r="N1393" i="8"/>
  <c r="N1400" i="8"/>
  <c r="N1407" i="8"/>
  <c r="N1414" i="8"/>
  <c r="N1421" i="8"/>
  <c r="N1428" i="8"/>
  <c r="N1435" i="8"/>
  <c r="N1442" i="8"/>
  <c r="N1449" i="8"/>
  <c r="N1456" i="8"/>
  <c r="N1463" i="8"/>
  <c r="N1470" i="8"/>
  <c r="N1477" i="8"/>
  <c r="N1484" i="8"/>
  <c r="N1491" i="8"/>
  <c r="N1498" i="8"/>
  <c r="N1505" i="8"/>
  <c r="N1512" i="8"/>
  <c r="N1519" i="8"/>
  <c r="N1526" i="8"/>
  <c r="N1533" i="8"/>
  <c r="N1540" i="8"/>
  <c r="N1547" i="8"/>
  <c r="N1554" i="8"/>
  <c r="N1561" i="8"/>
  <c r="N1568" i="8"/>
  <c r="N1575" i="8"/>
  <c r="N1582" i="8"/>
  <c r="N1589" i="8"/>
  <c r="N1596" i="8"/>
  <c r="N1603" i="8"/>
  <c r="N1610" i="8"/>
  <c r="N1617" i="8"/>
  <c r="N1624" i="8"/>
  <c r="N1631" i="8"/>
  <c r="N1638" i="8"/>
  <c r="N1645" i="8"/>
  <c r="N1652" i="8"/>
  <c r="N1659" i="8"/>
  <c r="N1666" i="8"/>
  <c r="N1673" i="8"/>
  <c r="N1680" i="8"/>
  <c r="N1687" i="8"/>
  <c r="N1694" i="8"/>
  <c r="N1701" i="8"/>
  <c r="N1708" i="8"/>
  <c r="N1715" i="8"/>
  <c r="N1722" i="8"/>
  <c r="N1729" i="8"/>
  <c r="N1736" i="8"/>
  <c r="N1744" i="8"/>
  <c r="N1751" i="8"/>
  <c r="N1758" i="8"/>
  <c r="N1765" i="8"/>
  <c r="N1772" i="8"/>
  <c r="N1779" i="8"/>
  <c r="N1786" i="8"/>
  <c r="N1793" i="8"/>
  <c r="N1800" i="8"/>
  <c r="N1808" i="8"/>
  <c r="N1815" i="8"/>
  <c r="N1822" i="8"/>
  <c r="N1829" i="8"/>
  <c r="N1836" i="8"/>
  <c r="N1843" i="8"/>
  <c r="N1850" i="8"/>
  <c r="N1857" i="8"/>
  <c r="N1864" i="8"/>
  <c r="N1871" i="8"/>
  <c r="N1878" i="8"/>
  <c r="N1885" i="8"/>
  <c r="N1892" i="8"/>
  <c r="N1899" i="8"/>
  <c r="N1906" i="8"/>
  <c r="N1913" i="8"/>
  <c r="N1920" i="8"/>
  <c r="N1927" i="8"/>
  <c r="N1934" i="8"/>
  <c r="N1941" i="8"/>
  <c r="N1948" i="8"/>
  <c r="N1955" i="8"/>
  <c r="N1962" i="8"/>
  <c r="N1969" i="8"/>
  <c r="N1976" i="8"/>
  <c r="N1983" i="8"/>
  <c r="N1990" i="8"/>
  <c r="N1997" i="8"/>
  <c r="N2004" i="8"/>
  <c r="N2011" i="8"/>
  <c r="N2018" i="8"/>
  <c r="N2025" i="8"/>
  <c r="N2032" i="8"/>
  <c r="N2039" i="8"/>
  <c r="N2046" i="8"/>
  <c r="N2053" i="8"/>
  <c r="N2060" i="8"/>
  <c r="N2067" i="8"/>
  <c r="N2074" i="8"/>
  <c r="N2081" i="8"/>
  <c r="N2088" i="8"/>
  <c r="N2096" i="8"/>
  <c r="N2103" i="8"/>
  <c r="N2110" i="8"/>
  <c r="N2117" i="8"/>
  <c r="N2124" i="8"/>
  <c r="N2131" i="8"/>
  <c r="N2138" i="8"/>
  <c r="N2145" i="8"/>
  <c r="N2152" i="8"/>
  <c r="N2159" i="8"/>
  <c r="N2166" i="8"/>
  <c r="N2173" i="8"/>
  <c r="N2180" i="8"/>
  <c r="N2187" i="8"/>
  <c r="N2194" i="8"/>
  <c r="N2202" i="8"/>
  <c r="N2209" i="8"/>
  <c r="N2216" i="8"/>
  <c r="N2223" i="8"/>
  <c r="N2230" i="8"/>
  <c r="N2237" i="8"/>
  <c r="N2244" i="8"/>
  <c r="N2251" i="8"/>
  <c r="N2258" i="8"/>
  <c r="N2259" i="8"/>
  <c r="N2252" i="8"/>
  <c r="N2245" i="8"/>
  <c r="N2238" i="8"/>
  <c r="N2231" i="8"/>
  <c r="N2224" i="8"/>
  <c r="N2217" i="8"/>
  <c r="N2210" i="8"/>
  <c r="N2203" i="8"/>
  <c r="N2195" i="8"/>
  <c r="N2188" i="8"/>
  <c r="N2181" i="8"/>
  <c r="N2174" i="8"/>
  <c r="N2167" i="8"/>
  <c r="N2160" i="8"/>
  <c r="N2153" i="8"/>
  <c r="N2146" i="8"/>
  <c r="N2139" i="8"/>
  <c r="N2132" i="8"/>
  <c r="N2125" i="8"/>
  <c r="N2118" i="8"/>
  <c r="N2111" i="8"/>
  <c r="N2104" i="8"/>
  <c r="N2097" i="8"/>
  <c r="N2089" i="8"/>
  <c r="N2082" i="8"/>
  <c r="N2075" i="8"/>
  <c r="N2068" i="8"/>
  <c r="N2061" i="8"/>
  <c r="N2054" i="8"/>
  <c r="N2047" i="8"/>
  <c r="N2040" i="8"/>
  <c r="N2033" i="8"/>
  <c r="N2026" i="8"/>
  <c r="N2019" i="8"/>
  <c r="N2012" i="8"/>
  <c r="N2005" i="8"/>
  <c r="N1998" i="8"/>
  <c r="N1991" i="8"/>
  <c r="N1984" i="8"/>
  <c r="N1977" i="8"/>
  <c r="N1970" i="8"/>
  <c r="N1963" i="8"/>
  <c r="N1956" i="8"/>
  <c r="N1949" i="8"/>
  <c r="N1942" i="8"/>
  <c r="N1935" i="8"/>
  <c r="N1928" i="8"/>
  <c r="N1921" i="8"/>
  <c r="N1914" i="8"/>
  <c r="N1907" i="8"/>
  <c r="N1900" i="8"/>
  <c r="N1893" i="8"/>
  <c r="N1886" i="8"/>
  <c r="N1879" i="8"/>
  <c r="N1872" i="8"/>
  <c r="N1865" i="8"/>
  <c r="N1858" i="8"/>
  <c r="N1851" i="8"/>
  <c r="N1844" i="8"/>
  <c r="N1837" i="8"/>
  <c r="N1830" i="8"/>
  <c r="N1823" i="8"/>
  <c r="N1816" i="8"/>
  <c r="N1809" i="8"/>
  <c r="N1801" i="8"/>
  <c r="N1794" i="8"/>
  <c r="N1787" i="8"/>
  <c r="N1780" i="8"/>
  <c r="N1773" i="8"/>
  <c r="N1766" i="8"/>
  <c r="N1759" i="8"/>
  <c r="N1752" i="8"/>
  <c r="N1745" i="8"/>
  <c r="N1737" i="8"/>
  <c r="N1730" i="8"/>
  <c r="N1723" i="8"/>
  <c r="N1716" i="8"/>
  <c r="N1709" i="8"/>
  <c r="N1702" i="8"/>
  <c r="N1695" i="8"/>
  <c r="N1688" i="8"/>
  <c r="N1681" i="8"/>
  <c r="N1674" i="8"/>
  <c r="N1667" i="8"/>
  <c r="N1660" i="8"/>
  <c r="N1653" i="8"/>
  <c r="N1646" i="8"/>
  <c r="N1639" i="8"/>
  <c r="N1632" i="8"/>
  <c r="N1625" i="8"/>
  <c r="N1618" i="8"/>
  <c r="N1611" i="8"/>
  <c r="N1604" i="8"/>
  <c r="N1597" i="8"/>
  <c r="N1590" i="8"/>
  <c r="N1583" i="8"/>
  <c r="N1576" i="8"/>
  <c r="N1569" i="8"/>
  <c r="N1562" i="8"/>
  <c r="N1555" i="8"/>
  <c r="N1548" i="8"/>
  <c r="N1541" i="8"/>
  <c r="N1534" i="8"/>
  <c r="N1527" i="8"/>
  <c r="N1520" i="8"/>
  <c r="N1513" i="8"/>
  <c r="N1506" i="8"/>
  <c r="N1499" i="8"/>
  <c r="N1492" i="8"/>
  <c r="N1485" i="8"/>
  <c r="N1478" i="8"/>
  <c r="N1471" i="8"/>
  <c r="N1464" i="8"/>
  <c r="N1457" i="8"/>
  <c r="N1450" i="8"/>
  <c r="N1443" i="8"/>
  <c r="N1436" i="8"/>
  <c r="N1429" i="8"/>
  <c r="N1422" i="8"/>
  <c r="N1415" i="8"/>
  <c r="N1408" i="8"/>
  <c r="N1401" i="8"/>
  <c r="N1394" i="8"/>
  <c r="N1387" i="8"/>
  <c r="N1380" i="8"/>
  <c r="N1373" i="8"/>
  <c r="N1366" i="8"/>
  <c r="N1359" i="8"/>
  <c r="N1352" i="8"/>
  <c r="N1345" i="8"/>
  <c r="N1338" i="8"/>
  <c r="N1331" i="8"/>
  <c r="N1324" i="8"/>
  <c r="N1317" i="8"/>
  <c r="N1310" i="8"/>
  <c r="N1303" i="8"/>
  <c r="N1296" i="8"/>
  <c r="N1289" i="8"/>
  <c r="N1282" i="8"/>
  <c r="N1275" i="8"/>
  <c r="N1268" i="8"/>
  <c r="N1261" i="8"/>
  <c r="N1254" i="8"/>
  <c r="N1247" i="8"/>
  <c r="N1240" i="8"/>
  <c r="N1233" i="8"/>
  <c r="N1226" i="8"/>
  <c r="N1219" i="8"/>
  <c r="N1212" i="8"/>
  <c r="N1205" i="8"/>
  <c r="N1198" i="8"/>
  <c r="N1191" i="8"/>
  <c r="N1184" i="8"/>
  <c r="N1177" i="8"/>
  <c r="N1170" i="8"/>
  <c r="N1163" i="8"/>
  <c r="N1156" i="8"/>
  <c r="N1149" i="8"/>
  <c r="N1142" i="8"/>
  <c r="N1135" i="8"/>
  <c r="N1128" i="8"/>
  <c r="N1121" i="8"/>
  <c r="N1114" i="8"/>
  <c r="N1107" i="8"/>
  <c r="N1100" i="8"/>
  <c r="N1093" i="8"/>
  <c r="N1086" i="8"/>
  <c r="N1079" i="8"/>
  <c r="N1072" i="8"/>
  <c r="N1065" i="8"/>
  <c r="N1058" i="8"/>
  <c r="N1051" i="8"/>
  <c r="N1044" i="8"/>
  <c r="N1037" i="8"/>
  <c r="N1030" i="8"/>
  <c r="N1023" i="8"/>
  <c r="N1016" i="8"/>
  <c r="N1009" i="8"/>
  <c r="N1002" i="8"/>
  <c r="N995" i="8"/>
  <c r="N988" i="8"/>
  <c r="N981" i="8"/>
  <c r="N974" i="8"/>
  <c r="N967" i="8"/>
  <c r="N960" i="8"/>
  <c r="N953" i="8"/>
  <c r="N946" i="8"/>
  <c r="N939" i="8"/>
  <c r="N931" i="8"/>
  <c r="N924" i="8"/>
  <c r="N917" i="8"/>
  <c r="N910" i="8"/>
  <c r="N903" i="8"/>
  <c r="N896" i="8"/>
  <c r="N889" i="8"/>
  <c r="N882" i="8"/>
  <c r="N875" i="8"/>
  <c r="N868" i="8"/>
  <c r="N861" i="8"/>
  <c r="N854" i="8"/>
  <c r="N847" i="8"/>
  <c r="N840" i="8"/>
  <c r="N833" i="8"/>
  <c r="N826" i="8"/>
  <c r="N819" i="8"/>
  <c r="N812" i="8"/>
  <c r="N805" i="8"/>
  <c r="N798" i="8"/>
  <c r="N791" i="8"/>
  <c r="N784" i="8"/>
  <c r="N777" i="8"/>
  <c r="N770" i="8"/>
  <c r="N763" i="8"/>
  <c r="N756" i="8"/>
  <c r="N749" i="8"/>
  <c r="N742" i="8"/>
  <c r="N735" i="8"/>
  <c r="N728" i="8"/>
  <c r="N721" i="8"/>
  <c r="N714" i="8"/>
  <c r="N707" i="8"/>
  <c r="N700" i="8"/>
  <c r="N693" i="8"/>
  <c r="N686" i="8"/>
  <c r="N679" i="8"/>
  <c r="N672" i="8"/>
  <c r="N664" i="8"/>
  <c r="N657" i="8"/>
  <c r="N650" i="8"/>
  <c r="N643" i="8"/>
  <c r="N636" i="8"/>
  <c r="N629" i="8"/>
  <c r="N622" i="8"/>
  <c r="N615" i="8"/>
  <c r="N608" i="8"/>
  <c r="N601" i="8"/>
  <c r="N594" i="8"/>
  <c r="N587" i="8"/>
  <c r="N580" i="8"/>
  <c r="N573" i="8"/>
  <c r="N566" i="8"/>
  <c r="N559" i="8"/>
  <c r="N552" i="8"/>
  <c r="N545" i="8"/>
  <c r="N538" i="8"/>
  <c r="N531" i="8"/>
  <c r="N524" i="8"/>
  <c r="N517" i="8"/>
  <c r="N510" i="8"/>
  <c r="N503" i="8"/>
  <c r="N496" i="8"/>
  <c r="N489" i="8"/>
  <c r="N482" i="8"/>
  <c r="N475" i="8"/>
  <c r="N468" i="8"/>
  <c r="N460" i="8"/>
  <c r="N453" i="8"/>
  <c r="N446" i="8"/>
  <c r="N439" i="8"/>
  <c r="N425" i="8"/>
  <c r="N418" i="8"/>
  <c r="N411" i="8"/>
  <c r="N404" i="8"/>
  <c r="N397" i="8"/>
  <c r="N390" i="8"/>
  <c r="N383" i="8"/>
  <c r="N376" i="8"/>
  <c r="N369" i="8"/>
  <c r="N362" i="8"/>
  <c r="N355" i="8"/>
  <c r="N348" i="8"/>
  <c r="N341" i="8"/>
  <c r="N334" i="8"/>
  <c r="N327" i="8"/>
  <c r="N320" i="8"/>
  <c r="N313" i="8"/>
  <c r="N306" i="8"/>
  <c r="N299" i="8"/>
  <c r="N292" i="8"/>
  <c r="N285" i="8"/>
  <c r="N278" i="8"/>
  <c r="N271" i="8"/>
  <c r="N263" i="8"/>
  <c r="N256" i="8"/>
  <c r="N249" i="8"/>
  <c r="N242" i="8"/>
  <c r="N235" i="8"/>
  <c r="N228" i="8"/>
  <c r="N221" i="8"/>
  <c r="N214" i="8"/>
  <c r="N207" i="8"/>
  <c r="N200" i="8"/>
  <c r="N193" i="8"/>
  <c r="N186" i="8"/>
  <c r="N179" i="8"/>
  <c r="N172" i="8"/>
  <c r="N165" i="8"/>
  <c r="N158" i="8"/>
  <c r="N151" i="8"/>
  <c r="N144" i="8"/>
  <c r="N137" i="8"/>
  <c r="N130" i="8"/>
  <c r="N123" i="8"/>
  <c r="N116" i="8"/>
  <c r="N109" i="8"/>
  <c r="N102" i="8"/>
  <c r="N94" i="8"/>
  <c r="N87" i="8"/>
  <c r="N80" i="8"/>
  <c r="N73" i="8"/>
  <c r="N66" i="8"/>
  <c r="N59" i="8"/>
  <c r="N52" i="8"/>
  <c r="N44" i="8"/>
  <c r="N37" i="8"/>
  <c r="N30" i="8"/>
  <c r="N23" i="8"/>
  <c r="N2188" i="6"/>
  <c r="N2187" i="6"/>
  <c r="F2187" i="6"/>
  <c r="F2188" i="6" s="1"/>
  <c r="E2187" i="6"/>
  <c r="E2188" i="6" s="1"/>
  <c r="D2187" i="6"/>
  <c r="D2188" i="6" s="1"/>
  <c r="C2187" i="6"/>
  <c r="C2188" i="6" s="1"/>
  <c r="N2185" i="6"/>
  <c r="N2184" i="6"/>
  <c r="F2184" i="6"/>
  <c r="F2185" i="6" s="1"/>
  <c r="E2184" i="6"/>
  <c r="E2185" i="6" s="1"/>
  <c r="D2184" i="6"/>
  <c r="D2185" i="6" s="1"/>
  <c r="C2184" i="6"/>
  <c r="C2185" i="6" s="1"/>
  <c r="N2182" i="6"/>
  <c r="N2181" i="6"/>
  <c r="F2181" i="6"/>
  <c r="F2182" i="6" s="1"/>
  <c r="E2181" i="6"/>
  <c r="E2182" i="6" s="1"/>
  <c r="D2181" i="6"/>
  <c r="D2182" i="6" s="1"/>
  <c r="C2181" i="6"/>
  <c r="C2182" i="6" s="1"/>
  <c r="N2179" i="6"/>
  <c r="N2178" i="6"/>
  <c r="F2178" i="6"/>
  <c r="F2179" i="6" s="1"/>
  <c r="E2178" i="6"/>
  <c r="E2179" i="6" s="1"/>
  <c r="D2178" i="6"/>
  <c r="D2179" i="6" s="1"/>
  <c r="C2178" i="6"/>
  <c r="C2179" i="6" s="1"/>
  <c r="N2176" i="6"/>
  <c r="N2175" i="6"/>
  <c r="F2175" i="6"/>
  <c r="F2176" i="6" s="1"/>
  <c r="E2175" i="6"/>
  <c r="E2176" i="6" s="1"/>
  <c r="D2175" i="6"/>
  <c r="D2176" i="6" s="1"/>
  <c r="C2175" i="6"/>
  <c r="C2176" i="6" s="1"/>
  <c r="N2173" i="6"/>
  <c r="N2172" i="6"/>
  <c r="F2172" i="6"/>
  <c r="F2173" i="6" s="1"/>
  <c r="E2172" i="6"/>
  <c r="E2173" i="6" s="1"/>
  <c r="D2172" i="6"/>
  <c r="D2173" i="6" s="1"/>
  <c r="C2172" i="6"/>
  <c r="C2173" i="6" s="1"/>
  <c r="N2170" i="6"/>
  <c r="N2169" i="6"/>
  <c r="F2169" i="6"/>
  <c r="F2170" i="6" s="1"/>
  <c r="E2169" i="6"/>
  <c r="E2170" i="6" s="1"/>
  <c r="D2169" i="6"/>
  <c r="D2170" i="6" s="1"/>
  <c r="C2169" i="6"/>
  <c r="C2170" i="6" s="1"/>
  <c r="N2167" i="6"/>
  <c r="N2166" i="6"/>
  <c r="F2166" i="6"/>
  <c r="F2167" i="6" s="1"/>
  <c r="E2166" i="6"/>
  <c r="E2167" i="6" s="1"/>
  <c r="D2166" i="6"/>
  <c r="D2167" i="6" s="1"/>
  <c r="C2166" i="6"/>
  <c r="C2167" i="6" s="1"/>
  <c r="N2164" i="6"/>
  <c r="N2163" i="6"/>
  <c r="F2163" i="6"/>
  <c r="F2164" i="6" s="1"/>
  <c r="E2163" i="6"/>
  <c r="E2164" i="6" s="1"/>
  <c r="D2163" i="6"/>
  <c r="D2164" i="6" s="1"/>
  <c r="C2163" i="6"/>
  <c r="C2164" i="6" s="1"/>
  <c r="N2161" i="6"/>
  <c r="N2160" i="6"/>
  <c r="F2160" i="6"/>
  <c r="F2161" i="6" s="1"/>
  <c r="E2160" i="6"/>
  <c r="E2161" i="6" s="1"/>
  <c r="D2160" i="6"/>
  <c r="D2161" i="6" s="1"/>
  <c r="C2160" i="6"/>
  <c r="C2161" i="6" s="1"/>
  <c r="N2158" i="6"/>
  <c r="N2157" i="6"/>
  <c r="F2157" i="6"/>
  <c r="F2158" i="6" s="1"/>
  <c r="E2157" i="6"/>
  <c r="E2158" i="6" s="1"/>
  <c r="D2157" i="6"/>
  <c r="D2158" i="6" s="1"/>
  <c r="C2157" i="6"/>
  <c r="C2158" i="6" s="1"/>
  <c r="N2155" i="6"/>
  <c r="N2154" i="6"/>
  <c r="F2154" i="6"/>
  <c r="F2155" i="6" s="1"/>
  <c r="E2154" i="6"/>
  <c r="E2155" i="6" s="1"/>
  <c r="D2154" i="6"/>
  <c r="D2155" i="6" s="1"/>
  <c r="C2154" i="6"/>
  <c r="C2155" i="6" s="1"/>
  <c r="N2152" i="6"/>
  <c r="N2151" i="6"/>
  <c r="F2151" i="6"/>
  <c r="F2152" i="6" s="1"/>
  <c r="E2151" i="6"/>
  <c r="E2152" i="6" s="1"/>
  <c r="D2151" i="6"/>
  <c r="D2152" i="6" s="1"/>
  <c r="C2151" i="6"/>
  <c r="C2152" i="6" s="1"/>
  <c r="N2149" i="6"/>
  <c r="N2148" i="6"/>
  <c r="F2148" i="6"/>
  <c r="F2149" i="6" s="1"/>
  <c r="E2148" i="6"/>
  <c r="E2149" i="6" s="1"/>
  <c r="D2148" i="6"/>
  <c r="D2149" i="6" s="1"/>
  <c r="C2148" i="6"/>
  <c r="C2149" i="6" s="1"/>
  <c r="N2145" i="6"/>
  <c r="N2144" i="6"/>
  <c r="F2144" i="6"/>
  <c r="F2145" i="6" s="1"/>
  <c r="E2144" i="6"/>
  <c r="E2145" i="6" s="1"/>
  <c r="D2144" i="6"/>
  <c r="D2145" i="6" s="1"/>
  <c r="C2144" i="6"/>
  <c r="C2145" i="6" s="1"/>
  <c r="N2142" i="6"/>
  <c r="N2141" i="6"/>
  <c r="F2141" i="6"/>
  <c r="F2142" i="6" s="1"/>
  <c r="E2141" i="6"/>
  <c r="E2142" i="6" s="1"/>
  <c r="D2141" i="6"/>
  <c r="D2142" i="6" s="1"/>
  <c r="C2141" i="6"/>
  <c r="C2142" i="6" s="1"/>
  <c r="N2139" i="6"/>
  <c r="N2138" i="6"/>
  <c r="F2138" i="6"/>
  <c r="F2139" i="6" s="1"/>
  <c r="E2138" i="6"/>
  <c r="E2139" i="6" s="1"/>
  <c r="D2138" i="6"/>
  <c r="D2139" i="6" s="1"/>
  <c r="C2138" i="6"/>
  <c r="C2139" i="6" s="1"/>
  <c r="N2136" i="6"/>
  <c r="N2135" i="6"/>
  <c r="F2135" i="6"/>
  <c r="F2136" i="6" s="1"/>
  <c r="E2135" i="6"/>
  <c r="E2136" i="6" s="1"/>
  <c r="D2135" i="6"/>
  <c r="D2136" i="6" s="1"/>
  <c r="C2135" i="6"/>
  <c r="C2136" i="6" s="1"/>
  <c r="N2133" i="6"/>
  <c r="N2132" i="6"/>
  <c r="F2132" i="6"/>
  <c r="F2133" i="6" s="1"/>
  <c r="E2132" i="6"/>
  <c r="E2133" i="6" s="1"/>
  <c r="D2132" i="6"/>
  <c r="D2133" i="6" s="1"/>
  <c r="C2132" i="6"/>
  <c r="C2133" i="6" s="1"/>
  <c r="N2130" i="6"/>
  <c r="N2129" i="6"/>
  <c r="F2129" i="6"/>
  <c r="F2130" i="6" s="1"/>
  <c r="E2129" i="6"/>
  <c r="E2130" i="6" s="1"/>
  <c r="D2129" i="6"/>
  <c r="D2130" i="6" s="1"/>
  <c r="C2129" i="6"/>
  <c r="C2130" i="6" s="1"/>
  <c r="N2127" i="6"/>
  <c r="E2127" i="6"/>
  <c r="N2126" i="6"/>
  <c r="F2126" i="6"/>
  <c r="F2127" i="6" s="1"/>
  <c r="E2126" i="6"/>
  <c r="D2126" i="6"/>
  <c r="D2127" i="6" s="1"/>
  <c r="C2126" i="6"/>
  <c r="C2127" i="6" s="1"/>
  <c r="N2124" i="6"/>
  <c r="N2123" i="6"/>
  <c r="F2123" i="6"/>
  <c r="F2124" i="6" s="1"/>
  <c r="E2123" i="6"/>
  <c r="E2124" i="6" s="1"/>
  <c r="D2123" i="6"/>
  <c r="D2124" i="6" s="1"/>
  <c r="C2123" i="6"/>
  <c r="C2124" i="6" s="1"/>
  <c r="N2121" i="6"/>
  <c r="N2120" i="6"/>
  <c r="F2120" i="6"/>
  <c r="F2121" i="6" s="1"/>
  <c r="E2120" i="6"/>
  <c r="E2121" i="6" s="1"/>
  <c r="D2120" i="6"/>
  <c r="D2121" i="6" s="1"/>
  <c r="C2120" i="6"/>
  <c r="C2121" i="6" s="1"/>
  <c r="N2118" i="6"/>
  <c r="N2117" i="6"/>
  <c r="F2117" i="6"/>
  <c r="F2118" i="6" s="1"/>
  <c r="E2117" i="6"/>
  <c r="E2118" i="6" s="1"/>
  <c r="D2117" i="6"/>
  <c r="D2118" i="6" s="1"/>
  <c r="C2117" i="6"/>
  <c r="C2118" i="6" s="1"/>
  <c r="N2115" i="6"/>
  <c r="N2114" i="6"/>
  <c r="F2114" i="6"/>
  <c r="F2115" i="6" s="1"/>
  <c r="E2114" i="6"/>
  <c r="E2115" i="6" s="1"/>
  <c r="D2114" i="6"/>
  <c r="D2115" i="6" s="1"/>
  <c r="C2114" i="6"/>
  <c r="C2115" i="6" s="1"/>
  <c r="N2112" i="6"/>
  <c r="N2111" i="6"/>
  <c r="F2111" i="6"/>
  <c r="F2112" i="6" s="1"/>
  <c r="E2111" i="6"/>
  <c r="E2112" i="6" s="1"/>
  <c r="D2111" i="6"/>
  <c r="D2112" i="6" s="1"/>
  <c r="C2111" i="6"/>
  <c r="C2112" i="6" s="1"/>
  <c r="N2109" i="6"/>
  <c r="N2108" i="6"/>
  <c r="F2108" i="6"/>
  <c r="F2109" i="6" s="1"/>
  <c r="E2108" i="6"/>
  <c r="E2109" i="6" s="1"/>
  <c r="D2108" i="6"/>
  <c r="D2109" i="6" s="1"/>
  <c r="C2108" i="6"/>
  <c r="C2109" i="6" s="1"/>
  <c r="N2106" i="6"/>
  <c r="N2105" i="6"/>
  <c r="F2105" i="6"/>
  <c r="F2106" i="6" s="1"/>
  <c r="E2105" i="6"/>
  <c r="E2106" i="6" s="1"/>
  <c r="D2105" i="6"/>
  <c r="D2106" i="6" s="1"/>
  <c r="C2105" i="6"/>
  <c r="C2106" i="6" s="1"/>
  <c r="N2103" i="6"/>
  <c r="N2102" i="6"/>
  <c r="F2102" i="6"/>
  <c r="F2103" i="6" s="1"/>
  <c r="E2102" i="6"/>
  <c r="E2103" i="6" s="1"/>
  <c r="D2102" i="6"/>
  <c r="D2103" i="6" s="1"/>
  <c r="C2102" i="6"/>
  <c r="C2103" i="6" s="1"/>
  <c r="N2100" i="6"/>
  <c r="N2099" i="6"/>
  <c r="F2099" i="6"/>
  <c r="F2100" i="6" s="1"/>
  <c r="E2099" i="6"/>
  <c r="E2100" i="6" s="1"/>
  <c r="D2099" i="6"/>
  <c r="D2100" i="6" s="1"/>
  <c r="C2099" i="6"/>
  <c r="C2100" i="6" s="1"/>
  <c r="N2097" i="6"/>
  <c r="N2096" i="6"/>
  <c r="F2096" i="6"/>
  <c r="F2097" i="6" s="1"/>
  <c r="E2096" i="6"/>
  <c r="E2097" i="6" s="1"/>
  <c r="D2096" i="6"/>
  <c r="D2097" i="6" s="1"/>
  <c r="C2096" i="6"/>
  <c r="C2097" i="6" s="1"/>
  <c r="N2094" i="6"/>
  <c r="N2093" i="6"/>
  <c r="F2093" i="6"/>
  <c r="F2094" i="6" s="1"/>
  <c r="E2093" i="6"/>
  <c r="E2094" i="6" s="1"/>
  <c r="D2093" i="6"/>
  <c r="D2094" i="6" s="1"/>
  <c r="C2093" i="6"/>
  <c r="C2094" i="6" s="1"/>
  <c r="N2091" i="6"/>
  <c r="N2090" i="6"/>
  <c r="F2090" i="6"/>
  <c r="F2091" i="6" s="1"/>
  <c r="E2090" i="6"/>
  <c r="E2091" i="6" s="1"/>
  <c r="D2090" i="6"/>
  <c r="D2091" i="6" s="1"/>
  <c r="C2090" i="6"/>
  <c r="C2091" i="6" s="1"/>
  <c r="N2088" i="6"/>
  <c r="N2087" i="6"/>
  <c r="F2087" i="6"/>
  <c r="F2088" i="6" s="1"/>
  <c r="E2087" i="6"/>
  <c r="E2088" i="6" s="1"/>
  <c r="D2087" i="6"/>
  <c r="D2088" i="6" s="1"/>
  <c r="C2087" i="6"/>
  <c r="C2088" i="6" s="1"/>
  <c r="N2085" i="6"/>
  <c r="N2084" i="6"/>
  <c r="F2084" i="6"/>
  <c r="F2085" i="6" s="1"/>
  <c r="E2084" i="6"/>
  <c r="E2085" i="6" s="1"/>
  <c r="D2084" i="6"/>
  <c r="D2085" i="6" s="1"/>
  <c r="C2084" i="6"/>
  <c r="C2085" i="6" s="1"/>
  <c r="N2082" i="6"/>
  <c r="N2081" i="6"/>
  <c r="F2081" i="6"/>
  <c r="F2082" i="6" s="1"/>
  <c r="E2081" i="6"/>
  <c r="E2082" i="6" s="1"/>
  <c r="D2081" i="6"/>
  <c r="D2082" i="6" s="1"/>
  <c r="C2081" i="6"/>
  <c r="C2082" i="6" s="1"/>
  <c r="N2079" i="6"/>
  <c r="N2078" i="6"/>
  <c r="F2078" i="6"/>
  <c r="F2079" i="6" s="1"/>
  <c r="E2078" i="6"/>
  <c r="E2079" i="6" s="1"/>
  <c r="D2078" i="6"/>
  <c r="D2079" i="6" s="1"/>
  <c r="C2078" i="6"/>
  <c r="C2079" i="6" s="1"/>
  <c r="N2076" i="6"/>
  <c r="N2075" i="6"/>
  <c r="F2075" i="6"/>
  <c r="F2076" i="6" s="1"/>
  <c r="E2075" i="6"/>
  <c r="E2076" i="6" s="1"/>
  <c r="D2075" i="6"/>
  <c r="D2076" i="6" s="1"/>
  <c r="C2075" i="6"/>
  <c r="C2076" i="6" s="1"/>
  <c r="N2073" i="6"/>
  <c r="N2072" i="6"/>
  <c r="F2072" i="6"/>
  <c r="F2073" i="6" s="1"/>
  <c r="E2072" i="6"/>
  <c r="E2073" i="6" s="1"/>
  <c r="D2072" i="6"/>
  <c r="D2073" i="6" s="1"/>
  <c r="C2072" i="6"/>
  <c r="C2073" i="6" s="1"/>
  <c r="N2070" i="6"/>
  <c r="N2069" i="6"/>
  <c r="F2069" i="6"/>
  <c r="F2070" i="6" s="1"/>
  <c r="E2069" i="6"/>
  <c r="E2070" i="6" s="1"/>
  <c r="D2069" i="6"/>
  <c r="D2070" i="6" s="1"/>
  <c r="C2069" i="6"/>
  <c r="C2070" i="6" s="1"/>
  <c r="N2067" i="6"/>
  <c r="N2066" i="6"/>
  <c r="F2066" i="6"/>
  <c r="F2067" i="6" s="1"/>
  <c r="E2066" i="6"/>
  <c r="E2067" i="6" s="1"/>
  <c r="D2066" i="6"/>
  <c r="D2067" i="6" s="1"/>
  <c r="C2066" i="6"/>
  <c r="C2067" i="6" s="1"/>
  <c r="N2064" i="6"/>
  <c r="N2063" i="6"/>
  <c r="F2063" i="6"/>
  <c r="F2064" i="6" s="1"/>
  <c r="E2063" i="6"/>
  <c r="E2064" i="6" s="1"/>
  <c r="D2063" i="6"/>
  <c r="D2064" i="6" s="1"/>
  <c r="C2063" i="6"/>
  <c r="C2064" i="6" s="1"/>
  <c r="N2061" i="6"/>
  <c r="N2060" i="6"/>
  <c r="F2060" i="6"/>
  <c r="F2061" i="6" s="1"/>
  <c r="E2060" i="6"/>
  <c r="E2061" i="6" s="1"/>
  <c r="D2060" i="6"/>
  <c r="D2061" i="6" s="1"/>
  <c r="C2060" i="6"/>
  <c r="C2061" i="6" s="1"/>
  <c r="N2058" i="6"/>
  <c r="N2057" i="6"/>
  <c r="F2057" i="6"/>
  <c r="F2058" i="6" s="1"/>
  <c r="E2057" i="6"/>
  <c r="E2058" i="6" s="1"/>
  <c r="D2057" i="6"/>
  <c r="D2058" i="6" s="1"/>
  <c r="C2057" i="6"/>
  <c r="C2058" i="6" s="1"/>
  <c r="N2055" i="6"/>
  <c r="N2054" i="6"/>
  <c r="F2054" i="6"/>
  <c r="F2055" i="6" s="1"/>
  <c r="E2054" i="6"/>
  <c r="E2055" i="6" s="1"/>
  <c r="D2054" i="6"/>
  <c r="D2055" i="6" s="1"/>
  <c r="C2054" i="6"/>
  <c r="C2055" i="6" s="1"/>
  <c r="N2052" i="6"/>
  <c r="N2051" i="6"/>
  <c r="F2051" i="6"/>
  <c r="F2052" i="6" s="1"/>
  <c r="E2051" i="6"/>
  <c r="E2052" i="6" s="1"/>
  <c r="D2051" i="6"/>
  <c r="D2052" i="6" s="1"/>
  <c r="C2051" i="6"/>
  <c r="C2052" i="6" s="1"/>
  <c r="N2049" i="6"/>
  <c r="N2048" i="6"/>
  <c r="F2048" i="6"/>
  <c r="F2049" i="6" s="1"/>
  <c r="E2048" i="6"/>
  <c r="E2049" i="6" s="1"/>
  <c r="D2048" i="6"/>
  <c r="D2049" i="6" s="1"/>
  <c r="C2048" i="6"/>
  <c r="C2049" i="6" s="1"/>
  <c r="N2046" i="6"/>
  <c r="N2045" i="6"/>
  <c r="F2045" i="6"/>
  <c r="F2046" i="6" s="1"/>
  <c r="E2045" i="6"/>
  <c r="E2046" i="6" s="1"/>
  <c r="D2045" i="6"/>
  <c r="D2046" i="6" s="1"/>
  <c r="C2045" i="6"/>
  <c r="C2046" i="6" s="1"/>
  <c r="N2043" i="6"/>
  <c r="N2042" i="6"/>
  <c r="F2042" i="6"/>
  <c r="F2043" i="6" s="1"/>
  <c r="E2042" i="6"/>
  <c r="E2043" i="6" s="1"/>
  <c r="D2042" i="6"/>
  <c r="D2043" i="6" s="1"/>
  <c r="C2042" i="6"/>
  <c r="C2043" i="6" s="1"/>
  <c r="N2040" i="6"/>
  <c r="N2039" i="6"/>
  <c r="F2039" i="6"/>
  <c r="F2040" i="6" s="1"/>
  <c r="E2039" i="6"/>
  <c r="E2040" i="6" s="1"/>
  <c r="D2039" i="6"/>
  <c r="D2040" i="6" s="1"/>
  <c r="C2039" i="6"/>
  <c r="C2040" i="6" s="1"/>
  <c r="N2037" i="6"/>
  <c r="N2036" i="6"/>
  <c r="F2036" i="6"/>
  <c r="F2037" i="6" s="1"/>
  <c r="E2036" i="6"/>
  <c r="E2037" i="6" s="1"/>
  <c r="D2036" i="6"/>
  <c r="D2037" i="6" s="1"/>
  <c r="C2036" i="6"/>
  <c r="C2037" i="6" s="1"/>
  <c r="N2034" i="6"/>
  <c r="N2033" i="6"/>
  <c r="F2033" i="6"/>
  <c r="F2034" i="6" s="1"/>
  <c r="E2033" i="6"/>
  <c r="E2034" i="6" s="1"/>
  <c r="D2033" i="6"/>
  <c r="D2034" i="6" s="1"/>
  <c r="C2033" i="6"/>
  <c r="C2034" i="6" s="1"/>
  <c r="N2031" i="6"/>
  <c r="N2030" i="6"/>
  <c r="F2030" i="6"/>
  <c r="F2031" i="6" s="1"/>
  <c r="E2030" i="6"/>
  <c r="E2031" i="6" s="1"/>
  <c r="D2030" i="6"/>
  <c r="D2031" i="6" s="1"/>
  <c r="C2030" i="6"/>
  <c r="C2031" i="6" s="1"/>
  <c r="N2028" i="6"/>
  <c r="N2027" i="6"/>
  <c r="F2027" i="6"/>
  <c r="F2028" i="6" s="1"/>
  <c r="E2027" i="6"/>
  <c r="E2028" i="6" s="1"/>
  <c r="D2027" i="6"/>
  <c r="D2028" i="6" s="1"/>
  <c r="C2027" i="6"/>
  <c r="C2028" i="6" s="1"/>
  <c r="N2025" i="6"/>
  <c r="N2024" i="6"/>
  <c r="F2024" i="6"/>
  <c r="F2025" i="6" s="1"/>
  <c r="E2024" i="6"/>
  <c r="E2025" i="6" s="1"/>
  <c r="D2024" i="6"/>
  <c r="D2025" i="6" s="1"/>
  <c r="C2024" i="6"/>
  <c r="C2025" i="6" s="1"/>
  <c r="N2021" i="6"/>
  <c r="N2020" i="6"/>
  <c r="F2020" i="6"/>
  <c r="F2021" i="6" s="1"/>
  <c r="E2020" i="6"/>
  <c r="E2021" i="6" s="1"/>
  <c r="D2020" i="6"/>
  <c r="D2021" i="6" s="1"/>
  <c r="C2020" i="6"/>
  <c r="C2021" i="6" s="1"/>
  <c r="N2018" i="6"/>
  <c r="N2017" i="6"/>
  <c r="F2017" i="6"/>
  <c r="F2018" i="6" s="1"/>
  <c r="E2017" i="6"/>
  <c r="E2018" i="6" s="1"/>
  <c r="D2017" i="6"/>
  <c r="D2018" i="6" s="1"/>
  <c r="C2017" i="6"/>
  <c r="C2018" i="6" s="1"/>
  <c r="N2015" i="6"/>
  <c r="N2014" i="6"/>
  <c r="F2014" i="6"/>
  <c r="F2015" i="6" s="1"/>
  <c r="E2014" i="6"/>
  <c r="E2015" i="6" s="1"/>
  <c r="D2014" i="6"/>
  <c r="D2015" i="6" s="1"/>
  <c r="C2014" i="6"/>
  <c r="C2015" i="6" s="1"/>
  <c r="N2012" i="6"/>
  <c r="N2011" i="6"/>
  <c r="F2011" i="6"/>
  <c r="F2012" i="6" s="1"/>
  <c r="E2011" i="6"/>
  <c r="E2012" i="6" s="1"/>
  <c r="D2011" i="6"/>
  <c r="D2012" i="6" s="1"/>
  <c r="C2011" i="6"/>
  <c r="C2012" i="6" s="1"/>
  <c r="N2009" i="6"/>
  <c r="N2008" i="6"/>
  <c r="F2008" i="6"/>
  <c r="F2009" i="6" s="1"/>
  <c r="E2008" i="6"/>
  <c r="E2009" i="6" s="1"/>
  <c r="D2008" i="6"/>
  <c r="D2009" i="6" s="1"/>
  <c r="C2008" i="6"/>
  <c r="C2009" i="6" s="1"/>
  <c r="N2006" i="6"/>
  <c r="N2005" i="6"/>
  <c r="F2005" i="6"/>
  <c r="F2006" i="6" s="1"/>
  <c r="E2005" i="6"/>
  <c r="E2006" i="6" s="1"/>
  <c r="D2005" i="6"/>
  <c r="D2006" i="6" s="1"/>
  <c r="C2005" i="6"/>
  <c r="C2006" i="6" s="1"/>
  <c r="N2003" i="6"/>
  <c r="N2002" i="6"/>
  <c r="F2002" i="6"/>
  <c r="F2003" i="6" s="1"/>
  <c r="E2002" i="6"/>
  <c r="E2003" i="6" s="1"/>
  <c r="D2002" i="6"/>
  <c r="D2003" i="6" s="1"/>
  <c r="C2002" i="6"/>
  <c r="C2003" i="6" s="1"/>
  <c r="N2000" i="6"/>
  <c r="N1999" i="6"/>
  <c r="F1999" i="6"/>
  <c r="F2000" i="6" s="1"/>
  <c r="E1999" i="6"/>
  <c r="E2000" i="6" s="1"/>
  <c r="D1999" i="6"/>
  <c r="D2000" i="6" s="1"/>
  <c r="C1999" i="6"/>
  <c r="C2000" i="6" s="1"/>
  <c r="N1997" i="6"/>
  <c r="N1996" i="6"/>
  <c r="F1996" i="6"/>
  <c r="F1997" i="6" s="1"/>
  <c r="E1996" i="6"/>
  <c r="E1997" i="6" s="1"/>
  <c r="D1996" i="6"/>
  <c r="D1997" i="6" s="1"/>
  <c r="C1996" i="6"/>
  <c r="C1997" i="6" s="1"/>
  <c r="N1994" i="6"/>
  <c r="N1993" i="6"/>
  <c r="F1993" i="6"/>
  <c r="F1994" i="6" s="1"/>
  <c r="E1993" i="6"/>
  <c r="E1994" i="6" s="1"/>
  <c r="D1993" i="6"/>
  <c r="D1994" i="6" s="1"/>
  <c r="C1993" i="6"/>
  <c r="C1994" i="6" s="1"/>
  <c r="N1991" i="6"/>
  <c r="N1990" i="6"/>
  <c r="F1990" i="6"/>
  <c r="F1991" i="6" s="1"/>
  <c r="E1990" i="6"/>
  <c r="E1991" i="6" s="1"/>
  <c r="D1990" i="6"/>
  <c r="D1991" i="6" s="1"/>
  <c r="C1990" i="6"/>
  <c r="C1991" i="6" s="1"/>
  <c r="N1988" i="6"/>
  <c r="N1987" i="6"/>
  <c r="F1987" i="6"/>
  <c r="F1988" i="6" s="1"/>
  <c r="E1987" i="6"/>
  <c r="E1988" i="6" s="1"/>
  <c r="D1987" i="6"/>
  <c r="D1988" i="6" s="1"/>
  <c r="C1987" i="6"/>
  <c r="C1988" i="6" s="1"/>
  <c r="N1985" i="6"/>
  <c r="N1984" i="6"/>
  <c r="F1984" i="6"/>
  <c r="F1985" i="6" s="1"/>
  <c r="E1984" i="6"/>
  <c r="E1985" i="6" s="1"/>
  <c r="D1984" i="6"/>
  <c r="D1985" i="6" s="1"/>
  <c r="C1984" i="6"/>
  <c r="C1985" i="6" s="1"/>
  <c r="N1982" i="6"/>
  <c r="N1981" i="6"/>
  <c r="F1981" i="6"/>
  <c r="F1982" i="6" s="1"/>
  <c r="E1981" i="6"/>
  <c r="E1982" i="6" s="1"/>
  <c r="D1981" i="6"/>
  <c r="D1982" i="6" s="1"/>
  <c r="C1981" i="6"/>
  <c r="C1982" i="6" s="1"/>
  <c r="N1979" i="6"/>
  <c r="N1978" i="6"/>
  <c r="F1978" i="6"/>
  <c r="F1979" i="6" s="1"/>
  <c r="E1978" i="6"/>
  <c r="E1979" i="6" s="1"/>
  <c r="D1978" i="6"/>
  <c r="D1979" i="6" s="1"/>
  <c r="C1978" i="6"/>
  <c r="C1979" i="6" s="1"/>
  <c r="N1976" i="6"/>
  <c r="N1975" i="6"/>
  <c r="F1975" i="6"/>
  <c r="F1976" i="6" s="1"/>
  <c r="E1975" i="6"/>
  <c r="E1976" i="6" s="1"/>
  <c r="D1975" i="6"/>
  <c r="D1976" i="6" s="1"/>
  <c r="C1975" i="6"/>
  <c r="C1976" i="6" s="1"/>
  <c r="N1973" i="6"/>
  <c r="N1972" i="6"/>
  <c r="F1972" i="6"/>
  <c r="F1973" i="6" s="1"/>
  <c r="E1972" i="6"/>
  <c r="E1973" i="6" s="1"/>
  <c r="D1972" i="6"/>
  <c r="D1973" i="6" s="1"/>
  <c r="C1972" i="6"/>
  <c r="C1973" i="6" s="1"/>
  <c r="N1970" i="6"/>
  <c r="N1969" i="6"/>
  <c r="F1969" i="6"/>
  <c r="F1970" i="6" s="1"/>
  <c r="E1969" i="6"/>
  <c r="E1970" i="6" s="1"/>
  <c r="D1969" i="6"/>
  <c r="D1970" i="6" s="1"/>
  <c r="C1969" i="6"/>
  <c r="C1970" i="6" s="1"/>
  <c r="N1967" i="6"/>
  <c r="N1966" i="6"/>
  <c r="F1966" i="6"/>
  <c r="F1967" i="6" s="1"/>
  <c r="E1966" i="6"/>
  <c r="E1967" i="6" s="1"/>
  <c r="D1966" i="6"/>
  <c r="D1967" i="6" s="1"/>
  <c r="C1966" i="6"/>
  <c r="C1967" i="6" s="1"/>
  <c r="N1964" i="6"/>
  <c r="N1963" i="6"/>
  <c r="F1963" i="6"/>
  <c r="F1964" i="6" s="1"/>
  <c r="E1963" i="6"/>
  <c r="E1964" i="6" s="1"/>
  <c r="D1963" i="6"/>
  <c r="D1964" i="6" s="1"/>
  <c r="C1963" i="6"/>
  <c r="C1964" i="6" s="1"/>
  <c r="N1961" i="6"/>
  <c r="N1960" i="6"/>
  <c r="F1960" i="6"/>
  <c r="F1961" i="6" s="1"/>
  <c r="E1960" i="6"/>
  <c r="E1961" i="6" s="1"/>
  <c r="D1960" i="6"/>
  <c r="D1961" i="6" s="1"/>
  <c r="C1960" i="6"/>
  <c r="C1961" i="6" s="1"/>
  <c r="N1958" i="6"/>
  <c r="N1957" i="6"/>
  <c r="F1957" i="6"/>
  <c r="F1958" i="6" s="1"/>
  <c r="E1957" i="6"/>
  <c r="E1958" i="6" s="1"/>
  <c r="D1957" i="6"/>
  <c r="D1958" i="6" s="1"/>
  <c r="C1957" i="6"/>
  <c r="C1958" i="6" s="1"/>
  <c r="N1955" i="6"/>
  <c r="N1954" i="6"/>
  <c r="F1954" i="6"/>
  <c r="F1955" i="6" s="1"/>
  <c r="E1954" i="6"/>
  <c r="E1955" i="6" s="1"/>
  <c r="D1954" i="6"/>
  <c r="D1955" i="6" s="1"/>
  <c r="C1954" i="6"/>
  <c r="C1955" i="6" s="1"/>
  <c r="N1952" i="6"/>
  <c r="N1951" i="6"/>
  <c r="F1951" i="6"/>
  <c r="F1952" i="6" s="1"/>
  <c r="E1951" i="6"/>
  <c r="E1952" i="6" s="1"/>
  <c r="D1951" i="6"/>
  <c r="D1952" i="6" s="1"/>
  <c r="C1951" i="6"/>
  <c r="C1952" i="6" s="1"/>
  <c r="N1949" i="6"/>
  <c r="N1948" i="6"/>
  <c r="F1948" i="6"/>
  <c r="F1949" i="6" s="1"/>
  <c r="E1948" i="6"/>
  <c r="E1949" i="6" s="1"/>
  <c r="D1948" i="6"/>
  <c r="D1949" i="6" s="1"/>
  <c r="C1948" i="6"/>
  <c r="C1949" i="6" s="1"/>
  <c r="N1946" i="6"/>
  <c r="N1945" i="6"/>
  <c r="F1945" i="6"/>
  <c r="F1946" i="6" s="1"/>
  <c r="E1945" i="6"/>
  <c r="E1946" i="6" s="1"/>
  <c r="D1945" i="6"/>
  <c r="D1946" i="6" s="1"/>
  <c r="C1945" i="6"/>
  <c r="C1946" i="6" s="1"/>
  <c r="N1943" i="6"/>
  <c r="N1942" i="6"/>
  <c r="F1942" i="6"/>
  <c r="F1943" i="6" s="1"/>
  <c r="E1942" i="6"/>
  <c r="E1943" i="6" s="1"/>
  <c r="D1942" i="6"/>
  <c r="D1943" i="6" s="1"/>
  <c r="C1942" i="6"/>
  <c r="C1943" i="6" s="1"/>
  <c r="N1940" i="6"/>
  <c r="N1939" i="6"/>
  <c r="F1939" i="6"/>
  <c r="F1940" i="6" s="1"/>
  <c r="E1939" i="6"/>
  <c r="E1940" i="6" s="1"/>
  <c r="D1939" i="6"/>
  <c r="D1940" i="6" s="1"/>
  <c r="C1939" i="6"/>
  <c r="C1940" i="6" s="1"/>
  <c r="N1937" i="6"/>
  <c r="N1936" i="6"/>
  <c r="F1936" i="6"/>
  <c r="F1937" i="6" s="1"/>
  <c r="E1936" i="6"/>
  <c r="E1937" i="6" s="1"/>
  <c r="D1936" i="6"/>
  <c r="D1937" i="6" s="1"/>
  <c r="C1936" i="6"/>
  <c r="C1937" i="6" s="1"/>
  <c r="N1934" i="6"/>
  <c r="N1933" i="6"/>
  <c r="F1933" i="6"/>
  <c r="F1934" i="6" s="1"/>
  <c r="E1933" i="6"/>
  <c r="E1934" i="6" s="1"/>
  <c r="D1933" i="6"/>
  <c r="D1934" i="6" s="1"/>
  <c r="C1933" i="6"/>
  <c r="C1934" i="6" s="1"/>
  <c r="N1931" i="6"/>
  <c r="N1930" i="6"/>
  <c r="F1930" i="6"/>
  <c r="F1931" i="6" s="1"/>
  <c r="E1930" i="6"/>
  <c r="E1931" i="6" s="1"/>
  <c r="D1930" i="6"/>
  <c r="D1931" i="6" s="1"/>
  <c r="C1930" i="6"/>
  <c r="C1931" i="6" s="1"/>
  <c r="N1928" i="6"/>
  <c r="N1927" i="6"/>
  <c r="F1927" i="6"/>
  <c r="F1928" i="6" s="1"/>
  <c r="E1927" i="6"/>
  <c r="E1928" i="6" s="1"/>
  <c r="D1927" i="6"/>
  <c r="D1928" i="6" s="1"/>
  <c r="C1927" i="6"/>
  <c r="C1928" i="6" s="1"/>
  <c r="N1925" i="6"/>
  <c r="N1924" i="6"/>
  <c r="F1924" i="6"/>
  <c r="F1925" i="6" s="1"/>
  <c r="E1924" i="6"/>
  <c r="E1925" i="6" s="1"/>
  <c r="D1924" i="6"/>
  <c r="D1925" i="6" s="1"/>
  <c r="C1924" i="6"/>
  <c r="C1925" i="6" s="1"/>
  <c r="N1922" i="6"/>
  <c r="N1921" i="6"/>
  <c r="F1921" i="6"/>
  <c r="F1922" i="6" s="1"/>
  <c r="E1921" i="6"/>
  <c r="E1922" i="6" s="1"/>
  <c r="D1921" i="6"/>
  <c r="D1922" i="6" s="1"/>
  <c r="C1921" i="6"/>
  <c r="C1922" i="6" s="1"/>
  <c r="N1919" i="6"/>
  <c r="N1918" i="6"/>
  <c r="F1918" i="6"/>
  <c r="F1919" i="6" s="1"/>
  <c r="E1918" i="6"/>
  <c r="E1919" i="6" s="1"/>
  <c r="D1918" i="6"/>
  <c r="D1919" i="6" s="1"/>
  <c r="C1918" i="6"/>
  <c r="C1919" i="6" s="1"/>
  <c r="N1916" i="6"/>
  <c r="N1915" i="6"/>
  <c r="F1915" i="6"/>
  <c r="F1916" i="6" s="1"/>
  <c r="E1915" i="6"/>
  <c r="E1916" i="6" s="1"/>
  <c r="D1915" i="6"/>
  <c r="D1916" i="6" s="1"/>
  <c r="C1915" i="6"/>
  <c r="C1916" i="6" s="1"/>
  <c r="N1913" i="6"/>
  <c r="N1912" i="6"/>
  <c r="F1912" i="6"/>
  <c r="F1913" i="6" s="1"/>
  <c r="E1912" i="6"/>
  <c r="E1913" i="6" s="1"/>
  <c r="D1912" i="6"/>
  <c r="D1913" i="6" s="1"/>
  <c r="C1912" i="6"/>
  <c r="C1913" i="6" s="1"/>
  <c r="N1910" i="6"/>
  <c r="N1909" i="6"/>
  <c r="F1909" i="6"/>
  <c r="F1910" i="6" s="1"/>
  <c r="E1909" i="6"/>
  <c r="E1910" i="6" s="1"/>
  <c r="D1909" i="6"/>
  <c r="D1910" i="6" s="1"/>
  <c r="C1909" i="6"/>
  <c r="C1910" i="6" s="1"/>
  <c r="N1907" i="6"/>
  <c r="N1906" i="6"/>
  <c r="F1906" i="6"/>
  <c r="F1907" i="6" s="1"/>
  <c r="E1906" i="6"/>
  <c r="E1907" i="6" s="1"/>
  <c r="D1906" i="6"/>
  <c r="D1907" i="6" s="1"/>
  <c r="C1906" i="6"/>
  <c r="C1907" i="6" s="1"/>
  <c r="N1904" i="6"/>
  <c r="N1903" i="6"/>
  <c r="F1903" i="6"/>
  <c r="F1904" i="6" s="1"/>
  <c r="E1903" i="6"/>
  <c r="E1904" i="6" s="1"/>
  <c r="D1903" i="6"/>
  <c r="D1904" i="6" s="1"/>
  <c r="C1903" i="6"/>
  <c r="C1904" i="6" s="1"/>
  <c r="N1901" i="6"/>
  <c r="N1900" i="6"/>
  <c r="F1900" i="6"/>
  <c r="F1901" i="6" s="1"/>
  <c r="E1900" i="6"/>
  <c r="E1901" i="6" s="1"/>
  <c r="D1900" i="6"/>
  <c r="D1901" i="6" s="1"/>
  <c r="C1900" i="6"/>
  <c r="C1901" i="6" s="1"/>
  <c r="N1898" i="6"/>
  <c r="N1897" i="6"/>
  <c r="F1897" i="6"/>
  <c r="F1898" i="6" s="1"/>
  <c r="E1897" i="6"/>
  <c r="E1898" i="6" s="1"/>
  <c r="D1897" i="6"/>
  <c r="D1898" i="6" s="1"/>
  <c r="C1897" i="6"/>
  <c r="C1898" i="6" s="1"/>
  <c r="N1895" i="6"/>
  <c r="N1894" i="6"/>
  <c r="F1894" i="6"/>
  <c r="F1895" i="6" s="1"/>
  <c r="E1894" i="6"/>
  <c r="E1895" i="6" s="1"/>
  <c r="D1894" i="6"/>
  <c r="D1895" i="6" s="1"/>
  <c r="C1894" i="6"/>
  <c r="C1895" i="6" s="1"/>
  <c r="N1892" i="6"/>
  <c r="N1891" i="6"/>
  <c r="F1891" i="6"/>
  <c r="F1892" i="6" s="1"/>
  <c r="E1891" i="6"/>
  <c r="E1892" i="6" s="1"/>
  <c r="D1891" i="6"/>
  <c r="D1892" i="6" s="1"/>
  <c r="C1891" i="6"/>
  <c r="C1892" i="6" s="1"/>
  <c r="N1889" i="6"/>
  <c r="N1888" i="6"/>
  <c r="F1888" i="6"/>
  <c r="F1889" i="6" s="1"/>
  <c r="E1888" i="6"/>
  <c r="E1889" i="6" s="1"/>
  <c r="D1888" i="6"/>
  <c r="D1889" i="6" s="1"/>
  <c r="C1888" i="6"/>
  <c r="C1889" i="6" s="1"/>
  <c r="N1886" i="6"/>
  <c r="N1885" i="6"/>
  <c r="F1885" i="6"/>
  <c r="F1886" i="6" s="1"/>
  <c r="E1885" i="6"/>
  <c r="E1886" i="6" s="1"/>
  <c r="D1885" i="6"/>
  <c r="D1886" i="6" s="1"/>
  <c r="C1885" i="6"/>
  <c r="C1886" i="6" s="1"/>
  <c r="N1883" i="6"/>
  <c r="N1882" i="6"/>
  <c r="F1882" i="6"/>
  <c r="F1883" i="6" s="1"/>
  <c r="E1882" i="6"/>
  <c r="E1883" i="6" s="1"/>
  <c r="D1882" i="6"/>
  <c r="D1883" i="6" s="1"/>
  <c r="C1882" i="6"/>
  <c r="C1883" i="6" s="1"/>
  <c r="N1880" i="6"/>
  <c r="N1879" i="6"/>
  <c r="F1879" i="6"/>
  <c r="F1880" i="6" s="1"/>
  <c r="E1879" i="6"/>
  <c r="E1880" i="6" s="1"/>
  <c r="D1879" i="6"/>
  <c r="D1880" i="6" s="1"/>
  <c r="C1879" i="6"/>
  <c r="C1880" i="6" s="1"/>
  <c r="N1877" i="6"/>
  <c r="N1876" i="6"/>
  <c r="F1876" i="6"/>
  <c r="F1877" i="6" s="1"/>
  <c r="E1876" i="6"/>
  <c r="E1877" i="6" s="1"/>
  <c r="D1876" i="6"/>
  <c r="D1877" i="6" s="1"/>
  <c r="C1876" i="6"/>
  <c r="C1877" i="6" s="1"/>
  <c r="N1874" i="6"/>
  <c r="N1873" i="6"/>
  <c r="F1873" i="6"/>
  <c r="F1874" i="6" s="1"/>
  <c r="E1873" i="6"/>
  <c r="E1874" i="6" s="1"/>
  <c r="D1873" i="6"/>
  <c r="D1874" i="6" s="1"/>
  <c r="C1873" i="6"/>
  <c r="C1874" i="6" s="1"/>
  <c r="N1871" i="6"/>
  <c r="N1870" i="6"/>
  <c r="F1870" i="6"/>
  <c r="F1871" i="6" s="1"/>
  <c r="E1870" i="6"/>
  <c r="E1871" i="6" s="1"/>
  <c r="D1870" i="6"/>
  <c r="D1871" i="6" s="1"/>
  <c r="C1870" i="6"/>
  <c r="C1871" i="6" s="1"/>
  <c r="N1868" i="6"/>
  <c r="N1867" i="6"/>
  <c r="F1867" i="6"/>
  <c r="F1868" i="6" s="1"/>
  <c r="E1867" i="6"/>
  <c r="E1868" i="6" s="1"/>
  <c r="D1867" i="6"/>
  <c r="D1868" i="6" s="1"/>
  <c r="C1867" i="6"/>
  <c r="C1868" i="6" s="1"/>
  <c r="N1865" i="6"/>
  <c r="N1864" i="6"/>
  <c r="F1864" i="6"/>
  <c r="F1865" i="6" s="1"/>
  <c r="E1864" i="6"/>
  <c r="E1865" i="6" s="1"/>
  <c r="D1864" i="6"/>
  <c r="D1865" i="6" s="1"/>
  <c r="C1864" i="6"/>
  <c r="C1865" i="6" s="1"/>
  <c r="N1862" i="6"/>
  <c r="N1861" i="6"/>
  <c r="F1861" i="6"/>
  <c r="F1862" i="6" s="1"/>
  <c r="E1861" i="6"/>
  <c r="E1862" i="6" s="1"/>
  <c r="D1861" i="6"/>
  <c r="D1862" i="6" s="1"/>
  <c r="C1861" i="6"/>
  <c r="C1862" i="6" s="1"/>
  <c r="N1859" i="6"/>
  <c r="N1858" i="6"/>
  <c r="F1858" i="6"/>
  <c r="F1859" i="6" s="1"/>
  <c r="E1858" i="6"/>
  <c r="E1859" i="6" s="1"/>
  <c r="D1858" i="6"/>
  <c r="D1859" i="6" s="1"/>
  <c r="C1858" i="6"/>
  <c r="C1859" i="6" s="1"/>
  <c r="N1856" i="6"/>
  <c r="N1855" i="6"/>
  <c r="F1855" i="6"/>
  <c r="F1856" i="6" s="1"/>
  <c r="E1855" i="6"/>
  <c r="E1856" i="6" s="1"/>
  <c r="D1855" i="6"/>
  <c r="D1856" i="6" s="1"/>
  <c r="C1855" i="6"/>
  <c r="C1856" i="6" s="1"/>
  <c r="N1853" i="6"/>
  <c r="N1852" i="6"/>
  <c r="F1852" i="6"/>
  <c r="F1853" i="6" s="1"/>
  <c r="E1852" i="6"/>
  <c r="E1853" i="6" s="1"/>
  <c r="D1852" i="6"/>
  <c r="D1853" i="6" s="1"/>
  <c r="C1852" i="6"/>
  <c r="C1853" i="6" s="1"/>
  <c r="N1850" i="6"/>
  <c r="N1849" i="6"/>
  <c r="F1849" i="6"/>
  <c r="F1850" i="6" s="1"/>
  <c r="E1849" i="6"/>
  <c r="E1850" i="6" s="1"/>
  <c r="D1849" i="6"/>
  <c r="D1850" i="6" s="1"/>
  <c r="C1849" i="6"/>
  <c r="C1850" i="6" s="1"/>
  <c r="N1847" i="6"/>
  <c r="N1846" i="6"/>
  <c r="F1846" i="6"/>
  <c r="F1847" i="6" s="1"/>
  <c r="E1846" i="6"/>
  <c r="E1847" i="6" s="1"/>
  <c r="D1846" i="6"/>
  <c r="D1847" i="6" s="1"/>
  <c r="C1846" i="6"/>
  <c r="C1847" i="6" s="1"/>
  <c r="N1844" i="6"/>
  <c r="N1843" i="6"/>
  <c r="F1843" i="6"/>
  <c r="F1844" i="6" s="1"/>
  <c r="E1843" i="6"/>
  <c r="E1844" i="6" s="1"/>
  <c r="D1843" i="6"/>
  <c r="D1844" i="6" s="1"/>
  <c r="C1843" i="6"/>
  <c r="C1844" i="6" s="1"/>
  <c r="N1841" i="6"/>
  <c r="N1840" i="6"/>
  <c r="F1840" i="6"/>
  <c r="F1841" i="6" s="1"/>
  <c r="E1840" i="6"/>
  <c r="E1841" i="6" s="1"/>
  <c r="D1840" i="6"/>
  <c r="D1841" i="6" s="1"/>
  <c r="C1840" i="6"/>
  <c r="C1841" i="6" s="1"/>
  <c r="N1838" i="6"/>
  <c r="N1837" i="6"/>
  <c r="F1837" i="6"/>
  <c r="F1838" i="6" s="1"/>
  <c r="E1837" i="6"/>
  <c r="E1838" i="6" s="1"/>
  <c r="D1837" i="6"/>
  <c r="D1838" i="6" s="1"/>
  <c r="C1837" i="6"/>
  <c r="C1838" i="6" s="1"/>
  <c r="N1835" i="6"/>
  <c r="N1834" i="6"/>
  <c r="F1834" i="6"/>
  <c r="F1835" i="6" s="1"/>
  <c r="E1834" i="6"/>
  <c r="E1835" i="6" s="1"/>
  <c r="D1834" i="6"/>
  <c r="D1835" i="6" s="1"/>
  <c r="C1834" i="6"/>
  <c r="C1835" i="6" s="1"/>
  <c r="N1832" i="6"/>
  <c r="N1831" i="6"/>
  <c r="F1831" i="6"/>
  <c r="F1832" i="6" s="1"/>
  <c r="E1831" i="6"/>
  <c r="E1832" i="6" s="1"/>
  <c r="D1831" i="6"/>
  <c r="D1832" i="6" s="1"/>
  <c r="C1831" i="6"/>
  <c r="C1832" i="6" s="1"/>
  <c r="N1829" i="6"/>
  <c r="N1828" i="6"/>
  <c r="F1828" i="6"/>
  <c r="F1829" i="6" s="1"/>
  <c r="E1828" i="6"/>
  <c r="E1829" i="6" s="1"/>
  <c r="D1828" i="6"/>
  <c r="D1829" i="6" s="1"/>
  <c r="C1828" i="6"/>
  <c r="C1829" i="6" s="1"/>
  <c r="N1826" i="6"/>
  <c r="N1825" i="6"/>
  <c r="F1825" i="6"/>
  <c r="F1826" i="6" s="1"/>
  <c r="E1825" i="6"/>
  <c r="E1826" i="6" s="1"/>
  <c r="D1825" i="6"/>
  <c r="D1826" i="6" s="1"/>
  <c r="C1825" i="6"/>
  <c r="C1826" i="6" s="1"/>
  <c r="N1823" i="6"/>
  <c r="N1822" i="6"/>
  <c r="F1822" i="6"/>
  <c r="F1823" i="6" s="1"/>
  <c r="E1822" i="6"/>
  <c r="E1823" i="6" s="1"/>
  <c r="D1822" i="6"/>
  <c r="D1823" i="6" s="1"/>
  <c r="C1822" i="6"/>
  <c r="C1823" i="6" s="1"/>
  <c r="N1820" i="6"/>
  <c r="N1819" i="6"/>
  <c r="F1819" i="6"/>
  <c r="F1820" i="6" s="1"/>
  <c r="E1819" i="6"/>
  <c r="E1820" i="6" s="1"/>
  <c r="D1819" i="6"/>
  <c r="D1820" i="6" s="1"/>
  <c r="C1819" i="6"/>
  <c r="C1820" i="6" s="1"/>
  <c r="N1817" i="6"/>
  <c r="N1816" i="6"/>
  <c r="F1816" i="6"/>
  <c r="F1817" i="6" s="1"/>
  <c r="E1816" i="6"/>
  <c r="E1817" i="6" s="1"/>
  <c r="D1816" i="6"/>
  <c r="D1817" i="6" s="1"/>
  <c r="C1816" i="6"/>
  <c r="C1817" i="6" s="1"/>
  <c r="N1814" i="6"/>
  <c r="N1813" i="6"/>
  <c r="F1813" i="6"/>
  <c r="F1814" i="6" s="1"/>
  <c r="E1813" i="6"/>
  <c r="E1814" i="6" s="1"/>
  <c r="D1813" i="6"/>
  <c r="D1814" i="6" s="1"/>
  <c r="C1813" i="6"/>
  <c r="C1814" i="6" s="1"/>
  <c r="N1811" i="6"/>
  <c r="N1810" i="6"/>
  <c r="F1810" i="6"/>
  <c r="F1811" i="6" s="1"/>
  <c r="E1810" i="6"/>
  <c r="E1811" i="6" s="1"/>
  <c r="D1810" i="6"/>
  <c r="D1811" i="6" s="1"/>
  <c r="C1810" i="6"/>
  <c r="C1811" i="6" s="1"/>
  <c r="N1808" i="6"/>
  <c r="N1807" i="6"/>
  <c r="F1807" i="6"/>
  <c r="F1808" i="6" s="1"/>
  <c r="E1807" i="6"/>
  <c r="E1808" i="6" s="1"/>
  <c r="D1807" i="6"/>
  <c r="D1808" i="6" s="1"/>
  <c r="C1807" i="6"/>
  <c r="C1808" i="6" s="1"/>
  <c r="N1805" i="6"/>
  <c r="N1804" i="6"/>
  <c r="F1804" i="6"/>
  <c r="F1805" i="6" s="1"/>
  <c r="E1804" i="6"/>
  <c r="E1805" i="6" s="1"/>
  <c r="D1804" i="6"/>
  <c r="D1805" i="6" s="1"/>
  <c r="C1804" i="6"/>
  <c r="C1805" i="6" s="1"/>
  <c r="N1802" i="6"/>
  <c r="N1801" i="6"/>
  <c r="F1801" i="6"/>
  <c r="F1802" i="6" s="1"/>
  <c r="E1801" i="6"/>
  <c r="E1802" i="6" s="1"/>
  <c r="D1801" i="6"/>
  <c r="D1802" i="6" s="1"/>
  <c r="C1801" i="6"/>
  <c r="C1802" i="6" s="1"/>
  <c r="N1799" i="6"/>
  <c r="N1798" i="6"/>
  <c r="F1798" i="6"/>
  <c r="F1799" i="6" s="1"/>
  <c r="E1798" i="6"/>
  <c r="E1799" i="6" s="1"/>
  <c r="D1798" i="6"/>
  <c r="D1799" i="6" s="1"/>
  <c r="C1798" i="6"/>
  <c r="C1799" i="6" s="1"/>
  <c r="N1796" i="6"/>
  <c r="N1795" i="6"/>
  <c r="F1795" i="6"/>
  <c r="F1796" i="6" s="1"/>
  <c r="E1795" i="6"/>
  <c r="E1796" i="6" s="1"/>
  <c r="D1795" i="6"/>
  <c r="D1796" i="6" s="1"/>
  <c r="C1795" i="6"/>
  <c r="C1796" i="6" s="1"/>
  <c r="N1793" i="6"/>
  <c r="N1792" i="6"/>
  <c r="F1792" i="6"/>
  <c r="F1793" i="6" s="1"/>
  <c r="E1792" i="6"/>
  <c r="E1793" i="6" s="1"/>
  <c r="D1792" i="6"/>
  <c r="D1793" i="6" s="1"/>
  <c r="C1792" i="6"/>
  <c r="C1793" i="6" s="1"/>
  <c r="N1790" i="6"/>
  <c r="N1789" i="6"/>
  <c r="F1789" i="6"/>
  <c r="F1790" i="6" s="1"/>
  <c r="E1789" i="6"/>
  <c r="E1790" i="6" s="1"/>
  <c r="D1789" i="6"/>
  <c r="D1790" i="6" s="1"/>
  <c r="C1789" i="6"/>
  <c r="C1790" i="6" s="1"/>
  <c r="N1787" i="6"/>
  <c r="N1786" i="6"/>
  <c r="F1786" i="6"/>
  <c r="F1787" i="6" s="1"/>
  <c r="E1786" i="6"/>
  <c r="E1787" i="6" s="1"/>
  <c r="D1786" i="6"/>
  <c r="D1787" i="6" s="1"/>
  <c r="C1786" i="6"/>
  <c r="C1787" i="6" s="1"/>
  <c r="N1784" i="6"/>
  <c r="N1783" i="6"/>
  <c r="F1783" i="6"/>
  <c r="F1784" i="6" s="1"/>
  <c r="E1783" i="6"/>
  <c r="E1784" i="6" s="1"/>
  <c r="D1783" i="6"/>
  <c r="D1784" i="6" s="1"/>
  <c r="C1783" i="6"/>
  <c r="C1784" i="6" s="1"/>
  <c r="N1781" i="6"/>
  <c r="N1780" i="6"/>
  <c r="F1780" i="6"/>
  <c r="F1781" i="6" s="1"/>
  <c r="E1780" i="6"/>
  <c r="E1781" i="6" s="1"/>
  <c r="D1780" i="6"/>
  <c r="D1781" i="6" s="1"/>
  <c r="C1780" i="6"/>
  <c r="C1781" i="6" s="1"/>
  <c r="N1778" i="6"/>
  <c r="N1777" i="6"/>
  <c r="F1777" i="6"/>
  <c r="F1778" i="6" s="1"/>
  <c r="E1777" i="6"/>
  <c r="E1778" i="6" s="1"/>
  <c r="D1777" i="6"/>
  <c r="D1778" i="6" s="1"/>
  <c r="C1777" i="6"/>
  <c r="C1778" i="6" s="1"/>
  <c r="N1775" i="6"/>
  <c r="N1774" i="6"/>
  <c r="F1774" i="6"/>
  <c r="F1775" i="6" s="1"/>
  <c r="E1774" i="6"/>
  <c r="E1775" i="6" s="1"/>
  <c r="D1774" i="6"/>
  <c r="D1775" i="6" s="1"/>
  <c r="C1774" i="6"/>
  <c r="C1775" i="6" s="1"/>
  <c r="N1772" i="6"/>
  <c r="N1771" i="6"/>
  <c r="F1771" i="6"/>
  <c r="F1772" i="6" s="1"/>
  <c r="E1771" i="6"/>
  <c r="E1772" i="6" s="1"/>
  <c r="D1771" i="6"/>
  <c r="D1772" i="6" s="1"/>
  <c r="C1771" i="6"/>
  <c r="C1772" i="6" s="1"/>
  <c r="N1769" i="6"/>
  <c r="N1768" i="6"/>
  <c r="F1768" i="6"/>
  <c r="F1769" i="6" s="1"/>
  <c r="E1768" i="6"/>
  <c r="E1769" i="6" s="1"/>
  <c r="D1768" i="6"/>
  <c r="D1769" i="6" s="1"/>
  <c r="C1768" i="6"/>
  <c r="C1769" i="6" s="1"/>
  <c r="N1766" i="6"/>
  <c r="N1765" i="6"/>
  <c r="F1765" i="6"/>
  <c r="F1766" i="6" s="1"/>
  <c r="E1765" i="6"/>
  <c r="E1766" i="6" s="1"/>
  <c r="D1765" i="6"/>
  <c r="D1766" i="6" s="1"/>
  <c r="C1765" i="6"/>
  <c r="C1766" i="6" s="1"/>
  <c r="N1763" i="6"/>
  <c r="N1762" i="6"/>
  <c r="F1762" i="6"/>
  <c r="F1763" i="6" s="1"/>
  <c r="E1762" i="6"/>
  <c r="E1763" i="6" s="1"/>
  <c r="D1762" i="6"/>
  <c r="D1763" i="6" s="1"/>
  <c r="C1762" i="6"/>
  <c r="C1763" i="6" s="1"/>
  <c r="N1760" i="6"/>
  <c r="N1759" i="6"/>
  <c r="F1759" i="6"/>
  <c r="F1760" i="6" s="1"/>
  <c r="E1759" i="6"/>
  <c r="E1760" i="6" s="1"/>
  <c r="D1759" i="6"/>
  <c r="D1760" i="6" s="1"/>
  <c r="C1759" i="6"/>
  <c r="C1760" i="6" s="1"/>
  <c r="N1757" i="6"/>
  <c r="N1756" i="6"/>
  <c r="F1756" i="6"/>
  <c r="F1757" i="6" s="1"/>
  <c r="E1756" i="6"/>
  <c r="E1757" i="6" s="1"/>
  <c r="D1756" i="6"/>
  <c r="D1757" i="6" s="1"/>
  <c r="C1756" i="6"/>
  <c r="C1757" i="6" s="1"/>
  <c r="N1754" i="6"/>
  <c r="N1753" i="6"/>
  <c r="F1753" i="6"/>
  <c r="F1754" i="6" s="1"/>
  <c r="E1753" i="6"/>
  <c r="E1754" i="6" s="1"/>
  <c r="D1753" i="6"/>
  <c r="D1754" i="6" s="1"/>
  <c r="C1753" i="6"/>
  <c r="C1754" i="6" s="1"/>
  <c r="N1751" i="6"/>
  <c r="N1750" i="6"/>
  <c r="F1750" i="6"/>
  <c r="F1751" i="6" s="1"/>
  <c r="E1750" i="6"/>
  <c r="E1751" i="6" s="1"/>
  <c r="D1750" i="6"/>
  <c r="D1751" i="6" s="1"/>
  <c r="C1750" i="6"/>
  <c r="C1751" i="6" s="1"/>
  <c r="N1748" i="6"/>
  <c r="N1747" i="6"/>
  <c r="F1747" i="6"/>
  <c r="F1748" i="6" s="1"/>
  <c r="E1747" i="6"/>
  <c r="E1748" i="6" s="1"/>
  <c r="D1747" i="6"/>
  <c r="D1748" i="6" s="1"/>
  <c r="C1747" i="6"/>
  <c r="C1748" i="6" s="1"/>
  <c r="N1745" i="6"/>
  <c r="N1744" i="6"/>
  <c r="F1744" i="6"/>
  <c r="F1745" i="6" s="1"/>
  <c r="E1744" i="6"/>
  <c r="E1745" i="6" s="1"/>
  <c r="D1744" i="6"/>
  <c r="D1745" i="6" s="1"/>
  <c r="C1744" i="6"/>
  <c r="C1745" i="6" s="1"/>
  <c r="N1742" i="6"/>
  <c r="N1741" i="6"/>
  <c r="F1741" i="6"/>
  <c r="F1742" i="6" s="1"/>
  <c r="E1741" i="6"/>
  <c r="E1742" i="6" s="1"/>
  <c r="D1741" i="6"/>
  <c r="D1742" i="6" s="1"/>
  <c r="C1741" i="6"/>
  <c r="C1742" i="6" s="1"/>
  <c r="N1739" i="6"/>
  <c r="N1738" i="6"/>
  <c r="F1738" i="6"/>
  <c r="F1739" i="6" s="1"/>
  <c r="E1738" i="6"/>
  <c r="E1739" i="6" s="1"/>
  <c r="D1738" i="6"/>
  <c r="D1739" i="6" s="1"/>
  <c r="C1738" i="6"/>
  <c r="C1739" i="6" s="1"/>
  <c r="N1736" i="6"/>
  <c r="N1735" i="6"/>
  <c r="F1735" i="6"/>
  <c r="F1736" i="6" s="1"/>
  <c r="E1735" i="6"/>
  <c r="E1736" i="6" s="1"/>
  <c r="D1735" i="6"/>
  <c r="D1736" i="6" s="1"/>
  <c r="C1735" i="6"/>
  <c r="C1736" i="6" s="1"/>
  <c r="N1733" i="6"/>
  <c r="N1732" i="6"/>
  <c r="F1732" i="6"/>
  <c r="F1733" i="6" s="1"/>
  <c r="E1732" i="6"/>
  <c r="E1733" i="6" s="1"/>
  <c r="D1732" i="6"/>
  <c r="D1733" i="6" s="1"/>
  <c r="C1732" i="6"/>
  <c r="C1733" i="6" s="1"/>
  <c r="N1730" i="6"/>
  <c r="N1729" i="6"/>
  <c r="F1729" i="6"/>
  <c r="F1730" i="6" s="1"/>
  <c r="E1729" i="6"/>
  <c r="E1730" i="6" s="1"/>
  <c r="D1729" i="6"/>
  <c r="D1730" i="6" s="1"/>
  <c r="C1729" i="6"/>
  <c r="C1730" i="6" s="1"/>
  <c r="N1727" i="6"/>
  <c r="N1726" i="6"/>
  <c r="F1726" i="6"/>
  <c r="F1727" i="6" s="1"/>
  <c r="E1726" i="6"/>
  <c r="E1727" i="6" s="1"/>
  <c r="D1726" i="6"/>
  <c r="D1727" i="6" s="1"/>
  <c r="C1726" i="6"/>
  <c r="C1727" i="6" s="1"/>
  <c r="N1724" i="6"/>
  <c r="N1723" i="6"/>
  <c r="F1723" i="6"/>
  <c r="F1724" i="6" s="1"/>
  <c r="E1723" i="6"/>
  <c r="E1724" i="6" s="1"/>
  <c r="D1723" i="6"/>
  <c r="D1724" i="6" s="1"/>
  <c r="C1723" i="6"/>
  <c r="C1724" i="6" s="1"/>
  <c r="N1721" i="6"/>
  <c r="N1720" i="6"/>
  <c r="F1720" i="6"/>
  <c r="F1721" i="6" s="1"/>
  <c r="E1720" i="6"/>
  <c r="E1721" i="6" s="1"/>
  <c r="D1720" i="6"/>
  <c r="D1721" i="6" s="1"/>
  <c r="C1720" i="6"/>
  <c r="C1721" i="6" s="1"/>
  <c r="N1718" i="6"/>
  <c r="N1717" i="6"/>
  <c r="F1717" i="6"/>
  <c r="F1718" i="6" s="1"/>
  <c r="E1717" i="6"/>
  <c r="E1718" i="6" s="1"/>
  <c r="D1717" i="6"/>
  <c r="D1718" i="6" s="1"/>
  <c r="C1717" i="6"/>
  <c r="C1718" i="6" s="1"/>
  <c r="N1715" i="6"/>
  <c r="N1714" i="6"/>
  <c r="F1714" i="6"/>
  <c r="F1715" i="6" s="1"/>
  <c r="E1714" i="6"/>
  <c r="E1715" i="6" s="1"/>
  <c r="D1714" i="6"/>
  <c r="D1715" i="6" s="1"/>
  <c r="C1714" i="6"/>
  <c r="C1715" i="6" s="1"/>
  <c r="N1712" i="6"/>
  <c r="N1711" i="6"/>
  <c r="F1711" i="6"/>
  <c r="F1712" i="6" s="1"/>
  <c r="E1711" i="6"/>
  <c r="E1712" i="6" s="1"/>
  <c r="D1711" i="6"/>
  <c r="D1712" i="6" s="1"/>
  <c r="C1711" i="6"/>
  <c r="C1712" i="6" s="1"/>
  <c r="N1709" i="6"/>
  <c r="N1708" i="6"/>
  <c r="F1708" i="6"/>
  <c r="F1709" i="6" s="1"/>
  <c r="E1708" i="6"/>
  <c r="E1709" i="6" s="1"/>
  <c r="D1708" i="6"/>
  <c r="D1709" i="6" s="1"/>
  <c r="C1708" i="6"/>
  <c r="C1709" i="6" s="1"/>
  <c r="N1706" i="6"/>
  <c r="N1705" i="6"/>
  <c r="F1705" i="6"/>
  <c r="F1706" i="6" s="1"/>
  <c r="E1705" i="6"/>
  <c r="E1706" i="6" s="1"/>
  <c r="D1705" i="6"/>
  <c r="D1706" i="6" s="1"/>
  <c r="C1705" i="6"/>
  <c r="C1706" i="6" s="1"/>
  <c r="N1703" i="6"/>
  <c r="N1702" i="6"/>
  <c r="F1702" i="6"/>
  <c r="F1703" i="6" s="1"/>
  <c r="E1702" i="6"/>
  <c r="E1703" i="6" s="1"/>
  <c r="D1702" i="6"/>
  <c r="D1703" i="6" s="1"/>
  <c r="C1702" i="6"/>
  <c r="C1703" i="6" s="1"/>
  <c r="N1700" i="6"/>
  <c r="N1699" i="6"/>
  <c r="F1699" i="6"/>
  <c r="F1700" i="6" s="1"/>
  <c r="E1699" i="6"/>
  <c r="E1700" i="6" s="1"/>
  <c r="D1699" i="6"/>
  <c r="D1700" i="6" s="1"/>
  <c r="C1699" i="6"/>
  <c r="C1700" i="6" s="1"/>
  <c r="N1697" i="6"/>
  <c r="N1696" i="6"/>
  <c r="F1696" i="6"/>
  <c r="F1697" i="6" s="1"/>
  <c r="E1696" i="6"/>
  <c r="E1697" i="6" s="1"/>
  <c r="D1696" i="6"/>
  <c r="D1697" i="6" s="1"/>
  <c r="C1696" i="6"/>
  <c r="C1697" i="6" s="1"/>
  <c r="N1694" i="6"/>
  <c r="N1693" i="6"/>
  <c r="F1693" i="6"/>
  <c r="F1694" i="6" s="1"/>
  <c r="E1693" i="6"/>
  <c r="E1694" i="6" s="1"/>
  <c r="D1693" i="6"/>
  <c r="D1694" i="6" s="1"/>
  <c r="C1693" i="6"/>
  <c r="C1694" i="6" s="1"/>
  <c r="N1691" i="6"/>
  <c r="N1690" i="6"/>
  <c r="F1690" i="6"/>
  <c r="F1691" i="6" s="1"/>
  <c r="E1690" i="6"/>
  <c r="E1691" i="6" s="1"/>
  <c r="D1690" i="6"/>
  <c r="D1691" i="6" s="1"/>
  <c r="C1690" i="6"/>
  <c r="C1691" i="6" s="1"/>
  <c r="N1688" i="6"/>
  <c r="N1687" i="6"/>
  <c r="F1687" i="6"/>
  <c r="F1688" i="6" s="1"/>
  <c r="E1687" i="6"/>
  <c r="E1688" i="6" s="1"/>
  <c r="D1687" i="6"/>
  <c r="D1688" i="6" s="1"/>
  <c r="C1687" i="6"/>
  <c r="C1688" i="6" s="1"/>
  <c r="N1685" i="6"/>
  <c r="N1684" i="6"/>
  <c r="F1684" i="6"/>
  <c r="F1685" i="6" s="1"/>
  <c r="E1684" i="6"/>
  <c r="E1685" i="6" s="1"/>
  <c r="D1684" i="6"/>
  <c r="D1685" i="6" s="1"/>
  <c r="C1684" i="6"/>
  <c r="C1685" i="6" s="1"/>
  <c r="N1682" i="6"/>
  <c r="N1681" i="6"/>
  <c r="F1681" i="6"/>
  <c r="F1682" i="6" s="1"/>
  <c r="E1681" i="6"/>
  <c r="E1682" i="6" s="1"/>
  <c r="D1681" i="6"/>
  <c r="D1682" i="6" s="1"/>
  <c r="C1681" i="6"/>
  <c r="C1682" i="6" s="1"/>
  <c r="N1679" i="6"/>
  <c r="N1678" i="6"/>
  <c r="F1678" i="6"/>
  <c r="F1679" i="6" s="1"/>
  <c r="E1678" i="6"/>
  <c r="E1679" i="6" s="1"/>
  <c r="D1678" i="6"/>
  <c r="D1679" i="6" s="1"/>
  <c r="C1678" i="6"/>
  <c r="C1679" i="6" s="1"/>
  <c r="N1676" i="6"/>
  <c r="N1675" i="6"/>
  <c r="F1675" i="6"/>
  <c r="F1676" i="6" s="1"/>
  <c r="E1675" i="6"/>
  <c r="E1676" i="6" s="1"/>
  <c r="D1675" i="6"/>
  <c r="D1676" i="6" s="1"/>
  <c r="C1675" i="6"/>
  <c r="C1676" i="6" s="1"/>
  <c r="N1673" i="6"/>
  <c r="N1672" i="6"/>
  <c r="F1672" i="6"/>
  <c r="F1673" i="6" s="1"/>
  <c r="E1672" i="6"/>
  <c r="E1673" i="6" s="1"/>
  <c r="D1672" i="6"/>
  <c r="D1673" i="6" s="1"/>
  <c r="C1672" i="6"/>
  <c r="C1673" i="6" s="1"/>
  <c r="N1670" i="6"/>
  <c r="N1669" i="6"/>
  <c r="F1669" i="6"/>
  <c r="F1670" i="6" s="1"/>
  <c r="E1669" i="6"/>
  <c r="E1670" i="6" s="1"/>
  <c r="D1669" i="6"/>
  <c r="D1670" i="6" s="1"/>
  <c r="C1669" i="6"/>
  <c r="C1670" i="6" s="1"/>
  <c r="N1667" i="6"/>
  <c r="N1666" i="6"/>
  <c r="F1666" i="6"/>
  <c r="F1667" i="6" s="1"/>
  <c r="E1666" i="6"/>
  <c r="E1667" i="6" s="1"/>
  <c r="D1666" i="6"/>
  <c r="D1667" i="6" s="1"/>
  <c r="C1666" i="6"/>
  <c r="C1667" i="6" s="1"/>
  <c r="N1664" i="6"/>
  <c r="N1663" i="6"/>
  <c r="F1663" i="6"/>
  <c r="F1664" i="6" s="1"/>
  <c r="E1663" i="6"/>
  <c r="E1664" i="6" s="1"/>
  <c r="D1663" i="6"/>
  <c r="D1664" i="6" s="1"/>
  <c r="C1663" i="6"/>
  <c r="C1664" i="6" s="1"/>
  <c r="N1661" i="6"/>
  <c r="N1660" i="6"/>
  <c r="F1660" i="6"/>
  <c r="F1661" i="6" s="1"/>
  <c r="E1660" i="6"/>
  <c r="E1661" i="6" s="1"/>
  <c r="D1660" i="6"/>
  <c r="D1661" i="6" s="1"/>
  <c r="C1660" i="6"/>
  <c r="C1661" i="6" s="1"/>
  <c r="N1658" i="6"/>
  <c r="N1657" i="6"/>
  <c r="F1657" i="6"/>
  <c r="F1658" i="6" s="1"/>
  <c r="E1657" i="6"/>
  <c r="E1658" i="6" s="1"/>
  <c r="D1657" i="6"/>
  <c r="D1658" i="6" s="1"/>
  <c r="C1657" i="6"/>
  <c r="C1658" i="6" s="1"/>
  <c r="N1655" i="6"/>
  <c r="N1654" i="6"/>
  <c r="F1654" i="6"/>
  <c r="F1655" i="6" s="1"/>
  <c r="E1654" i="6"/>
  <c r="E1655" i="6" s="1"/>
  <c r="D1654" i="6"/>
  <c r="D1655" i="6" s="1"/>
  <c r="C1654" i="6"/>
  <c r="C1655" i="6" s="1"/>
  <c r="N1652" i="6"/>
  <c r="N1651" i="6"/>
  <c r="F1651" i="6"/>
  <c r="F1652" i="6" s="1"/>
  <c r="E1651" i="6"/>
  <c r="E1652" i="6" s="1"/>
  <c r="D1651" i="6"/>
  <c r="D1652" i="6" s="1"/>
  <c r="C1651" i="6"/>
  <c r="C1652" i="6" s="1"/>
  <c r="N1649" i="6"/>
  <c r="N1648" i="6"/>
  <c r="F1648" i="6"/>
  <c r="F1649" i="6" s="1"/>
  <c r="E1648" i="6"/>
  <c r="E1649" i="6" s="1"/>
  <c r="D1648" i="6"/>
  <c r="D1649" i="6" s="1"/>
  <c r="C1648" i="6"/>
  <c r="C1649" i="6" s="1"/>
  <c r="N1646" i="6"/>
  <c r="N1645" i="6"/>
  <c r="F1645" i="6"/>
  <c r="F1646" i="6" s="1"/>
  <c r="E1645" i="6"/>
  <c r="E1646" i="6" s="1"/>
  <c r="D1645" i="6"/>
  <c r="D1646" i="6" s="1"/>
  <c r="C1645" i="6"/>
  <c r="C1646" i="6" s="1"/>
  <c r="N1643" i="6"/>
  <c r="N1642" i="6"/>
  <c r="F1642" i="6"/>
  <c r="F1643" i="6" s="1"/>
  <c r="E1642" i="6"/>
  <c r="E1643" i="6" s="1"/>
  <c r="D1642" i="6"/>
  <c r="D1643" i="6" s="1"/>
  <c r="C1642" i="6"/>
  <c r="C1643" i="6" s="1"/>
  <c r="N1640" i="6"/>
  <c r="N1639" i="6"/>
  <c r="F1639" i="6"/>
  <c r="F1640" i="6" s="1"/>
  <c r="E1639" i="6"/>
  <c r="E1640" i="6" s="1"/>
  <c r="D1639" i="6"/>
  <c r="D1640" i="6" s="1"/>
  <c r="C1639" i="6"/>
  <c r="C1640" i="6" s="1"/>
  <c r="N1637" i="6"/>
  <c r="N1636" i="6"/>
  <c r="F1636" i="6"/>
  <c r="F1637" i="6" s="1"/>
  <c r="E1636" i="6"/>
  <c r="E1637" i="6" s="1"/>
  <c r="D1636" i="6"/>
  <c r="D1637" i="6" s="1"/>
  <c r="C1636" i="6"/>
  <c r="C1637" i="6" s="1"/>
  <c r="N1634" i="6"/>
  <c r="N1633" i="6"/>
  <c r="F1633" i="6"/>
  <c r="F1634" i="6" s="1"/>
  <c r="E1633" i="6"/>
  <c r="E1634" i="6" s="1"/>
  <c r="D1633" i="6"/>
  <c r="D1634" i="6" s="1"/>
  <c r="C1633" i="6"/>
  <c r="C1634" i="6" s="1"/>
  <c r="N1631" i="6"/>
  <c r="N1630" i="6"/>
  <c r="F1630" i="6"/>
  <c r="F1631" i="6" s="1"/>
  <c r="E1630" i="6"/>
  <c r="E1631" i="6" s="1"/>
  <c r="D1630" i="6"/>
  <c r="D1631" i="6" s="1"/>
  <c r="C1630" i="6"/>
  <c r="C1631" i="6" s="1"/>
  <c r="N1628" i="6"/>
  <c r="N1627" i="6"/>
  <c r="F1627" i="6"/>
  <c r="F1628" i="6" s="1"/>
  <c r="E1627" i="6"/>
  <c r="E1628" i="6" s="1"/>
  <c r="D1627" i="6"/>
  <c r="D1628" i="6" s="1"/>
  <c r="C1627" i="6"/>
  <c r="C1628" i="6" s="1"/>
  <c r="N1625" i="6"/>
  <c r="N1624" i="6"/>
  <c r="F1624" i="6"/>
  <c r="F1625" i="6" s="1"/>
  <c r="E1624" i="6"/>
  <c r="E1625" i="6" s="1"/>
  <c r="D1624" i="6"/>
  <c r="D1625" i="6" s="1"/>
  <c r="C1624" i="6"/>
  <c r="C1625" i="6" s="1"/>
  <c r="N1622" i="6"/>
  <c r="N1621" i="6"/>
  <c r="F1621" i="6"/>
  <c r="F1622" i="6" s="1"/>
  <c r="E1621" i="6"/>
  <c r="E1622" i="6" s="1"/>
  <c r="D1621" i="6"/>
  <c r="D1622" i="6" s="1"/>
  <c r="C1621" i="6"/>
  <c r="C1622" i="6" s="1"/>
  <c r="N1619" i="6"/>
  <c r="N1618" i="6"/>
  <c r="F1618" i="6"/>
  <c r="F1619" i="6" s="1"/>
  <c r="E1618" i="6"/>
  <c r="E1619" i="6" s="1"/>
  <c r="D1618" i="6"/>
  <c r="D1619" i="6" s="1"/>
  <c r="C1618" i="6"/>
  <c r="C1619" i="6" s="1"/>
  <c r="N1616" i="6"/>
  <c r="N1615" i="6"/>
  <c r="F1615" i="6"/>
  <c r="F1616" i="6" s="1"/>
  <c r="E1615" i="6"/>
  <c r="E1616" i="6" s="1"/>
  <c r="D1615" i="6"/>
  <c r="D1616" i="6" s="1"/>
  <c r="C1615" i="6"/>
  <c r="C1616" i="6" s="1"/>
  <c r="N1613" i="6"/>
  <c r="N1612" i="6"/>
  <c r="F1612" i="6"/>
  <c r="F1613" i="6" s="1"/>
  <c r="E1612" i="6"/>
  <c r="E1613" i="6" s="1"/>
  <c r="D1612" i="6"/>
  <c r="D1613" i="6" s="1"/>
  <c r="C1612" i="6"/>
  <c r="C1613" i="6" s="1"/>
  <c r="N1610" i="6"/>
  <c r="N1609" i="6"/>
  <c r="F1609" i="6"/>
  <c r="F1610" i="6" s="1"/>
  <c r="E1609" i="6"/>
  <c r="E1610" i="6" s="1"/>
  <c r="D1609" i="6"/>
  <c r="D1610" i="6" s="1"/>
  <c r="C1609" i="6"/>
  <c r="C1610" i="6" s="1"/>
  <c r="N1607" i="6"/>
  <c r="N1606" i="6"/>
  <c r="F1606" i="6"/>
  <c r="F1607" i="6" s="1"/>
  <c r="E1606" i="6"/>
  <c r="E1607" i="6" s="1"/>
  <c r="D1606" i="6"/>
  <c r="D1607" i="6" s="1"/>
  <c r="C1606" i="6"/>
  <c r="C1607" i="6" s="1"/>
  <c r="N1604" i="6"/>
  <c r="N1603" i="6"/>
  <c r="F1603" i="6"/>
  <c r="F1604" i="6" s="1"/>
  <c r="E1603" i="6"/>
  <c r="E1604" i="6" s="1"/>
  <c r="D1603" i="6"/>
  <c r="D1604" i="6" s="1"/>
  <c r="C1603" i="6"/>
  <c r="C1604" i="6" s="1"/>
  <c r="N1601" i="6"/>
  <c r="N1600" i="6"/>
  <c r="F1600" i="6"/>
  <c r="F1601" i="6" s="1"/>
  <c r="E1600" i="6"/>
  <c r="E1601" i="6" s="1"/>
  <c r="D1600" i="6"/>
  <c r="D1601" i="6" s="1"/>
  <c r="C1600" i="6"/>
  <c r="C1601" i="6" s="1"/>
  <c r="N1598" i="6"/>
  <c r="N1597" i="6"/>
  <c r="F1597" i="6"/>
  <c r="F1598" i="6" s="1"/>
  <c r="E1597" i="6"/>
  <c r="E1598" i="6" s="1"/>
  <c r="D1597" i="6"/>
  <c r="D1598" i="6" s="1"/>
  <c r="C1597" i="6"/>
  <c r="C1598" i="6" s="1"/>
  <c r="N1595" i="6"/>
  <c r="N1594" i="6"/>
  <c r="F1594" i="6"/>
  <c r="F1595" i="6" s="1"/>
  <c r="E1594" i="6"/>
  <c r="E1595" i="6" s="1"/>
  <c r="D1594" i="6"/>
  <c r="D1595" i="6" s="1"/>
  <c r="C1594" i="6"/>
  <c r="C1595" i="6" s="1"/>
  <c r="N1592" i="6"/>
  <c r="N1591" i="6"/>
  <c r="F1591" i="6"/>
  <c r="F1592" i="6" s="1"/>
  <c r="E1591" i="6"/>
  <c r="E1592" i="6" s="1"/>
  <c r="D1591" i="6"/>
  <c r="D1592" i="6" s="1"/>
  <c r="C1591" i="6"/>
  <c r="C1592" i="6" s="1"/>
  <c r="N1589" i="6"/>
  <c r="N1588" i="6"/>
  <c r="F1588" i="6"/>
  <c r="F1589" i="6" s="1"/>
  <c r="E1588" i="6"/>
  <c r="E1589" i="6" s="1"/>
  <c r="D1588" i="6"/>
  <c r="D1589" i="6" s="1"/>
  <c r="C1588" i="6"/>
  <c r="C1589" i="6" s="1"/>
  <c r="N1586" i="6"/>
  <c r="N1585" i="6"/>
  <c r="F1585" i="6"/>
  <c r="F1586" i="6" s="1"/>
  <c r="E1585" i="6"/>
  <c r="E1586" i="6" s="1"/>
  <c r="D1585" i="6"/>
  <c r="D1586" i="6" s="1"/>
  <c r="C1585" i="6"/>
  <c r="C1586" i="6" s="1"/>
  <c r="N1583" i="6"/>
  <c r="N1582" i="6"/>
  <c r="F1582" i="6"/>
  <c r="F1583" i="6" s="1"/>
  <c r="E1582" i="6"/>
  <c r="E1583" i="6" s="1"/>
  <c r="D1582" i="6"/>
  <c r="D1583" i="6" s="1"/>
  <c r="C1582" i="6"/>
  <c r="C1583" i="6" s="1"/>
  <c r="N1580" i="6"/>
  <c r="N1579" i="6"/>
  <c r="F1579" i="6"/>
  <c r="F1580" i="6" s="1"/>
  <c r="E1579" i="6"/>
  <c r="E1580" i="6" s="1"/>
  <c r="D1579" i="6"/>
  <c r="D1580" i="6" s="1"/>
  <c r="C1579" i="6"/>
  <c r="C1580" i="6" s="1"/>
  <c r="N1577" i="6"/>
  <c r="N1576" i="6"/>
  <c r="F1576" i="6"/>
  <c r="F1577" i="6" s="1"/>
  <c r="E1576" i="6"/>
  <c r="E1577" i="6" s="1"/>
  <c r="D1576" i="6"/>
  <c r="D1577" i="6" s="1"/>
  <c r="C1576" i="6"/>
  <c r="C1577" i="6" s="1"/>
  <c r="N1574" i="6"/>
  <c r="N1573" i="6"/>
  <c r="F1573" i="6"/>
  <c r="F1574" i="6" s="1"/>
  <c r="E1573" i="6"/>
  <c r="E1574" i="6" s="1"/>
  <c r="D1573" i="6"/>
  <c r="D1574" i="6" s="1"/>
  <c r="C1573" i="6"/>
  <c r="C1574" i="6" s="1"/>
  <c r="N1571" i="6"/>
  <c r="N1570" i="6"/>
  <c r="F1570" i="6"/>
  <c r="F1571" i="6" s="1"/>
  <c r="E1570" i="6"/>
  <c r="E1571" i="6" s="1"/>
  <c r="D1570" i="6"/>
  <c r="D1571" i="6" s="1"/>
  <c r="C1570" i="6"/>
  <c r="C1571" i="6" s="1"/>
  <c r="N1568" i="6"/>
  <c r="N1567" i="6"/>
  <c r="F1567" i="6"/>
  <c r="F1568" i="6" s="1"/>
  <c r="E1567" i="6"/>
  <c r="E1568" i="6" s="1"/>
  <c r="D1567" i="6"/>
  <c r="D1568" i="6" s="1"/>
  <c r="C1567" i="6"/>
  <c r="C1568" i="6" s="1"/>
  <c r="N1565" i="6"/>
  <c r="N1564" i="6"/>
  <c r="F1564" i="6"/>
  <c r="F1565" i="6" s="1"/>
  <c r="E1564" i="6"/>
  <c r="E1565" i="6" s="1"/>
  <c r="D1564" i="6"/>
  <c r="D1565" i="6" s="1"/>
  <c r="C1564" i="6"/>
  <c r="C1565" i="6" s="1"/>
  <c r="N1562" i="6"/>
  <c r="N1561" i="6"/>
  <c r="F1561" i="6"/>
  <c r="F1562" i="6" s="1"/>
  <c r="E1561" i="6"/>
  <c r="E1562" i="6" s="1"/>
  <c r="D1561" i="6"/>
  <c r="D1562" i="6" s="1"/>
  <c r="C1561" i="6"/>
  <c r="C1562" i="6" s="1"/>
  <c r="N1559" i="6"/>
  <c r="N1558" i="6"/>
  <c r="F1558" i="6"/>
  <c r="F1559" i="6" s="1"/>
  <c r="E1558" i="6"/>
  <c r="E1559" i="6" s="1"/>
  <c r="D1558" i="6"/>
  <c r="D1559" i="6" s="1"/>
  <c r="C1558" i="6"/>
  <c r="C1559" i="6" s="1"/>
  <c r="N1556" i="6"/>
  <c r="N1555" i="6"/>
  <c r="F1555" i="6"/>
  <c r="F1556" i="6" s="1"/>
  <c r="E1555" i="6"/>
  <c r="E1556" i="6" s="1"/>
  <c r="D1555" i="6"/>
  <c r="D1556" i="6" s="1"/>
  <c r="C1555" i="6"/>
  <c r="C1556" i="6" s="1"/>
  <c r="N1553" i="6"/>
  <c r="N1552" i="6"/>
  <c r="F1552" i="6"/>
  <c r="F1553" i="6" s="1"/>
  <c r="E1552" i="6"/>
  <c r="E1553" i="6" s="1"/>
  <c r="D1552" i="6"/>
  <c r="D1553" i="6" s="1"/>
  <c r="C1552" i="6"/>
  <c r="C1553" i="6" s="1"/>
  <c r="N1550" i="6"/>
  <c r="N1549" i="6"/>
  <c r="F1549" i="6"/>
  <c r="F1550" i="6" s="1"/>
  <c r="E1549" i="6"/>
  <c r="E1550" i="6" s="1"/>
  <c r="D1549" i="6"/>
  <c r="D1550" i="6" s="1"/>
  <c r="C1549" i="6"/>
  <c r="C1550" i="6" s="1"/>
  <c r="N1547" i="6"/>
  <c r="N1546" i="6"/>
  <c r="F1546" i="6"/>
  <c r="F1547" i="6" s="1"/>
  <c r="E1546" i="6"/>
  <c r="E1547" i="6" s="1"/>
  <c r="D1546" i="6"/>
  <c r="D1547" i="6" s="1"/>
  <c r="C1546" i="6"/>
  <c r="C1547" i="6" s="1"/>
  <c r="N1544" i="6"/>
  <c r="N1543" i="6"/>
  <c r="F1543" i="6"/>
  <c r="F1544" i="6" s="1"/>
  <c r="E1543" i="6"/>
  <c r="E1544" i="6" s="1"/>
  <c r="D1543" i="6"/>
  <c r="D1544" i="6" s="1"/>
  <c r="C1543" i="6"/>
  <c r="C1544" i="6" s="1"/>
  <c r="N1541" i="6"/>
  <c r="N1540" i="6"/>
  <c r="F1540" i="6"/>
  <c r="F1541" i="6" s="1"/>
  <c r="E1540" i="6"/>
  <c r="E1541" i="6" s="1"/>
  <c r="D1540" i="6"/>
  <c r="D1541" i="6" s="1"/>
  <c r="C1540" i="6"/>
  <c r="C1541" i="6" s="1"/>
  <c r="N1538" i="6"/>
  <c r="N1537" i="6"/>
  <c r="F1537" i="6"/>
  <c r="F1538" i="6" s="1"/>
  <c r="E1537" i="6"/>
  <c r="E1538" i="6" s="1"/>
  <c r="D1537" i="6"/>
  <c r="D1538" i="6" s="1"/>
  <c r="C1537" i="6"/>
  <c r="C1538" i="6" s="1"/>
  <c r="N1535" i="6"/>
  <c r="N1534" i="6"/>
  <c r="F1534" i="6"/>
  <c r="F1535" i="6" s="1"/>
  <c r="E1534" i="6"/>
  <c r="E1535" i="6" s="1"/>
  <c r="D1534" i="6"/>
  <c r="D1535" i="6" s="1"/>
  <c r="C1534" i="6"/>
  <c r="C1535" i="6" s="1"/>
  <c r="N1532" i="6"/>
  <c r="N1531" i="6"/>
  <c r="F1531" i="6"/>
  <c r="F1532" i="6" s="1"/>
  <c r="E1531" i="6"/>
  <c r="E1532" i="6" s="1"/>
  <c r="D1531" i="6"/>
  <c r="D1532" i="6" s="1"/>
  <c r="C1531" i="6"/>
  <c r="C1532" i="6" s="1"/>
  <c r="N1529" i="6"/>
  <c r="N1528" i="6"/>
  <c r="F1528" i="6"/>
  <c r="F1529" i="6" s="1"/>
  <c r="E1528" i="6"/>
  <c r="E1529" i="6" s="1"/>
  <c r="D1528" i="6"/>
  <c r="D1529" i="6" s="1"/>
  <c r="C1528" i="6"/>
  <c r="C1529" i="6" s="1"/>
  <c r="N1526" i="6"/>
  <c r="N1525" i="6"/>
  <c r="F1525" i="6"/>
  <c r="F1526" i="6" s="1"/>
  <c r="E1525" i="6"/>
  <c r="E1526" i="6" s="1"/>
  <c r="D1525" i="6"/>
  <c r="D1526" i="6" s="1"/>
  <c r="C1525" i="6"/>
  <c r="C1526" i="6" s="1"/>
  <c r="N1523" i="6"/>
  <c r="N1522" i="6"/>
  <c r="F1522" i="6"/>
  <c r="F1523" i="6" s="1"/>
  <c r="E1522" i="6"/>
  <c r="E1523" i="6" s="1"/>
  <c r="D1522" i="6"/>
  <c r="D1523" i="6" s="1"/>
  <c r="C1522" i="6"/>
  <c r="C1523" i="6" s="1"/>
  <c r="N1520" i="6"/>
  <c r="N1519" i="6"/>
  <c r="F1519" i="6"/>
  <c r="F1520" i="6" s="1"/>
  <c r="E1519" i="6"/>
  <c r="E1520" i="6" s="1"/>
  <c r="D1519" i="6"/>
  <c r="D1520" i="6" s="1"/>
  <c r="C1519" i="6"/>
  <c r="C1520" i="6" s="1"/>
  <c r="N1517" i="6"/>
  <c r="N1516" i="6"/>
  <c r="F1516" i="6"/>
  <c r="F1517" i="6" s="1"/>
  <c r="E1516" i="6"/>
  <c r="E1517" i="6" s="1"/>
  <c r="D1516" i="6"/>
  <c r="D1517" i="6" s="1"/>
  <c r="C1516" i="6"/>
  <c r="C1517" i="6" s="1"/>
  <c r="N1514" i="6"/>
  <c r="N1513" i="6"/>
  <c r="F1513" i="6"/>
  <c r="F1514" i="6" s="1"/>
  <c r="E1513" i="6"/>
  <c r="E1514" i="6" s="1"/>
  <c r="D1513" i="6"/>
  <c r="D1514" i="6" s="1"/>
  <c r="C1513" i="6"/>
  <c r="C1514" i="6" s="1"/>
  <c r="N1511" i="6"/>
  <c r="N1510" i="6"/>
  <c r="F1510" i="6"/>
  <c r="F1511" i="6" s="1"/>
  <c r="E1510" i="6"/>
  <c r="E1511" i="6" s="1"/>
  <c r="D1510" i="6"/>
  <c r="D1511" i="6" s="1"/>
  <c r="C1510" i="6"/>
  <c r="C1511" i="6" s="1"/>
  <c r="N1508" i="6"/>
  <c r="N1507" i="6"/>
  <c r="F1507" i="6"/>
  <c r="F1508" i="6" s="1"/>
  <c r="E1507" i="6"/>
  <c r="E1508" i="6" s="1"/>
  <c r="D1507" i="6"/>
  <c r="D1508" i="6" s="1"/>
  <c r="C1507" i="6"/>
  <c r="C1508" i="6" s="1"/>
  <c r="N1505" i="6"/>
  <c r="N1504" i="6"/>
  <c r="F1504" i="6"/>
  <c r="F1505" i="6" s="1"/>
  <c r="E1504" i="6"/>
  <c r="E1505" i="6" s="1"/>
  <c r="D1504" i="6"/>
  <c r="D1505" i="6" s="1"/>
  <c r="C1504" i="6"/>
  <c r="C1505" i="6" s="1"/>
  <c r="N1502" i="6"/>
  <c r="N1501" i="6"/>
  <c r="F1501" i="6"/>
  <c r="F1502" i="6" s="1"/>
  <c r="E1501" i="6"/>
  <c r="E1502" i="6" s="1"/>
  <c r="D1501" i="6"/>
  <c r="D1502" i="6" s="1"/>
  <c r="C1501" i="6"/>
  <c r="C1502" i="6" s="1"/>
  <c r="N1499" i="6"/>
  <c r="N1498" i="6"/>
  <c r="F1498" i="6"/>
  <c r="F1499" i="6" s="1"/>
  <c r="E1498" i="6"/>
  <c r="E1499" i="6" s="1"/>
  <c r="D1498" i="6"/>
  <c r="D1499" i="6" s="1"/>
  <c r="C1498" i="6"/>
  <c r="C1499" i="6" s="1"/>
  <c r="N1496" i="6"/>
  <c r="N1495" i="6"/>
  <c r="F1495" i="6"/>
  <c r="F1496" i="6" s="1"/>
  <c r="E1495" i="6"/>
  <c r="E1496" i="6" s="1"/>
  <c r="D1495" i="6"/>
  <c r="D1496" i="6" s="1"/>
  <c r="C1495" i="6"/>
  <c r="C1496" i="6" s="1"/>
  <c r="N1493" i="6"/>
  <c r="N1492" i="6"/>
  <c r="F1492" i="6"/>
  <c r="F1493" i="6" s="1"/>
  <c r="E1492" i="6"/>
  <c r="E1493" i="6" s="1"/>
  <c r="D1492" i="6"/>
  <c r="D1493" i="6" s="1"/>
  <c r="C1492" i="6"/>
  <c r="C1493" i="6" s="1"/>
  <c r="N1490" i="6"/>
  <c r="N1489" i="6"/>
  <c r="F1489" i="6"/>
  <c r="F1490" i="6" s="1"/>
  <c r="E1489" i="6"/>
  <c r="E1490" i="6" s="1"/>
  <c r="D1489" i="6"/>
  <c r="D1490" i="6" s="1"/>
  <c r="C1489" i="6"/>
  <c r="C1490" i="6" s="1"/>
  <c r="N1487" i="6"/>
  <c r="N1486" i="6"/>
  <c r="F1486" i="6"/>
  <c r="F1487" i="6" s="1"/>
  <c r="E1486" i="6"/>
  <c r="E1487" i="6" s="1"/>
  <c r="D1486" i="6"/>
  <c r="D1487" i="6" s="1"/>
  <c r="C1486" i="6"/>
  <c r="C1487" i="6" s="1"/>
  <c r="N1484" i="6"/>
  <c r="N1483" i="6"/>
  <c r="F1483" i="6"/>
  <c r="F1484" i="6" s="1"/>
  <c r="E1483" i="6"/>
  <c r="E1484" i="6" s="1"/>
  <c r="D1483" i="6"/>
  <c r="D1484" i="6" s="1"/>
  <c r="C1483" i="6"/>
  <c r="C1484" i="6" s="1"/>
  <c r="N1481" i="6"/>
  <c r="N1480" i="6"/>
  <c r="F1480" i="6"/>
  <c r="F1481" i="6" s="1"/>
  <c r="E1480" i="6"/>
  <c r="E1481" i="6" s="1"/>
  <c r="D1480" i="6"/>
  <c r="D1481" i="6" s="1"/>
  <c r="C1480" i="6"/>
  <c r="C1481" i="6" s="1"/>
  <c r="N1478" i="6"/>
  <c r="N1477" i="6"/>
  <c r="F1477" i="6"/>
  <c r="F1478" i="6" s="1"/>
  <c r="E1477" i="6"/>
  <c r="E1478" i="6" s="1"/>
  <c r="D1477" i="6"/>
  <c r="D1478" i="6" s="1"/>
  <c r="C1477" i="6"/>
  <c r="C1478" i="6" s="1"/>
  <c r="N1475" i="6"/>
  <c r="N1474" i="6"/>
  <c r="F1474" i="6"/>
  <c r="F1475" i="6" s="1"/>
  <c r="E1474" i="6"/>
  <c r="E1475" i="6" s="1"/>
  <c r="D1474" i="6"/>
  <c r="D1475" i="6" s="1"/>
  <c r="C1474" i="6"/>
  <c r="C1475" i="6" s="1"/>
  <c r="N1472" i="6"/>
  <c r="N1471" i="6"/>
  <c r="F1471" i="6"/>
  <c r="F1472" i="6" s="1"/>
  <c r="E1471" i="6"/>
  <c r="E1472" i="6" s="1"/>
  <c r="D1471" i="6"/>
  <c r="D1472" i="6" s="1"/>
  <c r="C1471" i="6"/>
  <c r="C1472" i="6" s="1"/>
  <c r="N1469" i="6"/>
  <c r="N1468" i="6"/>
  <c r="F1468" i="6"/>
  <c r="F1469" i="6" s="1"/>
  <c r="E1468" i="6"/>
  <c r="E1469" i="6" s="1"/>
  <c r="D1468" i="6"/>
  <c r="D1469" i="6" s="1"/>
  <c r="C1468" i="6"/>
  <c r="C1469" i="6" s="1"/>
  <c r="N1466" i="6"/>
  <c r="N1465" i="6"/>
  <c r="F1465" i="6"/>
  <c r="F1466" i="6" s="1"/>
  <c r="E1465" i="6"/>
  <c r="E1466" i="6" s="1"/>
  <c r="D1465" i="6"/>
  <c r="D1466" i="6" s="1"/>
  <c r="C1465" i="6"/>
  <c r="C1466" i="6" s="1"/>
  <c r="N1463" i="6"/>
  <c r="N1462" i="6"/>
  <c r="F1462" i="6"/>
  <c r="F1463" i="6" s="1"/>
  <c r="E1462" i="6"/>
  <c r="E1463" i="6" s="1"/>
  <c r="D1462" i="6"/>
  <c r="D1463" i="6" s="1"/>
  <c r="C1462" i="6"/>
  <c r="C1463" i="6" s="1"/>
  <c r="N1460" i="6"/>
  <c r="N1459" i="6"/>
  <c r="F1459" i="6"/>
  <c r="F1460" i="6" s="1"/>
  <c r="E1459" i="6"/>
  <c r="E1460" i="6" s="1"/>
  <c r="D1459" i="6"/>
  <c r="D1460" i="6" s="1"/>
  <c r="C1459" i="6"/>
  <c r="C1460" i="6" s="1"/>
  <c r="N1457" i="6"/>
  <c r="N1456" i="6"/>
  <c r="F1456" i="6"/>
  <c r="F1457" i="6" s="1"/>
  <c r="E1456" i="6"/>
  <c r="E1457" i="6" s="1"/>
  <c r="D1456" i="6"/>
  <c r="D1457" i="6" s="1"/>
  <c r="C1456" i="6"/>
  <c r="C1457" i="6" s="1"/>
  <c r="N1454" i="6"/>
  <c r="N1453" i="6"/>
  <c r="F1453" i="6"/>
  <c r="F1454" i="6" s="1"/>
  <c r="E1453" i="6"/>
  <c r="E1454" i="6" s="1"/>
  <c r="D1453" i="6"/>
  <c r="D1454" i="6" s="1"/>
  <c r="C1453" i="6"/>
  <c r="C1454" i="6" s="1"/>
  <c r="N1451" i="6"/>
  <c r="N1450" i="6"/>
  <c r="F1450" i="6"/>
  <c r="F1451" i="6" s="1"/>
  <c r="E1450" i="6"/>
  <c r="E1451" i="6" s="1"/>
  <c r="D1450" i="6"/>
  <c r="D1451" i="6" s="1"/>
  <c r="C1450" i="6"/>
  <c r="C1451" i="6" s="1"/>
  <c r="N1448" i="6"/>
  <c r="N1447" i="6"/>
  <c r="F1447" i="6"/>
  <c r="F1448" i="6" s="1"/>
  <c r="E1447" i="6"/>
  <c r="E1448" i="6" s="1"/>
  <c r="D1447" i="6"/>
  <c r="D1448" i="6" s="1"/>
  <c r="C1447" i="6"/>
  <c r="C1448" i="6" s="1"/>
  <c r="N1445" i="6"/>
  <c r="N1444" i="6"/>
  <c r="F1444" i="6"/>
  <c r="F1445" i="6" s="1"/>
  <c r="E1444" i="6"/>
  <c r="E1445" i="6" s="1"/>
  <c r="D1444" i="6"/>
  <c r="D1445" i="6" s="1"/>
  <c r="C1444" i="6"/>
  <c r="C1445" i="6" s="1"/>
  <c r="N1442" i="6"/>
  <c r="N1441" i="6"/>
  <c r="F1441" i="6"/>
  <c r="F1442" i="6" s="1"/>
  <c r="E1441" i="6"/>
  <c r="E1442" i="6" s="1"/>
  <c r="D1441" i="6"/>
  <c r="D1442" i="6" s="1"/>
  <c r="C1441" i="6"/>
  <c r="C1442" i="6" s="1"/>
  <c r="N1439" i="6"/>
  <c r="N1438" i="6"/>
  <c r="F1438" i="6"/>
  <c r="F1439" i="6" s="1"/>
  <c r="E1438" i="6"/>
  <c r="E1439" i="6" s="1"/>
  <c r="D1438" i="6"/>
  <c r="D1439" i="6" s="1"/>
  <c r="C1438" i="6"/>
  <c r="C1439" i="6" s="1"/>
  <c r="N1436" i="6"/>
  <c r="N1435" i="6"/>
  <c r="F1435" i="6"/>
  <c r="F1436" i="6" s="1"/>
  <c r="E1435" i="6"/>
  <c r="E1436" i="6" s="1"/>
  <c r="D1435" i="6"/>
  <c r="D1436" i="6" s="1"/>
  <c r="C1435" i="6"/>
  <c r="C1436" i="6" s="1"/>
  <c r="N1433" i="6"/>
  <c r="N1432" i="6"/>
  <c r="F1432" i="6"/>
  <c r="F1433" i="6" s="1"/>
  <c r="E1432" i="6"/>
  <c r="E1433" i="6" s="1"/>
  <c r="D1432" i="6"/>
  <c r="D1433" i="6" s="1"/>
  <c r="C1432" i="6"/>
  <c r="C1433" i="6" s="1"/>
  <c r="N1430" i="6"/>
  <c r="N1429" i="6"/>
  <c r="F1429" i="6"/>
  <c r="F1430" i="6" s="1"/>
  <c r="E1429" i="6"/>
  <c r="E1430" i="6" s="1"/>
  <c r="D1429" i="6"/>
  <c r="D1430" i="6" s="1"/>
  <c r="C1429" i="6"/>
  <c r="C1430" i="6" s="1"/>
  <c r="N1427" i="6"/>
  <c r="N1426" i="6"/>
  <c r="F1426" i="6"/>
  <c r="F1427" i="6" s="1"/>
  <c r="E1426" i="6"/>
  <c r="E1427" i="6" s="1"/>
  <c r="D1426" i="6"/>
  <c r="D1427" i="6" s="1"/>
  <c r="C1426" i="6"/>
  <c r="C1427" i="6" s="1"/>
  <c r="N1424" i="6"/>
  <c r="N1423" i="6"/>
  <c r="F1423" i="6"/>
  <c r="F1424" i="6" s="1"/>
  <c r="E1423" i="6"/>
  <c r="E1424" i="6" s="1"/>
  <c r="D1423" i="6"/>
  <c r="D1424" i="6" s="1"/>
  <c r="C1423" i="6"/>
  <c r="C1424" i="6" s="1"/>
  <c r="N1421" i="6"/>
  <c r="N1420" i="6"/>
  <c r="F1420" i="6"/>
  <c r="F1421" i="6" s="1"/>
  <c r="E1420" i="6"/>
  <c r="E1421" i="6" s="1"/>
  <c r="D1420" i="6"/>
  <c r="D1421" i="6" s="1"/>
  <c r="C1420" i="6"/>
  <c r="C1421" i="6" s="1"/>
  <c r="N1418" i="6"/>
  <c r="N1417" i="6"/>
  <c r="F1417" i="6"/>
  <c r="F1418" i="6" s="1"/>
  <c r="E1417" i="6"/>
  <c r="E1418" i="6" s="1"/>
  <c r="D1417" i="6"/>
  <c r="D1418" i="6" s="1"/>
  <c r="C1417" i="6"/>
  <c r="C1418" i="6" s="1"/>
  <c r="N1415" i="6"/>
  <c r="N1414" i="6"/>
  <c r="F1414" i="6"/>
  <c r="F1415" i="6" s="1"/>
  <c r="E1414" i="6"/>
  <c r="E1415" i="6" s="1"/>
  <c r="D1414" i="6"/>
  <c r="D1415" i="6" s="1"/>
  <c r="C1414" i="6"/>
  <c r="C1415" i="6" s="1"/>
  <c r="N1412" i="6"/>
  <c r="N1411" i="6"/>
  <c r="F1411" i="6"/>
  <c r="F1412" i="6" s="1"/>
  <c r="E1411" i="6"/>
  <c r="E1412" i="6" s="1"/>
  <c r="D1411" i="6"/>
  <c r="D1412" i="6" s="1"/>
  <c r="C1411" i="6"/>
  <c r="C1412" i="6" s="1"/>
  <c r="N1409" i="6"/>
  <c r="N1408" i="6"/>
  <c r="F1408" i="6"/>
  <c r="F1409" i="6" s="1"/>
  <c r="E1408" i="6"/>
  <c r="E1409" i="6" s="1"/>
  <c r="D1408" i="6"/>
  <c r="D1409" i="6" s="1"/>
  <c r="C1408" i="6"/>
  <c r="C1409" i="6" s="1"/>
  <c r="N1406" i="6"/>
  <c r="N1405" i="6"/>
  <c r="F1405" i="6"/>
  <c r="F1406" i="6" s="1"/>
  <c r="E1405" i="6"/>
  <c r="E1406" i="6" s="1"/>
  <c r="D1405" i="6"/>
  <c r="D1406" i="6" s="1"/>
  <c r="C1405" i="6"/>
  <c r="C1406" i="6" s="1"/>
  <c r="N1403" i="6"/>
  <c r="N1402" i="6"/>
  <c r="F1402" i="6"/>
  <c r="F1403" i="6" s="1"/>
  <c r="E1402" i="6"/>
  <c r="E1403" i="6" s="1"/>
  <c r="D1402" i="6"/>
  <c r="D1403" i="6" s="1"/>
  <c r="C1402" i="6"/>
  <c r="C1403" i="6" s="1"/>
  <c r="N1400" i="6"/>
  <c r="N1399" i="6"/>
  <c r="F1399" i="6"/>
  <c r="F1400" i="6" s="1"/>
  <c r="E1399" i="6"/>
  <c r="E1400" i="6" s="1"/>
  <c r="D1399" i="6"/>
  <c r="D1400" i="6" s="1"/>
  <c r="C1399" i="6"/>
  <c r="C1400" i="6" s="1"/>
  <c r="N1397" i="6"/>
  <c r="N1396" i="6"/>
  <c r="F1396" i="6"/>
  <c r="F1397" i="6" s="1"/>
  <c r="E1396" i="6"/>
  <c r="E1397" i="6" s="1"/>
  <c r="D1396" i="6"/>
  <c r="D1397" i="6" s="1"/>
  <c r="C1396" i="6"/>
  <c r="C1397" i="6" s="1"/>
  <c r="N1394" i="6"/>
  <c r="N1393" i="6"/>
  <c r="F1393" i="6"/>
  <c r="F1394" i="6" s="1"/>
  <c r="E1393" i="6"/>
  <c r="E1394" i="6" s="1"/>
  <c r="D1393" i="6"/>
  <c r="D1394" i="6" s="1"/>
  <c r="C1393" i="6"/>
  <c r="C1394" i="6" s="1"/>
  <c r="N1391" i="6"/>
  <c r="N1390" i="6"/>
  <c r="F1390" i="6"/>
  <c r="F1391" i="6" s="1"/>
  <c r="E1390" i="6"/>
  <c r="E1391" i="6" s="1"/>
  <c r="D1390" i="6"/>
  <c r="D1391" i="6" s="1"/>
  <c r="C1390" i="6"/>
  <c r="C1391" i="6" s="1"/>
  <c r="N1388" i="6"/>
  <c r="N1387" i="6"/>
  <c r="F1387" i="6"/>
  <c r="F1388" i="6" s="1"/>
  <c r="E1387" i="6"/>
  <c r="E1388" i="6" s="1"/>
  <c r="D1387" i="6"/>
  <c r="D1388" i="6" s="1"/>
  <c r="C1387" i="6"/>
  <c r="C1388" i="6" s="1"/>
  <c r="N1385" i="6"/>
  <c r="N1384" i="6"/>
  <c r="F1384" i="6"/>
  <c r="F1385" i="6" s="1"/>
  <c r="E1384" i="6"/>
  <c r="E1385" i="6" s="1"/>
  <c r="D1384" i="6"/>
  <c r="D1385" i="6" s="1"/>
  <c r="C1384" i="6"/>
  <c r="C1385" i="6" s="1"/>
  <c r="N1382" i="6"/>
  <c r="N1381" i="6"/>
  <c r="F1381" i="6"/>
  <c r="F1382" i="6" s="1"/>
  <c r="E1381" i="6"/>
  <c r="E1382" i="6" s="1"/>
  <c r="D1381" i="6"/>
  <c r="D1382" i="6" s="1"/>
  <c r="C1381" i="6"/>
  <c r="C1382" i="6" s="1"/>
  <c r="N1379" i="6"/>
  <c r="N1378" i="6"/>
  <c r="F1378" i="6"/>
  <c r="F1379" i="6" s="1"/>
  <c r="E1378" i="6"/>
  <c r="E1379" i="6" s="1"/>
  <c r="D1378" i="6"/>
  <c r="D1379" i="6" s="1"/>
  <c r="C1378" i="6"/>
  <c r="C1379" i="6" s="1"/>
  <c r="N1376" i="6"/>
  <c r="N1375" i="6"/>
  <c r="F1375" i="6"/>
  <c r="F1376" i="6" s="1"/>
  <c r="E1375" i="6"/>
  <c r="E1376" i="6" s="1"/>
  <c r="D1375" i="6"/>
  <c r="D1376" i="6" s="1"/>
  <c r="C1375" i="6"/>
  <c r="C1376" i="6" s="1"/>
  <c r="N1373" i="6"/>
  <c r="N1372" i="6"/>
  <c r="F1372" i="6"/>
  <c r="F1373" i="6" s="1"/>
  <c r="E1372" i="6"/>
  <c r="E1373" i="6" s="1"/>
  <c r="D1372" i="6"/>
  <c r="D1373" i="6" s="1"/>
  <c r="C1372" i="6"/>
  <c r="C1373" i="6" s="1"/>
  <c r="N1370" i="6"/>
  <c r="N1369" i="6"/>
  <c r="F1369" i="6"/>
  <c r="F1370" i="6" s="1"/>
  <c r="E1369" i="6"/>
  <c r="E1370" i="6" s="1"/>
  <c r="D1369" i="6"/>
  <c r="D1370" i="6" s="1"/>
  <c r="C1369" i="6"/>
  <c r="C1370" i="6" s="1"/>
  <c r="N1367" i="6"/>
  <c r="N1366" i="6"/>
  <c r="F1366" i="6"/>
  <c r="F1367" i="6" s="1"/>
  <c r="E1366" i="6"/>
  <c r="E1367" i="6" s="1"/>
  <c r="D1366" i="6"/>
  <c r="D1367" i="6" s="1"/>
  <c r="C1366" i="6"/>
  <c r="C1367" i="6" s="1"/>
  <c r="N1364" i="6"/>
  <c r="N1363" i="6"/>
  <c r="F1363" i="6"/>
  <c r="F1364" i="6" s="1"/>
  <c r="E1363" i="6"/>
  <c r="E1364" i="6" s="1"/>
  <c r="D1363" i="6"/>
  <c r="D1364" i="6" s="1"/>
  <c r="C1363" i="6"/>
  <c r="C1364" i="6" s="1"/>
  <c r="N1361" i="6"/>
  <c r="N1360" i="6"/>
  <c r="F1360" i="6"/>
  <c r="F1361" i="6" s="1"/>
  <c r="E1360" i="6"/>
  <c r="E1361" i="6" s="1"/>
  <c r="D1360" i="6"/>
  <c r="D1361" i="6" s="1"/>
  <c r="C1360" i="6"/>
  <c r="C1361" i="6" s="1"/>
  <c r="N1358" i="6"/>
  <c r="N1357" i="6"/>
  <c r="F1357" i="6"/>
  <c r="F1358" i="6" s="1"/>
  <c r="E1357" i="6"/>
  <c r="E1358" i="6" s="1"/>
  <c r="D1357" i="6"/>
  <c r="D1358" i="6" s="1"/>
  <c r="C1357" i="6"/>
  <c r="C1358" i="6" s="1"/>
  <c r="N1355" i="6"/>
  <c r="N1354" i="6"/>
  <c r="F1354" i="6"/>
  <c r="F1355" i="6" s="1"/>
  <c r="E1354" i="6"/>
  <c r="E1355" i="6" s="1"/>
  <c r="D1354" i="6"/>
  <c r="D1355" i="6" s="1"/>
  <c r="C1354" i="6"/>
  <c r="C1355" i="6" s="1"/>
  <c r="N1352" i="6"/>
  <c r="N1351" i="6"/>
  <c r="F1351" i="6"/>
  <c r="F1352" i="6" s="1"/>
  <c r="E1351" i="6"/>
  <c r="E1352" i="6" s="1"/>
  <c r="D1351" i="6"/>
  <c r="D1352" i="6" s="1"/>
  <c r="C1351" i="6"/>
  <c r="C1352" i="6" s="1"/>
  <c r="N1349" i="6"/>
  <c r="N1348" i="6"/>
  <c r="F1348" i="6"/>
  <c r="F1349" i="6" s="1"/>
  <c r="E1348" i="6"/>
  <c r="E1349" i="6" s="1"/>
  <c r="D1348" i="6"/>
  <c r="D1349" i="6" s="1"/>
  <c r="C1348" i="6"/>
  <c r="C1349" i="6" s="1"/>
  <c r="N1346" i="6"/>
  <c r="N1345" i="6"/>
  <c r="F1345" i="6"/>
  <c r="F1346" i="6" s="1"/>
  <c r="E1345" i="6"/>
  <c r="E1346" i="6" s="1"/>
  <c r="D1345" i="6"/>
  <c r="D1346" i="6" s="1"/>
  <c r="C1345" i="6"/>
  <c r="C1346" i="6" s="1"/>
  <c r="N1343" i="6"/>
  <c r="N1342" i="6"/>
  <c r="F1342" i="6"/>
  <c r="F1343" i="6" s="1"/>
  <c r="E1342" i="6"/>
  <c r="E1343" i="6" s="1"/>
  <c r="D1342" i="6"/>
  <c r="D1343" i="6" s="1"/>
  <c r="C1342" i="6"/>
  <c r="C1343" i="6" s="1"/>
  <c r="N1340" i="6"/>
  <c r="N1339" i="6"/>
  <c r="F1339" i="6"/>
  <c r="F1340" i="6" s="1"/>
  <c r="E1339" i="6"/>
  <c r="E1340" i="6" s="1"/>
  <c r="D1339" i="6"/>
  <c r="D1340" i="6" s="1"/>
  <c r="C1339" i="6"/>
  <c r="C1340" i="6" s="1"/>
  <c r="N1337" i="6"/>
  <c r="N1336" i="6"/>
  <c r="F1336" i="6"/>
  <c r="F1337" i="6" s="1"/>
  <c r="E1336" i="6"/>
  <c r="E1337" i="6" s="1"/>
  <c r="D1336" i="6"/>
  <c r="D1337" i="6" s="1"/>
  <c r="C1336" i="6"/>
  <c r="C1337" i="6" s="1"/>
  <c r="N1334" i="6"/>
  <c r="N1333" i="6"/>
  <c r="F1333" i="6"/>
  <c r="F1334" i="6" s="1"/>
  <c r="E1333" i="6"/>
  <c r="E1334" i="6" s="1"/>
  <c r="D1333" i="6"/>
  <c r="D1334" i="6" s="1"/>
  <c r="C1333" i="6"/>
  <c r="C1334" i="6" s="1"/>
  <c r="N1331" i="6"/>
  <c r="N1330" i="6"/>
  <c r="F1330" i="6"/>
  <c r="F1331" i="6" s="1"/>
  <c r="E1330" i="6"/>
  <c r="E1331" i="6" s="1"/>
  <c r="D1330" i="6"/>
  <c r="D1331" i="6" s="1"/>
  <c r="C1330" i="6"/>
  <c r="C1331" i="6" s="1"/>
  <c r="N1328" i="6"/>
  <c r="N1327" i="6"/>
  <c r="F1327" i="6"/>
  <c r="F1328" i="6" s="1"/>
  <c r="E1327" i="6"/>
  <c r="E1328" i="6" s="1"/>
  <c r="D1327" i="6"/>
  <c r="D1328" i="6" s="1"/>
  <c r="C1327" i="6"/>
  <c r="C1328" i="6" s="1"/>
  <c r="N1325" i="6"/>
  <c r="N1324" i="6"/>
  <c r="F1324" i="6"/>
  <c r="F1325" i="6" s="1"/>
  <c r="E1324" i="6"/>
  <c r="E1325" i="6" s="1"/>
  <c r="D1324" i="6"/>
  <c r="D1325" i="6" s="1"/>
  <c r="C1324" i="6"/>
  <c r="C1325" i="6" s="1"/>
  <c r="N1322" i="6"/>
  <c r="N1321" i="6"/>
  <c r="F1321" i="6"/>
  <c r="F1322" i="6" s="1"/>
  <c r="E1321" i="6"/>
  <c r="E1322" i="6" s="1"/>
  <c r="D1321" i="6"/>
  <c r="D1322" i="6" s="1"/>
  <c r="C1321" i="6"/>
  <c r="C1322" i="6" s="1"/>
  <c r="N1319" i="6"/>
  <c r="N1318" i="6"/>
  <c r="F1318" i="6"/>
  <c r="F1319" i="6" s="1"/>
  <c r="E1318" i="6"/>
  <c r="E1319" i="6" s="1"/>
  <c r="D1318" i="6"/>
  <c r="D1319" i="6" s="1"/>
  <c r="C1318" i="6"/>
  <c r="C1319" i="6" s="1"/>
  <c r="N1316" i="6"/>
  <c r="N1315" i="6"/>
  <c r="F1315" i="6"/>
  <c r="F1316" i="6" s="1"/>
  <c r="E1315" i="6"/>
  <c r="E1316" i="6" s="1"/>
  <c r="D1315" i="6"/>
  <c r="D1316" i="6" s="1"/>
  <c r="C1315" i="6"/>
  <c r="C1316" i="6" s="1"/>
  <c r="N1313" i="6"/>
  <c r="N1312" i="6"/>
  <c r="F1312" i="6"/>
  <c r="F1313" i="6" s="1"/>
  <c r="E1312" i="6"/>
  <c r="E1313" i="6" s="1"/>
  <c r="D1312" i="6"/>
  <c r="D1313" i="6" s="1"/>
  <c r="C1312" i="6"/>
  <c r="C1313" i="6" s="1"/>
  <c r="N1310" i="6"/>
  <c r="N1309" i="6"/>
  <c r="F1309" i="6"/>
  <c r="F1310" i="6" s="1"/>
  <c r="E1309" i="6"/>
  <c r="E1310" i="6" s="1"/>
  <c r="D1309" i="6"/>
  <c r="D1310" i="6" s="1"/>
  <c r="C1309" i="6"/>
  <c r="C1310" i="6" s="1"/>
  <c r="N1307" i="6"/>
  <c r="N1306" i="6"/>
  <c r="F1306" i="6"/>
  <c r="F1307" i="6" s="1"/>
  <c r="E1306" i="6"/>
  <c r="E1307" i="6" s="1"/>
  <c r="D1306" i="6"/>
  <c r="D1307" i="6" s="1"/>
  <c r="C1306" i="6"/>
  <c r="C1307" i="6" s="1"/>
  <c r="N1304" i="6"/>
  <c r="N1303" i="6"/>
  <c r="F1303" i="6"/>
  <c r="F1304" i="6" s="1"/>
  <c r="E1303" i="6"/>
  <c r="E1304" i="6" s="1"/>
  <c r="D1303" i="6"/>
  <c r="D1304" i="6" s="1"/>
  <c r="C1303" i="6"/>
  <c r="C1304" i="6" s="1"/>
  <c r="N1301" i="6"/>
  <c r="N1300" i="6"/>
  <c r="F1300" i="6"/>
  <c r="F1301" i="6" s="1"/>
  <c r="E1300" i="6"/>
  <c r="E1301" i="6" s="1"/>
  <c r="D1300" i="6"/>
  <c r="D1301" i="6" s="1"/>
  <c r="C1300" i="6"/>
  <c r="C1301" i="6" s="1"/>
  <c r="N1298" i="6"/>
  <c r="N1297" i="6"/>
  <c r="F1297" i="6"/>
  <c r="F1298" i="6" s="1"/>
  <c r="E1297" i="6"/>
  <c r="E1298" i="6" s="1"/>
  <c r="D1297" i="6"/>
  <c r="D1298" i="6" s="1"/>
  <c r="C1297" i="6"/>
  <c r="C1298" i="6" s="1"/>
  <c r="N1295" i="6"/>
  <c r="N1294" i="6"/>
  <c r="F1294" i="6"/>
  <c r="F1295" i="6" s="1"/>
  <c r="E1294" i="6"/>
  <c r="E1295" i="6" s="1"/>
  <c r="D1294" i="6"/>
  <c r="D1295" i="6" s="1"/>
  <c r="C1294" i="6"/>
  <c r="C1295" i="6" s="1"/>
  <c r="N1292" i="6"/>
  <c r="N1291" i="6"/>
  <c r="F1291" i="6"/>
  <c r="F1292" i="6" s="1"/>
  <c r="E1291" i="6"/>
  <c r="E1292" i="6" s="1"/>
  <c r="D1291" i="6"/>
  <c r="D1292" i="6" s="1"/>
  <c r="C1291" i="6"/>
  <c r="C1292" i="6" s="1"/>
  <c r="N1289" i="6"/>
  <c r="N1288" i="6"/>
  <c r="F1288" i="6"/>
  <c r="F1289" i="6" s="1"/>
  <c r="E1288" i="6"/>
  <c r="E1289" i="6" s="1"/>
  <c r="D1288" i="6"/>
  <c r="D1289" i="6" s="1"/>
  <c r="C1288" i="6"/>
  <c r="C1289" i="6" s="1"/>
  <c r="N1286" i="6"/>
  <c r="N1285" i="6"/>
  <c r="F1285" i="6"/>
  <c r="F1286" i="6" s="1"/>
  <c r="E1285" i="6"/>
  <c r="E1286" i="6" s="1"/>
  <c r="D1285" i="6"/>
  <c r="D1286" i="6" s="1"/>
  <c r="C1285" i="6"/>
  <c r="C1286" i="6" s="1"/>
  <c r="N1283" i="6"/>
  <c r="N1282" i="6"/>
  <c r="F1282" i="6"/>
  <c r="F1283" i="6" s="1"/>
  <c r="E1282" i="6"/>
  <c r="E1283" i="6" s="1"/>
  <c r="D1282" i="6"/>
  <c r="D1283" i="6" s="1"/>
  <c r="C1282" i="6"/>
  <c r="C1283" i="6" s="1"/>
  <c r="N1280" i="6"/>
  <c r="N1279" i="6"/>
  <c r="F1279" i="6"/>
  <c r="F1280" i="6" s="1"/>
  <c r="E1279" i="6"/>
  <c r="E1280" i="6" s="1"/>
  <c r="D1279" i="6"/>
  <c r="D1280" i="6" s="1"/>
  <c r="C1279" i="6"/>
  <c r="C1280" i="6" s="1"/>
  <c r="N1277" i="6"/>
  <c r="N1276" i="6"/>
  <c r="F1276" i="6"/>
  <c r="F1277" i="6" s="1"/>
  <c r="E1276" i="6"/>
  <c r="E1277" i="6" s="1"/>
  <c r="D1276" i="6"/>
  <c r="D1277" i="6" s="1"/>
  <c r="C1276" i="6"/>
  <c r="C1277" i="6" s="1"/>
  <c r="N1274" i="6"/>
  <c r="N1273" i="6"/>
  <c r="F1273" i="6"/>
  <c r="F1274" i="6" s="1"/>
  <c r="E1273" i="6"/>
  <c r="E1274" i="6" s="1"/>
  <c r="D1273" i="6"/>
  <c r="D1274" i="6" s="1"/>
  <c r="C1273" i="6"/>
  <c r="C1274" i="6" s="1"/>
  <c r="N1271" i="6"/>
  <c r="N1270" i="6"/>
  <c r="F1270" i="6"/>
  <c r="F1271" i="6" s="1"/>
  <c r="E1270" i="6"/>
  <c r="E1271" i="6" s="1"/>
  <c r="D1270" i="6"/>
  <c r="D1271" i="6" s="1"/>
  <c r="C1270" i="6"/>
  <c r="C1271" i="6" s="1"/>
  <c r="N1268" i="6"/>
  <c r="N1267" i="6"/>
  <c r="F1267" i="6"/>
  <c r="F1268" i="6" s="1"/>
  <c r="E1267" i="6"/>
  <c r="E1268" i="6" s="1"/>
  <c r="D1267" i="6"/>
  <c r="D1268" i="6" s="1"/>
  <c r="C1267" i="6"/>
  <c r="C1268" i="6" s="1"/>
  <c r="N1265" i="6"/>
  <c r="N1264" i="6"/>
  <c r="F1264" i="6"/>
  <c r="F1265" i="6" s="1"/>
  <c r="E1264" i="6"/>
  <c r="E1265" i="6" s="1"/>
  <c r="D1264" i="6"/>
  <c r="D1265" i="6" s="1"/>
  <c r="C1264" i="6"/>
  <c r="C1265" i="6" s="1"/>
  <c r="N1262" i="6"/>
  <c r="N1261" i="6"/>
  <c r="F1261" i="6"/>
  <c r="F1262" i="6" s="1"/>
  <c r="E1261" i="6"/>
  <c r="E1262" i="6" s="1"/>
  <c r="D1261" i="6"/>
  <c r="D1262" i="6" s="1"/>
  <c r="C1261" i="6"/>
  <c r="C1262" i="6" s="1"/>
  <c r="N1259" i="6"/>
  <c r="N1258" i="6"/>
  <c r="F1258" i="6"/>
  <c r="F1259" i="6" s="1"/>
  <c r="E1258" i="6"/>
  <c r="E1259" i="6" s="1"/>
  <c r="D1258" i="6"/>
  <c r="D1259" i="6" s="1"/>
  <c r="C1258" i="6"/>
  <c r="C1259" i="6" s="1"/>
  <c r="N1256" i="6"/>
  <c r="N1255" i="6"/>
  <c r="F1255" i="6"/>
  <c r="F1256" i="6" s="1"/>
  <c r="E1255" i="6"/>
  <c r="E1256" i="6" s="1"/>
  <c r="D1255" i="6"/>
  <c r="D1256" i="6" s="1"/>
  <c r="C1255" i="6"/>
  <c r="C1256" i="6" s="1"/>
  <c r="N1253" i="6"/>
  <c r="N1252" i="6"/>
  <c r="F1252" i="6"/>
  <c r="F1253" i="6" s="1"/>
  <c r="E1252" i="6"/>
  <c r="E1253" i="6" s="1"/>
  <c r="D1252" i="6"/>
  <c r="D1253" i="6" s="1"/>
  <c r="C1252" i="6"/>
  <c r="C1253" i="6" s="1"/>
  <c r="N1250" i="6"/>
  <c r="N1249" i="6"/>
  <c r="F1249" i="6"/>
  <c r="F1250" i="6" s="1"/>
  <c r="E1249" i="6"/>
  <c r="E1250" i="6" s="1"/>
  <c r="D1249" i="6"/>
  <c r="D1250" i="6" s="1"/>
  <c r="C1249" i="6"/>
  <c r="C1250" i="6" s="1"/>
  <c r="N1247" i="6"/>
  <c r="N1246" i="6"/>
  <c r="F1246" i="6"/>
  <c r="F1247" i="6" s="1"/>
  <c r="E1246" i="6"/>
  <c r="E1247" i="6" s="1"/>
  <c r="D1246" i="6"/>
  <c r="D1247" i="6" s="1"/>
  <c r="C1246" i="6"/>
  <c r="C1247" i="6" s="1"/>
  <c r="N1244" i="6"/>
  <c r="N1243" i="6"/>
  <c r="F1243" i="6"/>
  <c r="F1244" i="6" s="1"/>
  <c r="E1243" i="6"/>
  <c r="E1244" i="6" s="1"/>
  <c r="D1243" i="6"/>
  <c r="D1244" i="6" s="1"/>
  <c r="C1243" i="6"/>
  <c r="C1244" i="6" s="1"/>
  <c r="N1241" i="6"/>
  <c r="N1240" i="6"/>
  <c r="F1240" i="6"/>
  <c r="F1241" i="6" s="1"/>
  <c r="E1240" i="6"/>
  <c r="E1241" i="6" s="1"/>
  <c r="D1240" i="6"/>
  <c r="D1241" i="6" s="1"/>
  <c r="C1240" i="6"/>
  <c r="C1241" i="6" s="1"/>
  <c r="N1238" i="6"/>
  <c r="N1237" i="6"/>
  <c r="F1237" i="6"/>
  <c r="F1238" i="6" s="1"/>
  <c r="E1237" i="6"/>
  <c r="E1238" i="6" s="1"/>
  <c r="D1237" i="6"/>
  <c r="D1238" i="6" s="1"/>
  <c r="C1237" i="6"/>
  <c r="C1238" i="6" s="1"/>
  <c r="N1235" i="6"/>
  <c r="N1234" i="6"/>
  <c r="F1234" i="6"/>
  <c r="F1235" i="6" s="1"/>
  <c r="E1234" i="6"/>
  <c r="E1235" i="6" s="1"/>
  <c r="D1234" i="6"/>
  <c r="D1235" i="6" s="1"/>
  <c r="C1234" i="6"/>
  <c r="C1235" i="6" s="1"/>
  <c r="N1232" i="6"/>
  <c r="N1231" i="6"/>
  <c r="F1231" i="6"/>
  <c r="F1232" i="6" s="1"/>
  <c r="E1231" i="6"/>
  <c r="E1232" i="6" s="1"/>
  <c r="D1231" i="6"/>
  <c r="D1232" i="6" s="1"/>
  <c r="C1231" i="6"/>
  <c r="C1232" i="6" s="1"/>
  <c r="N1229" i="6"/>
  <c r="N1228" i="6"/>
  <c r="F1228" i="6"/>
  <c r="F1229" i="6" s="1"/>
  <c r="E1228" i="6"/>
  <c r="E1229" i="6" s="1"/>
  <c r="D1228" i="6"/>
  <c r="D1229" i="6" s="1"/>
  <c r="C1228" i="6"/>
  <c r="C1229" i="6" s="1"/>
  <c r="N1226" i="6"/>
  <c r="N1225" i="6"/>
  <c r="F1225" i="6"/>
  <c r="F1226" i="6" s="1"/>
  <c r="E1225" i="6"/>
  <c r="E1226" i="6" s="1"/>
  <c r="D1225" i="6"/>
  <c r="D1226" i="6" s="1"/>
  <c r="C1225" i="6"/>
  <c r="C1226" i="6" s="1"/>
  <c r="N1223" i="6"/>
  <c r="N1222" i="6"/>
  <c r="F1222" i="6"/>
  <c r="F1223" i="6" s="1"/>
  <c r="E1222" i="6"/>
  <c r="E1223" i="6" s="1"/>
  <c r="D1222" i="6"/>
  <c r="D1223" i="6" s="1"/>
  <c r="C1222" i="6"/>
  <c r="C1223" i="6" s="1"/>
  <c r="N1220" i="6"/>
  <c r="N1219" i="6"/>
  <c r="F1219" i="6"/>
  <c r="F1220" i="6" s="1"/>
  <c r="E1219" i="6"/>
  <c r="E1220" i="6" s="1"/>
  <c r="D1219" i="6"/>
  <c r="D1220" i="6" s="1"/>
  <c r="C1219" i="6"/>
  <c r="C1220" i="6" s="1"/>
  <c r="N1217" i="6"/>
  <c r="N1216" i="6"/>
  <c r="F1216" i="6"/>
  <c r="F1217" i="6" s="1"/>
  <c r="E1216" i="6"/>
  <c r="E1217" i="6" s="1"/>
  <c r="D1216" i="6"/>
  <c r="D1217" i="6" s="1"/>
  <c r="C1216" i="6"/>
  <c r="C1217" i="6" s="1"/>
  <c r="N1214" i="6"/>
  <c r="N1213" i="6"/>
  <c r="F1213" i="6"/>
  <c r="F1214" i="6" s="1"/>
  <c r="E1213" i="6"/>
  <c r="E1214" i="6" s="1"/>
  <c r="D1213" i="6"/>
  <c r="D1214" i="6" s="1"/>
  <c r="C1213" i="6"/>
  <c r="C1214" i="6" s="1"/>
  <c r="N1211" i="6"/>
  <c r="N1210" i="6"/>
  <c r="F1210" i="6"/>
  <c r="F1211" i="6" s="1"/>
  <c r="E1210" i="6"/>
  <c r="E1211" i="6" s="1"/>
  <c r="D1210" i="6"/>
  <c r="D1211" i="6" s="1"/>
  <c r="C1210" i="6"/>
  <c r="C1211" i="6" s="1"/>
  <c r="N1208" i="6"/>
  <c r="N1207" i="6"/>
  <c r="F1207" i="6"/>
  <c r="F1208" i="6" s="1"/>
  <c r="E1207" i="6"/>
  <c r="E1208" i="6" s="1"/>
  <c r="D1207" i="6"/>
  <c r="D1208" i="6" s="1"/>
  <c r="C1207" i="6"/>
  <c r="C1208" i="6" s="1"/>
  <c r="N1205" i="6"/>
  <c r="N1204" i="6"/>
  <c r="F1204" i="6"/>
  <c r="F1205" i="6" s="1"/>
  <c r="E1204" i="6"/>
  <c r="E1205" i="6" s="1"/>
  <c r="D1204" i="6"/>
  <c r="D1205" i="6" s="1"/>
  <c r="C1204" i="6"/>
  <c r="C1205" i="6" s="1"/>
  <c r="N1202" i="6"/>
  <c r="N1201" i="6"/>
  <c r="F1201" i="6"/>
  <c r="F1202" i="6" s="1"/>
  <c r="E1201" i="6"/>
  <c r="E1202" i="6" s="1"/>
  <c r="D1201" i="6"/>
  <c r="D1202" i="6" s="1"/>
  <c r="C1201" i="6"/>
  <c r="C1202" i="6" s="1"/>
  <c r="N1199" i="6"/>
  <c r="N1198" i="6"/>
  <c r="F1198" i="6"/>
  <c r="F1199" i="6" s="1"/>
  <c r="E1198" i="6"/>
  <c r="E1199" i="6" s="1"/>
  <c r="D1198" i="6"/>
  <c r="D1199" i="6" s="1"/>
  <c r="C1198" i="6"/>
  <c r="C1199" i="6" s="1"/>
  <c r="N1196" i="6"/>
  <c r="N1195" i="6"/>
  <c r="F1195" i="6"/>
  <c r="F1196" i="6" s="1"/>
  <c r="E1195" i="6"/>
  <c r="E1196" i="6" s="1"/>
  <c r="D1195" i="6"/>
  <c r="D1196" i="6" s="1"/>
  <c r="C1195" i="6"/>
  <c r="C1196" i="6" s="1"/>
  <c r="N1193" i="6"/>
  <c r="N1192" i="6"/>
  <c r="F1192" i="6"/>
  <c r="F1193" i="6" s="1"/>
  <c r="E1192" i="6"/>
  <c r="E1193" i="6" s="1"/>
  <c r="D1192" i="6"/>
  <c r="D1193" i="6" s="1"/>
  <c r="C1192" i="6"/>
  <c r="C1193" i="6" s="1"/>
  <c r="N1190" i="6"/>
  <c r="N1189" i="6"/>
  <c r="F1189" i="6"/>
  <c r="F1190" i="6" s="1"/>
  <c r="E1189" i="6"/>
  <c r="E1190" i="6" s="1"/>
  <c r="D1189" i="6"/>
  <c r="D1190" i="6" s="1"/>
  <c r="C1189" i="6"/>
  <c r="C1190" i="6" s="1"/>
  <c r="N1187" i="6"/>
  <c r="N1186" i="6"/>
  <c r="F1186" i="6"/>
  <c r="F1187" i="6" s="1"/>
  <c r="E1186" i="6"/>
  <c r="E1187" i="6" s="1"/>
  <c r="D1186" i="6"/>
  <c r="D1187" i="6" s="1"/>
  <c r="C1186" i="6"/>
  <c r="C1187" i="6" s="1"/>
  <c r="N1184" i="6"/>
  <c r="N1183" i="6"/>
  <c r="F1183" i="6"/>
  <c r="F1184" i="6" s="1"/>
  <c r="E1183" i="6"/>
  <c r="E1184" i="6" s="1"/>
  <c r="D1183" i="6"/>
  <c r="D1184" i="6" s="1"/>
  <c r="C1183" i="6"/>
  <c r="C1184" i="6" s="1"/>
  <c r="N1181" i="6"/>
  <c r="N1180" i="6"/>
  <c r="F1180" i="6"/>
  <c r="F1181" i="6" s="1"/>
  <c r="E1180" i="6"/>
  <c r="E1181" i="6" s="1"/>
  <c r="D1180" i="6"/>
  <c r="D1181" i="6" s="1"/>
  <c r="C1180" i="6"/>
  <c r="C1181" i="6" s="1"/>
  <c r="N1178" i="6"/>
  <c r="N1177" i="6"/>
  <c r="F1177" i="6"/>
  <c r="F1178" i="6" s="1"/>
  <c r="E1177" i="6"/>
  <c r="E1178" i="6" s="1"/>
  <c r="D1177" i="6"/>
  <c r="D1178" i="6" s="1"/>
  <c r="C1177" i="6"/>
  <c r="C1178" i="6" s="1"/>
  <c r="N1175" i="6"/>
  <c r="N1174" i="6"/>
  <c r="F1174" i="6"/>
  <c r="F1175" i="6" s="1"/>
  <c r="E1174" i="6"/>
  <c r="E1175" i="6" s="1"/>
  <c r="D1174" i="6"/>
  <c r="D1175" i="6" s="1"/>
  <c r="C1174" i="6"/>
  <c r="C1175" i="6" s="1"/>
  <c r="N1172" i="6"/>
  <c r="N1171" i="6"/>
  <c r="F1171" i="6"/>
  <c r="F1172" i="6" s="1"/>
  <c r="E1171" i="6"/>
  <c r="E1172" i="6" s="1"/>
  <c r="D1171" i="6"/>
  <c r="D1172" i="6" s="1"/>
  <c r="C1171" i="6"/>
  <c r="C1172" i="6" s="1"/>
  <c r="N1169" i="6"/>
  <c r="N1168" i="6"/>
  <c r="F1168" i="6"/>
  <c r="F1169" i="6" s="1"/>
  <c r="E1168" i="6"/>
  <c r="E1169" i="6" s="1"/>
  <c r="D1168" i="6"/>
  <c r="D1169" i="6" s="1"/>
  <c r="C1168" i="6"/>
  <c r="C1169" i="6" s="1"/>
  <c r="N1166" i="6"/>
  <c r="N1165" i="6"/>
  <c r="F1165" i="6"/>
  <c r="F1166" i="6" s="1"/>
  <c r="E1165" i="6"/>
  <c r="E1166" i="6" s="1"/>
  <c r="D1165" i="6"/>
  <c r="D1166" i="6" s="1"/>
  <c r="C1165" i="6"/>
  <c r="C1166" i="6" s="1"/>
  <c r="N1163" i="6"/>
  <c r="N1162" i="6"/>
  <c r="F1162" i="6"/>
  <c r="F1163" i="6" s="1"/>
  <c r="E1162" i="6"/>
  <c r="E1163" i="6" s="1"/>
  <c r="D1162" i="6"/>
  <c r="D1163" i="6" s="1"/>
  <c r="C1162" i="6"/>
  <c r="C1163" i="6" s="1"/>
  <c r="N1160" i="6"/>
  <c r="N1159" i="6"/>
  <c r="F1159" i="6"/>
  <c r="F1160" i="6" s="1"/>
  <c r="E1159" i="6"/>
  <c r="E1160" i="6" s="1"/>
  <c r="D1159" i="6"/>
  <c r="D1160" i="6" s="1"/>
  <c r="C1159" i="6"/>
  <c r="C1160" i="6" s="1"/>
  <c r="N1157" i="6"/>
  <c r="N1156" i="6"/>
  <c r="F1156" i="6"/>
  <c r="F1157" i="6" s="1"/>
  <c r="E1156" i="6"/>
  <c r="E1157" i="6" s="1"/>
  <c r="D1156" i="6"/>
  <c r="D1157" i="6" s="1"/>
  <c r="C1156" i="6"/>
  <c r="C1157" i="6" s="1"/>
  <c r="N1154" i="6"/>
  <c r="N1153" i="6"/>
  <c r="F1153" i="6"/>
  <c r="F1154" i="6" s="1"/>
  <c r="E1153" i="6"/>
  <c r="E1154" i="6" s="1"/>
  <c r="D1153" i="6"/>
  <c r="D1154" i="6" s="1"/>
  <c r="C1153" i="6"/>
  <c r="C1154" i="6" s="1"/>
  <c r="N1151" i="6"/>
  <c r="N1150" i="6"/>
  <c r="F1150" i="6"/>
  <c r="F1151" i="6" s="1"/>
  <c r="E1150" i="6"/>
  <c r="E1151" i="6" s="1"/>
  <c r="D1150" i="6"/>
  <c r="D1151" i="6" s="1"/>
  <c r="C1150" i="6"/>
  <c r="C1151" i="6" s="1"/>
  <c r="N1148" i="6"/>
  <c r="N1147" i="6"/>
  <c r="F1147" i="6"/>
  <c r="F1148" i="6" s="1"/>
  <c r="E1147" i="6"/>
  <c r="E1148" i="6" s="1"/>
  <c r="D1147" i="6"/>
  <c r="D1148" i="6" s="1"/>
  <c r="C1147" i="6"/>
  <c r="C1148" i="6" s="1"/>
  <c r="N1145" i="6"/>
  <c r="N1144" i="6"/>
  <c r="F1144" i="6"/>
  <c r="F1145" i="6" s="1"/>
  <c r="E1144" i="6"/>
  <c r="E1145" i="6" s="1"/>
  <c r="D1144" i="6"/>
  <c r="D1145" i="6" s="1"/>
  <c r="C1144" i="6"/>
  <c r="C1145" i="6" s="1"/>
  <c r="N1142" i="6"/>
  <c r="N1141" i="6"/>
  <c r="F1141" i="6"/>
  <c r="F1142" i="6" s="1"/>
  <c r="E1141" i="6"/>
  <c r="E1142" i="6" s="1"/>
  <c r="D1141" i="6"/>
  <c r="D1142" i="6" s="1"/>
  <c r="C1141" i="6"/>
  <c r="C1142" i="6" s="1"/>
  <c r="N1139" i="6"/>
  <c r="N1138" i="6"/>
  <c r="F1138" i="6"/>
  <c r="F1139" i="6" s="1"/>
  <c r="E1138" i="6"/>
  <c r="E1139" i="6" s="1"/>
  <c r="D1138" i="6"/>
  <c r="D1139" i="6" s="1"/>
  <c r="C1138" i="6"/>
  <c r="C1139" i="6" s="1"/>
  <c r="N1136" i="6"/>
  <c r="N1135" i="6"/>
  <c r="F1135" i="6"/>
  <c r="F1136" i="6" s="1"/>
  <c r="E1135" i="6"/>
  <c r="E1136" i="6" s="1"/>
  <c r="D1135" i="6"/>
  <c r="D1136" i="6" s="1"/>
  <c r="C1135" i="6"/>
  <c r="C1136" i="6" s="1"/>
  <c r="N1133" i="6"/>
  <c r="N1132" i="6"/>
  <c r="F1132" i="6"/>
  <c r="F1133" i="6" s="1"/>
  <c r="E1132" i="6"/>
  <c r="E1133" i="6" s="1"/>
  <c r="D1132" i="6"/>
  <c r="D1133" i="6" s="1"/>
  <c r="C1132" i="6"/>
  <c r="C1133" i="6" s="1"/>
  <c r="N1130" i="6"/>
  <c r="N1129" i="6"/>
  <c r="F1129" i="6"/>
  <c r="F1130" i="6" s="1"/>
  <c r="E1129" i="6"/>
  <c r="E1130" i="6" s="1"/>
  <c r="D1129" i="6"/>
  <c r="D1130" i="6" s="1"/>
  <c r="C1129" i="6"/>
  <c r="C1130" i="6" s="1"/>
  <c r="N1127" i="6"/>
  <c r="N1126" i="6"/>
  <c r="F1126" i="6"/>
  <c r="F1127" i="6" s="1"/>
  <c r="E1126" i="6"/>
  <c r="E1127" i="6" s="1"/>
  <c r="D1126" i="6"/>
  <c r="D1127" i="6" s="1"/>
  <c r="C1126" i="6"/>
  <c r="C1127" i="6" s="1"/>
  <c r="N1124" i="6"/>
  <c r="N1123" i="6"/>
  <c r="F1123" i="6"/>
  <c r="F1124" i="6" s="1"/>
  <c r="E1123" i="6"/>
  <c r="E1124" i="6" s="1"/>
  <c r="D1123" i="6"/>
  <c r="D1124" i="6" s="1"/>
  <c r="C1123" i="6"/>
  <c r="C1124" i="6" s="1"/>
  <c r="N1121" i="6"/>
  <c r="N1120" i="6"/>
  <c r="F1120" i="6"/>
  <c r="F1121" i="6" s="1"/>
  <c r="E1120" i="6"/>
  <c r="E1121" i="6" s="1"/>
  <c r="D1120" i="6"/>
  <c r="D1121" i="6" s="1"/>
  <c r="C1120" i="6"/>
  <c r="C1121" i="6" s="1"/>
  <c r="N1118" i="6"/>
  <c r="N1117" i="6"/>
  <c r="F1117" i="6"/>
  <c r="F1118" i="6" s="1"/>
  <c r="E1117" i="6"/>
  <c r="E1118" i="6" s="1"/>
  <c r="D1117" i="6"/>
  <c r="D1118" i="6" s="1"/>
  <c r="C1117" i="6"/>
  <c r="C1118" i="6" s="1"/>
  <c r="N1115" i="6"/>
  <c r="N1114" i="6"/>
  <c r="F1114" i="6"/>
  <c r="F1115" i="6" s="1"/>
  <c r="E1114" i="6"/>
  <c r="E1115" i="6" s="1"/>
  <c r="D1114" i="6"/>
  <c r="D1115" i="6" s="1"/>
  <c r="C1114" i="6"/>
  <c r="C1115" i="6" s="1"/>
  <c r="N1112" i="6"/>
  <c r="N1111" i="6"/>
  <c r="F1111" i="6"/>
  <c r="F1112" i="6" s="1"/>
  <c r="E1111" i="6"/>
  <c r="E1112" i="6" s="1"/>
  <c r="D1111" i="6"/>
  <c r="D1112" i="6" s="1"/>
  <c r="C1111" i="6"/>
  <c r="C1112" i="6" s="1"/>
  <c r="N1109" i="6"/>
  <c r="N1108" i="6"/>
  <c r="F1108" i="6"/>
  <c r="F1109" i="6" s="1"/>
  <c r="E1108" i="6"/>
  <c r="E1109" i="6" s="1"/>
  <c r="D1108" i="6"/>
  <c r="D1109" i="6" s="1"/>
  <c r="C1108" i="6"/>
  <c r="C1109" i="6" s="1"/>
  <c r="N1106" i="6"/>
  <c r="N1105" i="6"/>
  <c r="F1105" i="6"/>
  <c r="F1106" i="6" s="1"/>
  <c r="E1105" i="6"/>
  <c r="E1106" i="6" s="1"/>
  <c r="D1105" i="6"/>
  <c r="D1106" i="6" s="1"/>
  <c r="C1105" i="6"/>
  <c r="C1106" i="6" s="1"/>
  <c r="N1103" i="6"/>
  <c r="N1102" i="6"/>
  <c r="F1102" i="6"/>
  <c r="F1103" i="6" s="1"/>
  <c r="E1102" i="6"/>
  <c r="E1103" i="6" s="1"/>
  <c r="D1102" i="6"/>
  <c r="D1103" i="6" s="1"/>
  <c r="C1102" i="6"/>
  <c r="C1103" i="6" s="1"/>
  <c r="N1100" i="6"/>
  <c r="N1099" i="6"/>
  <c r="F1099" i="6"/>
  <c r="F1100" i="6" s="1"/>
  <c r="E1099" i="6"/>
  <c r="E1100" i="6" s="1"/>
  <c r="D1099" i="6"/>
  <c r="D1100" i="6" s="1"/>
  <c r="C1099" i="6"/>
  <c r="C1100" i="6" s="1"/>
  <c r="N1097" i="6"/>
  <c r="N1096" i="6"/>
  <c r="F1096" i="6"/>
  <c r="F1097" i="6" s="1"/>
  <c r="E1096" i="6"/>
  <c r="E1097" i="6" s="1"/>
  <c r="D1096" i="6"/>
  <c r="D1097" i="6" s="1"/>
  <c r="C1096" i="6"/>
  <c r="C1097" i="6" s="1"/>
  <c r="N1094" i="6"/>
  <c r="N1093" i="6"/>
  <c r="F1093" i="6"/>
  <c r="F1094" i="6" s="1"/>
  <c r="E1093" i="6"/>
  <c r="E1094" i="6" s="1"/>
  <c r="D1093" i="6"/>
  <c r="D1094" i="6" s="1"/>
  <c r="C1093" i="6"/>
  <c r="C1094" i="6" s="1"/>
  <c r="N1091" i="6"/>
  <c r="N1090" i="6"/>
  <c r="F1090" i="6"/>
  <c r="F1091" i="6" s="1"/>
  <c r="E1090" i="6"/>
  <c r="E1091" i="6" s="1"/>
  <c r="D1090" i="6"/>
  <c r="D1091" i="6" s="1"/>
  <c r="C1090" i="6"/>
  <c r="C1091" i="6" s="1"/>
  <c r="N1088" i="6"/>
  <c r="N1087" i="6"/>
  <c r="F1087" i="6"/>
  <c r="F1088" i="6" s="1"/>
  <c r="E1087" i="6"/>
  <c r="E1088" i="6" s="1"/>
  <c r="D1087" i="6"/>
  <c r="D1088" i="6" s="1"/>
  <c r="C1087" i="6"/>
  <c r="C1088" i="6" s="1"/>
  <c r="N1085" i="6"/>
  <c r="N1084" i="6"/>
  <c r="F1084" i="6"/>
  <c r="F1085" i="6" s="1"/>
  <c r="E1084" i="6"/>
  <c r="E1085" i="6" s="1"/>
  <c r="D1084" i="6"/>
  <c r="D1085" i="6" s="1"/>
  <c r="C1084" i="6"/>
  <c r="C1085" i="6" s="1"/>
  <c r="N1082" i="6"/>
  <c r="N1081" i="6"/>
  <c r="F1081" i="6"/>
  <c r="F1082" i="6" s="1"/>
  <c r="E1081" i="6"/>
  <c r="E1082" i="6" s="1"/>
  <c r="D1081" i="6"/>
  <c r="D1082" i="6" s="1"/>
  <c r="C1081" i="6"/>
  <c r="C1082" i="6" s="1"/>
  <c r="N1079" i="6"/>
  <c r="N1078" i="6"/>
  <c r="F1078" i="6"/>
  <c r="F1079" i="6" s="1"/>
  <c r="E1078" i="6"/>
  <c r="E1079" i="6" s="1"/>
  <c r="D1078" i="6"/>
  <c r="D1079" i="6" s="1"/>
  <c r="C1078" i="6"/>
  <c r="C1079" i="6" s="1"/>
  <c r="N1076" i="6"/>
  <c r="N1075" i="6"/>
  <c r="F1075" i="6"/>
  <c r="F1076" i="6" s="1"/>
  <c r="E1075" i="6"/>
  <c r="E1076" i="6" s="1"/>
  <c r="D1075" i="6"/>
  <c r="D1076" i="6" s="1"/>
  <c r="C1075" i="6"/>
  <c r="C1076" i="6" s="1"/>
  <c r="N1073" i="6"/>
  <c r="N1072" i="6"/>
  <c r="F1072" i="6"/>
  <c r="F1073" i="6" s="1"/>
  <c r="E1072" i="6"/>
  <c r="E1073" i="6" s="1"/>
  <c r="D1072" i="6"/>
  <c r="D1073" i="6" s="1"/>
  <c r="C1072" i="6"/>
  <c r="C1073" i="6" s="1"/>
  <c r="N1070" i="6"/>
  <c r="N1069" i="6"/>
  <c r="F1069" i="6"/>
  <c r="F1070" i="6" s="1"/>
  <c r="E1069" i="6"/>
  <c r="E1070" i="6" s="1"/>
  <c r="D1069" i="6"/>
  <c r="D1070" i="6" s="1"/>
  <c r="C1069" i="6"/>
  <c r="C1070" i="6" s="1"/>
  <c r="N1067" i="6"/>
  <c r="N1066" i="6"/>
  <c r="F1066" i="6"/>
  <c r="F1067" i="6" s="1"/>
  <c r="E1066" i="6"/>
  <c r="E1067" i="6" s="1"/>
  <c r="D1066" i="6"/>
  <c r="D1067" i="6" s="1"/>
  <c r="C1066" i="6"/>
  <c r="C1067" i="6" s="1"/>
  <c r="N1064" i="6"/>
  <c r="N1063" i="6"/>
  <c r="F1063" i="6"/>
  <c r="F1064" i="6" s="1"/>
  <c r="E1063" i="6"/>
  <c r="E1064" i="6" s="1"/>
  <c r="D1063" i="6"/>
  <c r="D1064" i="6" s="1"/>
  <c r="C1063" i="6"/>
  <c r="C1064" i="6" s="1"/>
  <c r="N1061" i="6"/>
  <c r="N1060" i="6"/>
  <c r="F1060" i="6"/>
  <c r="F1061" i="6" s="1"/>
  <c r="E1060" i="6"/>
  <c r="E1061" i="6" s="1"/>
  <c r="D1060" i="6"/>
  <c r="D1061" i="6" s="1"/>
  <c r="C1060" i="6"/>
  <c r="C1061" i="6" s="1"/>
  <c r="N1058" i="6"/>
  <c r="N1057" i="6"/>
  <c r="F1057" i="6"/>
  <c r="F1058" i="6" s="1"/>
  <c r="E1057" i="6"/>
  <c r="E1058" i="6" s="1"/>
  <c r="D1057" i="6"/>
  <c r="D1058" i="6" s="1"/>
  <c r="C1057" i="6"/>
  <c r="C1058" i="6" s="1"/>
  <c r="N1055" i="6"/>
  <c r="N1054" i="6"/>
  <c r="F1054" i="6"/>
  <c r="F1055" i="6" s="1"/>
  <c r="E1054" i="6"/>
  <c r="E1055" i="6" s="1"/>
  <c r="D1054" i="6"/>
  <c r="D1055" i="6" s="1"/>
  <c r="C1054" i="6"/>
  <c r="C1055" i="6" s="1"/>
  <c r="N1052" i="6"/>
  <c r="N1051" i="6"/>
  <c r="F1051" i="6"/>
  <c r="F1052" i="6" s="1"/>
  <c r="E1051" i="6"/>
  <c r="E1052" i="6" s="1"/>
  <c r="D1051" i="6"/>
  <c r="D1052" i="6" s="1"/>
  <c r="C1051" i="6"/>
  <c r="C1052" i="6" s="1"/>
  <c r="N1049" i="6"/>
  <c r="N1048" i="6"/>
  <c r="F1048" i="6"/>
  <c r="F1049" i="6" s="1"/>
  <c r="E1048" i="6"/>
  <c r="E1049" i="6" s="1"/>
  <c r="D1048" i="6"/>
  <c r="D1049" i="6" s="1"/>
  <c r="C1048" i="6"/>
  <c r="C1049" i="6" s="1"/>
  <c r="N1046" i="6"/>
  <c r="N1045" i="6"/>
  <c r="F1045" i="6"/>
  <c r="F1046" i="6" s="1"/>
  <c r="E1045" i="6"/>
  <c r="E1046" i="6" s="1"/>
  <c r="D1045" i="6"/>
  <c r="D1046" i="6" s="1"/>
  <c r="C1045" i="6"/>
  <c r="C1046" i="6" s="1"/>
  <c r="N1043" i="6"/>
  <c r="N1042" i="6"/>
  <c r="F1042" i="6"/>
  <c r="F1043" i="6" s="1"/>
  <c r="E1042" i="6"/>
  <c r="E1043" i="6" s="1"/>
  <c r="D1042" i="6"/>
  <c r="D1043" i="6" s="1"/>
  <c r="C1042" i="6"/>
  <c r="C1043" i="6" s="1"/>
  <c r="N1040" i="6"/>
  <c r="N1039" i="6"/>
  <c r="F1039" i="6"/>
  <c r="F1040" i="6" s="1"/>
  <c r="E1039" i="6"/>
  <c r="E1040" i="6" s="1"/>
  <c r="D1039" i="6"/>
  <c r="D1040" i="6" s="1"/>
  <c r="C1039" i="6"/>
  <c r="C1040" i="6" s="1"/>
  <c r="N1037" i="6"/>
  <c r="N1036" i="6"/>
  <c r="F1036" i="6"/>
  <c r="F1037" i="6" s="1"/>
  <c r="E1036" i="6"/>
  <c r="E1037" i="6" s="1"/>
  <c r="D1036" i="6"/>
  <c r="D1037" i="6" s="1"/>
  <c r="C1036" i="6"/>
  <c r="C1037" i="6" s="1"/>
  <c r="N1034" i="6"/>
  <c r="N1033" i="6"/>
  <c r="F1033" i="6"/>
  <c r="F1034" i="6" s="1"/>
  <c r="E1033" i="6"/>
  <c r="E1034" i="6" s="1"/>
  <c r="D1033" i="6"/>
  <c r="D1034" i="6" s="1"/>
  <c r="C1033" i="6"/>
  <c r="C1034" i="6" s="1"/>
  <c r="N1031" i="6"/>
  <c r="N1030" i="6"/>
  <c r="F1030" i="6"/>
  <c r="F1031" i="6" s="1"/>
  <c r="E1030" i="6"/>
  <c r="E1031" i="6" s="1"/>
  <c r="D1030" i="6"/>
  <c r="D1031" i="6" s="1"/>
  <c r="C1030" i="6"/>
  <c r="C1031" i="6" s="1"/>
  <c r="N1028" i="6"/>
  <c r="N1027" i="6"/>
  <c r="F1027" i="6"/>
  <c r="F1028" i="6" s="1"/>
  <c r="E1027" i="6"/>
  <c r="E1028" i="6" s="1"/>
  <c r="D1027" i="6"/>
  <c r="D1028" i="6" s="1"/>
  <c r="C1027" i="6"/>
  <c r="C1028" i="6" s="1"/>
  <c r="N1025" i="6"/>
  <c r="N1024" i="6"/>
  <c r="F1024" i="6"/>
  <c r="F1025" i="6" s="1"/>
  <c r="E1024" i="6"/>
  <c r="E1025" i="6" s="1"/>
  <c r="D1024" i="6"/>
  <c r="D1025" i="6" s="1"/>
  <c r="C1024" i="6"/>
  <c r="C1025" i="6" s="1"/>
  <c r="N1022" i="6"/>
  <c r="N1021" i="6"/>
  <c r="F1021" i="6"/>
  <c r="F1022" i="6" s="1"/>
  <c r="E1021" i="6"/>
  <c r="E1022" i="6" s="1"/>
  <c r="D1021" i="6"/>
  <c r="D1022" i="6" s="1"/>
  <c r="C1021" i="6"/>
  <c r="C1022" i="6" s="1"/>
  <c r="N1019" i="6"/>
  <c r="N1018" i="6"/>
  <c r="F1018" i="6"/>
  <c r="F1019" i="6" s="1"/>
  <c r="E1018" i="6"/>
  <c r="E1019" i="6" s="1"/>
  <c r="D1018" i="6"/>
  <c r="D1019" i="6" s="1"/>
  <c r="C1018" i="6"/>
  <c r="C1019" i="6" s="1"/>
  <c r="N1016" i="6"/>
  <c r="N1015" i="6"/>
  <c r="F1015" i="6"/>
  <c r="F1016" i="6" s="1"/>
  <c r="E1015" i="6"/>
  <c r="E1016" i="6" s="1"/>
  <c r="D1015" i="6"/>
  <c r="D1016" i="6" s="1"/>
  <c r="C1015" i="6"/>
  <c r="C1016" i="6" s="1"/>
  <c r="N1013" i="6"/>
  <c r="N1012" i="6"/>
  <c r="F1012" i="6"/>
  <c r="F1013" i="6" s="1"/>
  <c r="E1012" i="6"/>
  <c r="E1013" i="6" s="1"/>
  <c r="D1012" i="6"/>
  <c r="D1013" i="6" s="1"/>
  <c r="C1012" i="6"/>
  <c r="C1013" i="6" s="1"/>
  <c r="N1010" i="6"/>
  <c r="N1009" i="6"/>
  <c r="F1009" i="6"/>
  <c r="F1010" i="6" s="1"/>
  <c r="E1009" i="6"/>
  <c r="E1010" i="6" s="1"/>
  <c r="D1009" i="6"/>
  <c r="D1010" i="6" s="1"/>
  <c r="C1009" i="6"/>
  <c r="C1010" i="6" s="1"/>
  <c r="N1007" i="6"/>
  <c r="N1006" i="6"/>
  <c r="F1006" i="6"/>
  <c r="F1007" i="6" s="1"/>
  <c r="E1006" i="6"/>
  <c r="E1007" i="6" s="1"/>
  <c r="D1006" i="6"/>
  <c r="D1007" i="6" s="1"/>
  <c r="C1006" i="6"/>
  <c r="C1007" i="6" s="1"/>
  <c r="N1004" i="6"/>
  <c r="N1003" i="6"/>
  <c r="F1003" i="6"/>
  <c r="F1004" i="6" s="1"/>
  <c r="E1003" i="6"/>
  <c r="E1004" i="6" s="1"/>
  <c r="D1003" i="6"/>
  <c r="D1004" i="6" s="1"/>
  <c r="C1003" i="6"/>
  <c r="C1004" i="6" s="1"/>
  <c r="N1001" i="6"/>
  <c r="N1000" i="6"/>
  <c r="F1000" i="6"/>
  <c r="F1001" i="6" s="1"/>
  <c r="E1000" i="6"/>
  <c r="E1001" i="6" s="1"/>
  <c r="D1000" i="6"/>
  <c r="D1001" i="6" s="1"/>
  <c r="C1000" i="6"/>
  <c r="C1001" i="6" s="1"/>
  <c r="N998" i="6"/>
  <c r="N997" i="6"/>
  <c r="F997" i="6"/>
  <c r="F998" i="6" s="1"/>
  <c r="E997" i="6"/>
  <c r="E998" i="6" s="1"/>
  <c r="D997" i="6"/>
  <c r="D998" i="6" s="1"/>
  <c r="C997" i="6"/>
  <c r="C998" i="6" s="1"/>
  <c r="N995" i="6"/>
  <c r="N994" i="6"/>
  <c r="F994" i="6"/>
  <c r="F995" i="6" s="1"/>
  <c r="E994" i="6"/>
  <c r="E995" i="6" s="1"/>
  <c r="D994" i="6"/>
  <c r="D995" i="6" s="1"/>
  <c r="C994" i="6"/>
  <c r="C995" i="6" s="1"/>
  <c r="N992" i="6"/>
  <c r="N991" i="6"/>
  <c r="F991" i="6"/>
  <c r="F992" i="6" s="1"/>
  <c r="E991" i="6"/>
  <c r="E992" i="6" s="1"/>
  <c r="D991" i="6"/>
  <c r="D992" i="6" s="1"/>
  <c r="C991" i="6"/>
  <c r="C992" i="6" s="1"/>
  <c r="N989" i="6"/>
  <c r="N988" i="6"/>
  <c r="F988" i="6"/>
  <c r="F989" i="6" s="1"/>
  <c r="E988" i="6"/>
  <c r="E989" i="6" s="1"/>
  <c r="D988" i="6"/>
  <c r="D989" i="6" s="1"/>
  <c r="C988" i="6"/>
  <c r="C989" i="6" s="1"/>
  <c r="N986" i="6"/>
  <c r="N985" i="6"/>
  <c r="F985" i="6"/>
  <c r="F986" i="6" s="1"/>
  <c r="E985" i="6"/>
  <c r="E986" i="6" s="1"/>
  <c r="D985" i="6"/>
  <c r="D986" i="6" s="1"/>
  <c r="C985" i="6"/>
  <c r="C986" i="6" s="1"/>
  <c r="N983" i="6"/>
  <c r="N982" i="6"/>
  <c r="F982" i="6"/>
  <c r="F983" i="6" s="1"/>
  <c r="E982" i="6"/>
  <c r="E983" i="6" s="1"/>
  <c r="D982" i="6"/>
  <c r="D983" i="6" s="1"/>
  <c r="C982" i="6"/>
  <c r="C983" i="6" s="1"/>
  <c r="N980" i="6"/>
  <c r="N979" i="6"/>
  <c r="F979" i="6"/>
  <c r="F980" i="6" s="1"/>
  <c r="E979" i="6"/>
  <c r="E980" i="6" s="1"/>
  <c r="D979" i="6"/>
  <c r="D980" i="6" s="1"/>
  <c r="C979" i="6"/>
  <c r="C980" i="6" s="1"/>
  <c r="N977" i="6"/>
  <c r="N976" i="6"/>
  <c r="F976" i="6"/>
  <c r="F977" i="6" s="1"/>
  <c r="E976" i="6"/>
  <c r="E977" i="6" s="1"/>
  <c r="D976" i="6"/>
  <c r="D977" i="6" s="1"/>
  <c r="C976" i="6"/>
  <c r="C977" i="6" s="1"/>
  <c r="N974" i="6"/>
  <c r="N973" i="6"/>
  <c r="F973" i="6"/>
  <c r="F974" i="6" s="1"/>
  <c r="E973" i="6"/>
  <c r="E974" i="6" s="1"/>
  <c r="D973" i="6"/>
  <c r="D974" i="6" s="1"/>
  <c r="C973" i="6"/>
  <c r="C974" i="6" s="1"/>
  <c r="N971" i="6"/>
  <c r="N970" i="6"/>
  <c r="F970" i="6"/>
  <c r="F971" i="6" s="1"/>
  <c r="E970" i="6"/>
  <c r="E971" i="6" s="1"/>
  <c r="D970" i="6"/>
  <c r="D971" i="6" s="1"/>
  <c r="C970" i="6"/>
  <c r="C971" i="6" s="1"/>
  <c r="N968" i="6"/>
  <c r="N967" i="6"/>
  <c r="F967" i="6"/>
  <c r="F968" i="6" s="1"/>
  <c r="E967" i="6"/>
  <c r="E968" i="6" s="1"/>
  <c r="D967" i="6"/>
  <c r="D968" i="6" s="1"/>
  <c r="C967" i="6"/>
  <c r="C968" i="6" s="1"/>
  <c r="N965" i="6"/>
  <c r="N964" i="6"/>
  <c r="F964" i="6"/>
  <c r="F965" i="6" s="1"/>
  <c r="E964" i="6"/>
  <c r="E965" i="6" s="1"/>
  <c r="D964" i="6"/>
  <c r="D965" i="6" s="1"/>
  <c r="C964" i="6"/>
  <c r="C965" i="6" s="1"/>
  <c r="N962" i="6"/>
  <c r="N961" i="6"/>
  <c r="F961" i="6"/>
  <c r="F962" i="6" s="1"/>
  <c r="E961" i="6"/>
  <c r="E962" i="6" s="1"/>
  <c r="D961" i="6"/>
  <c r="D962" i="6" s="1"/>
  <c r="C961" i="6"/>
  <c r="C962" i="6" s="1"/>
  <c r="N959" i="6"/>
  <c r="N958" i="6"/>
  <c r="F958" i="6"/>
  <c r="F959" i="6" s="1"/>
  <c r="E958" i="6"/>
  <c r="E959" i="6" s="1"/>
  <c r="D958" i="6"/>
  <c r="D959" i="6" s="1"/>
  <c r="C958" i="6"/>
  <c r="C959" i="6" s="1"/>
  <c r="N956" i="6"/>
  <c r="N955" i="6"/>
  <c r="F955" i="6"/>
  <c r="F956" i="6" s="1"/>
  <c r="E955" i="6"/>
  <c r="E956" i="6" s="1"/>
  <c r="D955" i="6"/>
  <c r="D956" i="6" s="1"/>
  <c r="C955" i="6"/>
  <c r="C956" i="6" s="1"/>
  <c r="N953" i="6"/>
  <c r="N952" i="6"/>
  <c r="F952" i="6"/>
  <c r="F953" i="6" s="1"/>
  <c r="E952" i="6"/>
  <c r="E953" i="6" s="1"/>
  <c r="D952" i="6"/>
  <c r="D953" i="6" s="1"/>
  <c r="C952" i="6"/>
  <c r="C953" i="6" s="1"/>
  <c r="N950" i="6"/>
  <c r="N949" i="6"/>
  <c r="F949" i="6"/>
  <c r="F950" i="6" s="1"/>
  <c r="E949" i="6"/>
  <c r="E950" i="6" s="1"/>
  <c r="D949" i="6"/>
  <c r="D950" i="6" s="1"/>
  <c r="C949" i="6"/>
  <c r="C950" i="6" s="1"/>
  <c r="N947" i="6"/>
  <c r="N946" i="6"/>
  <c r="F946" i="6"/>
  <c r="F947" i="6" s="1"/>
  <c r="E946" i="6"/>
  <c r="E947" i="6" s="1"/>
  <c r="D946" i="6"/>
  <c r="D947" i="6" s="1"/>
  <c r="C946" i="6"/>
  <c r="C947" i="6" s="1"/>
  <c r="N943" i="6"/>
  <c r="N942" i="6"/>
  <c r="F942" i="6"/>
  <c r="F943" i="6" s="1"/>
  <c r="E942" i="6"/>
  <c r="E943" i="6" s="1"/>
  <c r="D942" i="6"/>
  <c r="D943" i="6" s="1"/>
  <c r="C942" i="6"/>
  <c r="C943" i="6" s="1"/>
  <c r="N940" i="6"/>
  <c r="N939" i="6"/>
  <c r="F939" i="6"/>
  <c r="F940" i="6" s="1"/>
  <c r="E939" i="6"/>
  <c r="E940" i="6" s="1"/>
  <c r="D939" i="6"/>
  <c r="D940" i="6" s="1"/>
  <c r="C939" i="6"/>
  <c r="C940" i="6" s="1"/>
  <c r="N937" i="6"/>
  <c r="N936" i="6"/>
  <c r="F936" i="6"/>
  <c r="F937" i="6" s="1"/>
  <c r="E936" i="6"/>
  <c r="E937" i="6" s="1"/>
  <c r="D936" i="6"/>
  <c r="D937" i="6" s="1"/>
  <c r="C936" i="6"/>
  <c r="C937" i="6" s="1"/>
  <c r="N934" i="6"/>
  <c r="C934" i="6"/>
  <c r="N933" i="6"/>
  <c r="F933" i="6"/>
  <c r="F934" i="6" s="1"/>
  <c r="E933" i="6"/>
  <c r="E934" i="6" s="1"/>
  <c r="D933" i="6"/>
  <c r="D934" i="6" s="1"/>
  <c r="C933" i="6"/>
  <c r="N931" i="6"/>
  <c r="N930" i="6"/>
  <c r="F930" i="6"/>
  <c r="F931" i="6" s="1"/>
  <c r="E930" i="6"/>
  <c r="E931" i="6" s="1"/>
  <c r="D930" i="6"/>
  <c r="D931" i="6" s="1"/>
  <c r="C930" i="6"/>
  <c r="C931" i="6" s="1"/>
  <c r="N928" i="6"/>
  <c r="N927" i="6"/>
  <c r="F927" i="6"/>
  <c r="F928" i="6" s="1"/>
  <c r="E927" i="6"/>
  <c r="E928" i="6" s="1"/>
  <c r="D927" i="6"/>
  <c r="D928" i="6" s="1"/>
  <c r="C927" i="6"/>
  <c r="C928" i="6" s="1"/>
  <c r="N925" i="6"/>
  <c r="N924" i="6"/>
  <c r="F924" i="6"/>
  <c r="F925" i="6" s="1"/>
  <c r="E924" i="6"/>
  <c r="E925" i="6" s="1"/>
  <c r="D924" i="6"/>
  <c r="D925" i="6" s="1"/>
  <c r="C924" i="6"/>
  <c r="C925" i="6" s="1"/>
  <c r="N922" i="6"/>
  <c r="N921" i="6"/>
  <c r="F921" i="6"/>
  <c r="F922" i="6" s="1"/>
  <c r="E921" i="6"/>
  <c r="E922" i="6" s="1"/>
  <c r="D921" i="6"/>
  <c r="D922" i="6" s="1"/>
  <c r="C921" i="6"/>
  <c r="C922" i="6" s="1"/>
  <c r="N919" i="6"/>
  <c r="N918" i="6"/>
  <c r="F918" i="6"/>
  <c r="F919" i="6" s="1"/>
  <c r="E918" i="6"/>
  <c r="E919" i="6" s="1"/>
  <c r="D918" i="6"/>
  <c r="D919" i="6" s="1"/>
  <c r="C918" i="6"/>
  <c r="C919" i="6" s="1"/>
  <c r="N916" i="6"/>
  <c r="N915" i="6"/>
  <c r="F915" i="6"/>
  <c r="F916" i="6" s="1"/>
  <c r="E915" i="6"/>
  <c r="E916" i="6" s="1"/>
  <c r="D915" i="6"/>
  <c r="D916" i="6" s="1"/>
  <c r="C915" i="6"/>
  <c r="C916" i="6" s="1"/>
  <c r="N913" i="6"/>
  <c r="N912" i="6"/>
  <c r="F912" i="6"/>
  <c r="F913" i="6" s="1"/>
  <c r="E912" i="6"/>
  <c r="E913" i="6" s="1"/>
  <c r="D912" i="6"/>
  <c r="D913" i="6" s="1"/>
  <c r="C912" i="6"/>
  <c r="C913" i="6" s="1"/>
  <c r="N910" i="6"/>
  <c r="N909" i="6"/>
  <c r="F909" i="6"/>
  <c r="F910" i="6" s="1"/>
  <c r="E909" i="6"/>
  <c r="E910" i="6" s="1"/>
  <c r="D909" i="6"/>
  <c r="D910" i="6" s="1"/>
  <c r="C909" i="6"/>
  <c r="C910" i="6" s="1"/>
  <c r="N907" i="6"/>
  <c r="N906" i="6"/>
  <c r="F906" i="6"/>
  <c r="F907" i="6" s="1"/>
  <c r="E906" i="6"/>
  <c r="E907" i="6" s="1"/>
  <c r="D906" i="6"/>
  <c r="D907" i="6" s="1"/>
  <c r="C906" i="6"/>
  <c r="C907" i="6" s="1"/>
  <c r="N904" i="6"/>
  <c r="N903" i="6"/>
  <c r="F903" i="6"/>
  <c r="F904" i="6" s="1"/>
  <c r="E903" i="6"/>
  <c r="E904" i="6" s="1"/>
  <c r="D903" i="6"/>
  <c r="D904" i="6" s="1"/>
  <c r="C903" i="6"/>
  <c r="C904" i="6" s="1"/>
  <c r="N901" i="6"/>
  <c r="N900" i="6"/>
  <c r="F900" i="6"/>
  <c r="F901" i="6" s="1"/>
  <c r="E900" i="6"/>
  <c r="E901" i="6" s="1"/>
  <c r="D900" i="6"/>
  <c r="D901" i="6" s="1"/>
  <c r="C900" i="6"/>
  <c r="C901" i="6" s="1"/>
  <c r="N898" i="6"/>
  <c r="N897" i="6"/>
  <c r="F897" i="6"/>
  <c r="F898" i="6" s="1"/>
  <c r="E897" i="6"/>
  <c r="E898" i="6" s="1"/>
  <c r="D897" i="6"/>
  <c r="D898" i="6" s="1"/>
  <c r="C897" i="6"/>
  <c r="C898" i="6" s="1"/>
  <c r="N895" i="6"/>
  <c r="N894" i="6"/>
  <c r="F894" i="6"/>
  <c r="F895" i="6" s="1"/>
  <c r="E894" i="6"/>
  <c r="E895" i="6" s="1"/>
  <c r="D894" i="6"/>
  <c r="D895" i="6" s="1"/>
  <c r="C894" i="6"/>
  <c r="C895" i="6" s="1"/>
  <c r="N892" i="6"/>
  <c r="N891" i="6"/>
  <c r="F891" i="6"/>
  <c r="F892" i="6" s="1"/>
  <c r="E891" i="6"/>
  <c r="E892" i="6" s="1"/>
  <c r="D891" i="6"/>
  <c r="D892" i="6" s="1"/>
  <c r="C891" i="6"/>
  <c r="C892" i="6" s="1"/>
  <c r="N889" i="6"/>
  <c r="N888" i="6"/>
  <c r="F888" i="6"/>
  <c r="F889" i="6" s="1"/>
  <c r="E888" i="6"/>
  <c r="E889" i="6" s="1"/>
  <c r="D888" i="6"/>
  <c r="D889" i="6" s="1"/>
  <c r="C888" i="6"/>
  <c r="C889" i="6" s="1"/>
  <c r="N886" i="6"/>
  <c r="N885" i="6"/>
  <c r="F885" i="6"/>
  <c r="F886" i="6" s="1"/>
  <c r="E885" i="6"/>
  <c r="E886" i="6" s="1"/>
  <c r="D885" i="6"/>
  <c r="D886" i="6" s="1"/>
  <c r="C885" i="6"/>
  <c r="C886" i="6" s="1"/>
  <c r="N883" i="6"/>
  <c r="N882" i="6"/>
  <c r="F882" i="6"/>
  <c r="F883" i="6" s="1"/>
  <c r="E882" i="6"/>
  <c r="E883" i="6" s="1"/>
  <c r="D882" i="6"/>
  <c r="D883" i="6" s="1"/>
  <c r="C882" i="6"/>
  <c r="C883" i="6" s="1"/>
  <c r="N880" i="6"/>
  <c r="N879" i="6"/>
  <c r="F879" i="6"/>
  <c r="F880" i="6" s="1"/>
  <c r="E879" i="6"/>
  <c r="E880" i="6" s="1"/>
  <c r="D879" i="6"/>
  <c r="D880" i="6" s="1"/>
  <c r="C879" i="6"/>
  <c r="C880" i="6" s="1"/>
  <c r="N877" i="6"/>
  <c r="N876" i="6"/>
  <c r="F876" i="6"/>
  <c r="F877" i="6" s="1"/>
  <c r="E876" i="6"/>
  <c r="E877" i="6" s="1"/>
  <c r="D876" i="6"/>
  <c r="D877" i="6" s="1"/>
  <c r="C876" i="6"/>
  <c r="C877" i="6" s="1"/>
  <c r="N874" i="6"/>
  <c r="N873" i="6"/>
  <c r="F873" i="6"/>
  <c r="F874" i="6" s="1"/>
  <c r="E873" i="6"/>
  <c r="E874" i="6" s="1"/>
  <c r="D873" i="6"/>
  <c r="D874" i="6" s="1"/>
  <c r="C873" i="6"/>
  <c r="C874" i="6" s="1"/>
  <c r="N871" i="6"/>
  <c r="N870" i="6"/>
  <c r="F870" i="6"/>
  <c r="F871" i="6" s="1"/>
  <c r="E870" i="6"/>
  <c r="E871" i="6" s="1"/>
  <c r="D870" i="6"/>
  <c r="D871" i="6" s="1"/>
  <c r="C870" i="6"/>
  <c r="C871" i="6" s="1"/>
  <c r="N868" i="6"/>
  <c r="N867" i="6"/>
  <c r="F867" i="6"/>
  <c r="F868" i="6" s="1"/>
  <c r="E867" i="6"/>
  <c r="E868" i="6" s="1"/>
  <c r="D867" i="6"/>
  <c r="D868" i="6" s="1"/>
  <c r="C867" i="6"/>
  <c r="C868" i="6" s="1"/>
  <c r="N865" i="6"/>
  <c r="N864" i="6"/>
  <c r="F864" i="6"/>
  <c r="F865" i="6" s="1"/>
  <c r="E864" i="6"/>
  <c r="E865" i="6" s="1"/>
  <c r="D864" i="6"/>
  <c r="D865" i="6" s="1"/>
  <c r="C864" i="6"/>
  <c r="C865" i="6" s="1"/>
  <c r="N862" i="6"/>
  <c r="N861" i="6"/>
  <c r="F861" i="6"/>
  <c r="F862" i="6" s="1"/>
  <c r="E861" i="6"/>
  <c r="E862" i="6" s="1"/>
  <c r="D861" i="6"/>
  <c r="D862" i="6" s="1"/>
  <c r="C861" i="6"/>
  <c r="C862" i="6" s="1"/>
  <c r="N859" i="6"/>
  <c r="N858" i="6"/>
  <c r="F858" i="6"/>
  <c r="F859" i="6" s="1"/>
  <c r="E858" i="6"/>
  <c r="E859" i="6" s="1"/>
  <c r="D858" i="6"/>
  <c r="D859" i="6" s="1"/>
  <c r="C858" i="6"/>
  <c r="C859" i="6" s="1"/>
  <c r="N856" i="6"/>
  <c r="N855" i="6"/>
  <c r="F855" i="6"/>
  <c r="F856" i="6" s="1"/>
  <c r="E855" i="6"/>
  <c r="E856" i="6" s="1"/>
  <c r="D855" i="6"/>
  <c r="D856" i="6" s="1"/>
  <c r="C855" i="6"/>
  <c r="C856" i="6" s="1"/>
  <c r="N853" i="6"/>
  <c r="N852" i="6"/>
  <c r="F852" i="6"/>
  <c r="F853" i="6" s="1"/>
  <c r="E852" i="6"/>
  <c r="E853" i="6" s="1"/>
  <c r="D852" i="6"/>
  <c r="D853" i="6" s="1"/>
  <c r="C852" i="6"/>
  <c r="C853" i="6" s="1"/>
  <c r="N850" i="6"/>
  <c r="N849" i="6"/>
  <c r="F849" i="6"/>
  <c r="F850" i="6" s="1"/>
  <c r="E849" i="6"/>
  <c r="E850" i="6" s="1"/>
  <c r="D849" i="6"/>
  <c r="D850" i="6" s="1"/>
  <c r="C849" i="6"/>
  <c r="C850" i="6" s="1"/>
  <c r="N847" i="6"/>
  <c r="N846" i="6"/>
  <c r="F846" i="6"/>
  <c r="F847" i="6" s="1"/>
  <c r="E846" i="6"/>
  <c r="E847" i="6" s="1"/>
  <c r="D846" i="6"/>
  <c r="D847" i="6" s="1"/>
  <c r="C846" i="6"/>
  <c r="C847" i="6" s="1"/>
  <c r="N844" i="6"/>
  <c r="E844" i="6"/>
  <c r="N843" i="6"/>
  <c r="F843" i="6"/>
  <c r="F844" i="6" s="1"/>
  <c r="E843" i="6"/>
  <c r="D843" i="6"/>
  <c r="D844" i="6" s="1"/>
  <c r="C843" i="6"/>
  <c r="C844" i="6" s="1"/>
  <c r="N841" i="6"/>
  <c r="N840" i="6"/>
  <c r="F840" i="6"/>
  <c r="F841" i="6" s="1"/>
  <c r="E840" i="6"/>
  <c r="E841" i="6" s="1"/>
  <c r="D840" i="6"/>
  <c r="D841" i="6" s="1"/>
  <c r="C840" i="6"/>
  <c r="C841" i="6" s="1"/>
  <c r="N838" i="6"/>
  <c r="N837" i="6"/>
  <c r="F837" i="6"/>
  <c r="F838" i="6" s="1"/>
  <c r="E837" i="6"/>
  <c r="E838" i="6" s="1"/>
  <c r="D837" i="6"/>
  <c r="D838" i="6" s="1"/>
  <c r="C837" i="6"/>
  <c r="C838" i="6" s="1"/>
  <c r="N835" i="6"/>
  <c r="N834" i="6"/>
  <c r="F834" i="6"/>
  <c r="F835" i="6" s="1"/>
  <c r="E834" i="6"/>
  <c r="E835" i="6" s="1"/>
  <c r="D834" i="6"/>
  <c r="D835" i="6" s="1"/>
  <c r="C834" i="6"/>
  <c r="C835" i="6" s="1"/>
  <c r="N832" i="6"/>
  <c r="N831" i="6"/>
  <c r="F831" i="6"/>
  <c r="F832" i="6" s="1"/>
  <c r="E831" i="6"/>
  <c r="E832" i="6" s="1"/>
  <c r="D831" i="6"/>
  <c r="D832" i="6" s="1"/>
  <c r="C831" i="6"/>
  <c r="C832" i="6" s="1"/>
  <c r="N829" i="6"/>
  <c r="N828" i="6"/>
  <c r="F828" i="6"/>
  <c r="F829" i="6" s="1"/>
  <c r="E828" i="6"/>
  <c r="E829" i="6" s="1"/>
  <c r="D828" i="6"/>
  <c r="D829" i="6" s="1"/>
  <c r="C828" i="6"/>
  <c r="C829" i="6" s="1"/>
  <c r="N826" i="6"/>
  <c r="N825" i="6"/>
  <c r="F825" i="6"/>
  <c r="F826" i="6" s="1"/>
  <c r="E825" i="6"/>
  <c r="E826" i="6" s="1"/>
  <c r="D825" i="6"/>
  <c r="D826" i="6" s="1"/>
  <c r="C825" i="6"/>
  <c r="C826" i="6" s="1"/>
  <c r="N823" i="6"/>
  <c r="N822" i="6"/>
  <c r="F822" i="6"/>
  <c r="F823" i="6" s="1"/>
  <c r="E822" i="6"/>
  <c r="E823" i="6" s="1"/>
  <c r="D822" i="6"/>
  <c r="D823" i="6" s="1"/>
  <c r="C822" i="6"/>
  <c r="C823" i="6" s="1"/>
  <c r="N820" i="6"/>
  <c r="N819" i="6"/>
  <c r="F819" i="6"/>
  <c r="F820" i="6" s="1"/>
  <c r="E819" i="6"/>
  <c r="E820" i="6" s="1"/>
  <c r="D819" i="6"/>
  <c r="D820" i="6" s="1"/>
  <c r="C819" i="6"/>
  <c r="C820" i="6" s="1"/>
  <c r="N817" i="6"/>
  <c r="N816" i="6"/>
  <c r="F816" i="6"/>
  <c r="F817" i="6" s="1"/>
  <c r="E816" i="6"/>
  <c r="E817" i="6" s="1"/>
  <c r="D816" i="6"/>
  <c r="D817" i="6" s="1"/>
  <c r="C816" i="6"/>
  <c r="C817" i="6" s="1"/>
  <c r="N814" i="6"/>
  <c r="N813" i="6"/>
  <c r="F813" i="6"/>
  <c r="F814" i="6" s="1"/>
  <c r="E813" i="6"/>
  <c r="E814" i="6" s="1"/>
  <c r="D813" i="6"/>
  <c r="D814" i="6" s="1"/>
  <c r="C813" i="6"/>
  <c r="C814" i="6" s="1"/>
  <c r="N811" i="6"/>
  <c r="N810" i="6"/>
  <c r="F810" i="6"/>
  <c r="F811" i="6" s="1"/>
  <c r="E810" i="6"/>
  <c r="E811" i="6" s="1"/>
  <c r="D810" i="6"/>
  <c r="D811" i="6" s="1"/>
  <c r="C810" i="6"/>
  <c r="C811" i="6" s="1"/>
  <c r="N808" i="6"/>
  <c r="N807" i="6"/>
  <c r="F807" i="6"/>
  <c r="F808" i="6" s="1"/>
  <c r="E807" i="6"/>
  <c r="E808" i="6" s="1"/>
  <c r="D807" i="6"/>
  <c r="D808" i="6" s="1"/>
  <c r="C807" i="6"/>
  <c r="C808" i="6" s="1"/>
  <c r="N805" i="6"/>
  <c r="N804" i="6"/>
  <c r="F804" i="6"/>
  <c r="F805" i="6" s="1"/>
  <c r="E804" i="6"/>
  <c r="E805" i="6" s="1"/>
  <c r="D804" i="6"/>
  <c r="D805" i="6" s="1"/>
  <c r="C804" i="6"/>
  <c r="C805" i="6" s="1"/>
  <c r="N802" i="6"/>
  <c r="N801" i="6"/>
  <c r="F801" i="6"/>
  <c r="F802" i="6" s="1"/>
  <c r="E801" i="6"/>
  <c r="E802" i="6" s="1"/>
  <c r="D801" i="6"/>
  <c r="D802" i="6" s="1"/>
  <c r="C801" i="6"/>
  <c r="C802" i="6" s="1"/>
  <c r="N799" i="6"/>
  <c r="N798" i="6"/>
  <c r="F798" i="6"/>
  <c r="F799" i="6" s="1"/>
  <c r="E798" i="6"/>
  <c r="E799" i="6" s="1"/>
  <c r="D798" i="6"/>
  <c r="D799" i="6" s="1"/>
  <c r="C798" i="6"/>
  <c r="C799" i="6" s="1"/>
  <c r="N796" i="6"/>
  <c r="N795" i="6"/>
  <c r="F795" i="6"/>
  <c r="F796" i="6" s="1"/>
  <c r="E795" i="6"/>
  <c r="E796" i="6" s="1"/>
  <c r="D795" i="6"/>
  <c r="D796" i="6" s="1"/>
  <c r="C795" i="6"/>
  <c r="C796" i="6" s="1"/>
  <c r="N793" i="6"/>
  <c r="N792" i="6"/>
  <c r="F792" i="6"/>
  <c r="F793" i="6" s="1"/>
  <c r="E792" i="6"/>
  <c r="E793" i="6" s="1"/>
  <c r="D792" i="6"/>
  <c r="D793" i="6" s="1"/>
  <c r="C792" i="6"/>
  <c r="C793" i="6" s="1"/>
  <c r="N790" i="6"/>
  <c r="N789" i="6"/>
  <c r="F789" i="6"/>
  <c r="F790" i="6" s="1"/>
  <c r="E789" i="6"/>
  <c r="E790" i="6" s="1"/>
  <c r="D789" i="6"/>
  <c r="D790" i="6" s="1"/>
  <c r="C789" i="6"/>
  <c r="C790" i="6" s="1"/>
  <c r="N787" i="6"/>
  <c r="N786" i="6"/>
  <c r="F786" i="6"/>
  <c r="F787" i="6" s="1"/>
  <c r="E786" i="6"/>
  <c r="E787" i="6" s="1"/>
  <c r="D786" i="6"/>
  <c r="D787" i="6" s="1"/>
  <c r="C786" i="6"/>
  <c r="C787" i="6" s="1"/>
  <c r="N784" i="6"/>
  <c r="N783" i="6"/>
  <c r="F783" i="6"/>
  <c r="F784" i="6" s="1"/>
  <c r="E783" i="6"/>
  <c r="E784" i="6" s="1"/>
  <c r="D783" i="6"/>
  <c r="D784" i="6" s="1"/>
  <c r="C783" i="6"/>
  <c r="C784" i="6" s="1"/>
  <c r="N781" i="6"/>
  <c r="N780" i="6"/>
  <c r="F780" i="6"/>
  <c r="F781" i="6" s="1"/>
  <c r="E780" i="6"/>
  <c r="E781" i="6" s="1"/>
  <c r="D780" i="6"/>
  <c r="D781" i="6" s="1"/>
  <c r="C780" i="6"/>
  <c r="C781" i="6" s="1"/>
  <c r="N778" i="6"/>
  <c r="N777" i="6"/>
  <c r="F777" i="6"/>
  <c r="F778" i="6" s="1"/>
  <c r="E777" i="6"/>
  <c r="E778" i="6" s="1"/>
  <c r="D777" i="6"/>
  <c r="D778" i="6" s="1"/>
  <c r="C777" i="6"/>
  <c r="C778" i="6" s="1"/>
  <c r="N775" i="6"/>
  <c r="N774" i="6"/>
  <c r="F774" i="6"/>
  <c r="F775" i="6" s="1"/>
  <c r="E774" i="6"/>
  <c r="E775" i="6" s="1"/>
  <c r="D774" i="6"/>
  <c r="D775" i="6" s="1"/>
  <c r="C774" i="6"/>
  <c r="C775" i="6" s="1"/>
  <c r="N772" i="6"/>
  <c r="N771" i="6"/>
  <c r="F771" i="6"/>
  <c r="F772" i="6" s="1"/>
  <c r="E771" i="6"/>
  <c r="E772" i="6" s="1"/>
  <c r="D771" i="6"/>
  <c r="D772" i="6" s="1"/>
  <c r="C771" i="6"/>
  <c r="C772" i="6" s="1"/>
  <c r="N769" i="6"/>
  <c r="N768" i="6"/>
  <c r="F768" i="6"/>
  <c r="F769" i="6" s="1"/>
  <c r="E768" i="6"/>
  <c r="E769" i="6" s="1"/>
  <c r="D768" i="6"/>
  <c r="D769" i="6" s="1"/>
  <c r="C768" i="6"/>
  <c r="C769" i="6" s="1"/>
  <c r="N766" i="6"/>
  <c r="N765" i="6"/>
  <c r="F765" i="6"/>
  <c r="F766" i="6" s="1"/>
  <c r="E765" i="6"/>
  <c r="E766" i="6" s="1"/>
  <c r="D765" i="6"/>
  <c r="D766" i="6" s="1"/>
  <c r="C765" i="6"/>
  <c r="C766" i="6" s="1"/>
  <c r="N763" i="6"/>
  <c r="N762" i="6"/>
  <c r="F762" i="6"/>
  <c r="F763" i="6" s="1"/>
  <c r="E762" i="6"/>
  <c r="E763" i="6" s="1"/>
  <c r="D762" i="6"/>
  <c r="D763" i="6" s="1"/>
  <c r="C762" i="6"/>
  <c r="C763" i="6" s="1"/>
  <c r="N760" i="6"/>
  <c r="N759" i="6"/>
  <c r="F759" i="6"/>
  <c r="F760" i="6" s="1"/>
  <c r="E759" i="6"/>
  <c r="E760" i="6" s="1"/>
  <c r="D759" i="6"/>
  <c r="D760" i="6" s="1"/>
  <c r="C759" i="6"/>
  <c r="C760" i="6" s="1"/>
  <c r="N757" i="6"/>
  <c r="N756" i="6"/>
  <c r="F756" i="6"/>
  <c r="F757" i="6" s="1"/>
  <c r="E756" i="6"/>
  <c r="E757" i="6" s="1"/>
  <c r="D756" i="6"/>
  <c r="D757" i="6" s="1"/>
  <c r="C756" i="6"/>
  <c r="C757" i="6" s="1"/>
  <c r="N754" i="6"/>
  <c r="N753" i="6"/>
  <c r="F753" i="6"/>
  <c r="F754" i="6" s="1"/>
  <c r="E753" i="6"/>
  <c r="E754" i="6" s="1"/>
  <c r="D753" i="6"/>
  <c r="D754" i="6" s="1"/>
  <c r="C753" i="6"/>
  <c r="C754" i="6" s="1"/>
  <c r="N751" i="6"/>
  <c r="N750" i="6"/>
  <c r="F750" i="6"/>
  <c r="F751" i="6" s="1"/>
  <c r="E750" i="6"/>
  <c r="E751" i="6" s="1"/>
  <c r="D750" i="6"/>
  <c r="D751" i="6" s="1"/>
  <c r="C750" i="6"/>
  <c r="C751" i="6" s="1"/>
  <c r="N748" i="6"/>
  <c r="N747" i="6"/>
  <c r="F747" i="6"/>
  <c r="F748" i="6" s="1"/>
  <c r="E747" i="6"/>
  <c r="E748" i="6" s="1"/>
  <c r="D747" i="6"/>
  <c r="D748" i="6" s="1"/>
  <c r="C747" i="6"/>
  <c r="C748" i="6" s="1"/>
  <c r="N745" i="6"/>
  <c r="N744" i="6"/>
  <c r="F744" i="6"/>
  <c r="F745" i="6" s="1"/>
  <c r="E744" i="6"/>
  <c r="E745" i="6" s="1"/>
  <c r="D744" i="6"/>
  <c r="D745" i="6" s="1"/>
  <c r="C744" i="6"/>
  <c r="C745" i="6" s="1"/>
  <c r="N742" i="6"/>
  <c r="N741" i="6"/>
  <c r="F741" i="6"/>
  <c r="F742" i="6" s="1"/>
  <c r="E741" i="6"/>
  <c r="E742" i="6" s="1"/>
  <c r="D741" i="6"/>
  <c r="D742" i="6" s="1"/>
  <c r="C741" i="6"/>
  <c r="C742" i="6" s="1"/>
  <c r="N739" i="6"/>
  <c r="N738" i="6"/>
  <c r="F738" i="6"/>
  <c r="F739" i="6" s="1"/>
  <c r="E738" i="6"/>
  <c r="E739" i="6" s="1"/>
  <c r="D738" i="6"/>
  <c r="D739" i="6" s="1"/>
  <c r="C738" i="6"/>
  <c r="C739" i="6" s="1"/>
  <c r="N736" i="6"/>
  <c r="N735" i="6"/>
  <c r="F735" i="6"/>
  <c r="F736" i="6" s="1"/>
  <c r="E735" i="6"/>
  <c r="E736" i="6" s="1"/>
  <c r="D735" i="6"/>
  <c r="D736" i="6" s="1"/>
  <c r="C735" i="6"/>
  <c r="C736" i="6" s="1"/>
  <c r="N733" i="6"/>
  <c r="N732" i="6"/>
  <c r="F732" i="6"/>
  <c r="F733" i="6" s="1"/>
  <c r="E732" i="6"/>
  <c r="E733" i="6" s="1"/>
  <c r="D732" i="6"/>
  <c r="D733" i="6" s="1"/>
  <c r="C732" i="6"/>
  <c r="C733" i="6" s="1"/>
  <c r="N730" i="6"/>
  <c r="N729" i="6"/>
  <c r="F729" i="6"/>
  <c r="F730" i="6" s="1"/>
  <c r="E729" i="6"/>
  <c r="E730" i="6" s="1"/>
  <c r="D729" i="6"/>
  <c r="D730" i="6" s="1"/>
  <c r="C729" i="6"/>
  <c r="C730" i="6" s="1"/>
  <c r="N727" i="6"/>
  <c r="N726" i="6"/>
  <c r="F726" i="6"/>
  <c r="F727" i="6" s="1"/>
  <c r="E726" i="6"/>
  <c r="E727" i="6" s="1"/>
  <c r="D726" i="6"/>
  <c r="D727" i="6" s="1"/>
  <c r="C726" i="6"/>
  <c r="C727" i="6" s="1"/>
  <c r="N724" i="6"/>
  <c r="N723" i="6"/>
  <c r="F723" i="6"/>
  <c r="F724" i="6" s="1"/>
  <c r="E723" i="6"/>
  <c r="E724" i="6" s="1"/>
  <c r="D723" i="6"/>
  <c r="D724" i="6" s="1"/>
  <c r="C723" i="6"/>
  <c r="C724" i="6" s="1"/>
  <c r="N721" i="6"/>
  <c r="N720" i="6"/>
  <c r="F720" i="6"/>
  <c r="F721" i="6" s="1"/>
  <c r="E720" i="6"/>
  <c r="E721" i="6" s="1"/>
  <c r="D720" i="6"/>
  <c r="D721" i="6" s="1"/>
  <c r="C720" i="6"/>
  <c r="C721" i="6" s="1"/>
  <c r="N718" i="6"/>
  <c r="N717" i="6"/>
  <c r="F717" i="6"/>
  <c r="F718" i="6" s="1"/>
  <c r="E717" i="6"/>
  <c r="E718" i="6" s="1"/>
  <c r="D717" i="6"/>
  <c r="D718" i="6" s="1"/>
  <c r="C717" i="6"/>
  <c r="C718" i="6" s="1"/>
  <c r="N715" i="6"/>
  <c r="N714" i="6"/>
  <c r="F714" i="6"/>
  <c r="F715" i="6" s="1"/>
  <c r="E714" i="6"/>
  <c r="E715" i="6" s="1"/>
  <c r="D714" i="6"/>
  <c r="D715" i="6" s="1"/>
  <c r="C714" i="6"/>
  <c r="C715" i="6" s="1"/>
  <c r="N712" i="6"/>
  <c r="N711" i="6"/>
  <c r="F711" i="6"/>
  <c r="F712" i="6" s="1"/>
  <c r="E711" i="6"/>
  <c r="E712" i="6" s="1"/>
  <c r="D711" i="6"/>
  <c r="D712" i="6" s="1"/>
  <c r="C711" i="6"/>
  <c r="C712" i="6" s="1"/>
  <c r="N709" i="6"/>
  <c r="N708" i="6"/>
  <c r="F708" i="6"/>
  <c r="F709" i="6" s="1"/>
  <c r="E708" i="6"/>
  <c r="E709" i="6" s="1"/>
  <c r="D708" i="6"/>
  <c r="D709" i="6" s="1"/>
  <c r="C708" i="6"/>
  <c r="C709" i="6" s="1"/>
  <c r="N706" i="6"/>
  <c r="N705" i="6"/>
  <c r="F705" i="6"/>
  <c r="F706" i="6" s="1"/>
  <c r="E705" i="6"/>
  <c r="E706" i="6" s="1"/>
  <c r="D705" i="6"/>
  <c r="D706" i="6" s="1"/>
  <c r="C705" i="6"/>
  <c r="C706" i="6" s="1"/>
  <c r="N703" i="6"/>
  <c r="N702" i="6"/>
  <c r="F702" i="6"/>
  <c r="F703" i="6" s="1"/>
  <c r="E702" i="6"/>
  <c r="E703" i="6" s="1"/>
  <c r="D702" i="6"/>
  <c r="D703" i="6" s="1"/>
  <c r="C702" i="6"/>
  <c r="C703" i="6" s="1"/>
  <c r="N700" i="6"/>
  <c r="N699" i="6"/>
  <c r="F699" i="6"/>
  <c r="F700" i="6" s="1"/>
  <c r="E699" i="6"/>
  <c r="E700" i="6" s="1"/>
  <c r="D699" i="6"/>
  <c r="D700" i="6" s="1"/>
  <c r="C699" i="6"/>
  <c r="C700" i="6" s="1"/>
  <c r="N697" i="6"/>
  <c r="N696" i="6"/>
  <c r="F696" i="6"/>
  <c r="F697" i="6" s="1"/>
  <c r="E696" i="6"/>
  <c r="E697" i="6" s="1"/>
  <c r="D696" i="6"/>
  <c r="D697" i="6" s="1"/>
  <c r="C696" i="6"/>
  <c r="C697" i="6" s="1"/>
  <c r="N694" i="6"/>
  <c r="N693" i="6"/>
  <c r="F693" i="6"/>
  <c r="F694" i="6" s="1"/>
  <c r="E693" i="6"/>
  <c r="E694" i="6" s="1"/>
  <c r="D693" i="6"/>
  <c r="D694" i="6" s="1"/>
  <c r="C693" i="6"/>
  <c r="C694" i="6" s="1"/>
  <c r="N691" i="6"/>
  <c r="N690" i="6"/>
  <c r="F690" i="6"/>
  <c r="F691" i="6" s="1"/>
  <c r="E690" i="6"/>
  <c r="E691" i="6" s="1"/>
  <c r="D690" i="6"/>
  <c r="D691" i="6" s="1"/>
  <c r="C690" i="6"/>
  <c r="C691" i="6" s="1"/>
  <c r="N688" i="6"/>
  <c r="N687" i="6"/>
  <c r="F687" i="6"/>
  <c r="F688" i="6" s="1"/>
  <c r="E687" i="6"/>
  <c r="E688" i="6" s="1"/>
  <c r="D687" i="6"/>
  <c r="D688" i="6" s="1"/>
  <c r="C687" i="6"/>
  <c r="C688" i="6" s="1"/>
  <c r="N685" i="6"/>
  <c r="N684" i="6"/>
  <c r="F684" i="6"/>
  <c r="F685" i="6" s="1"/>
  <c r="E684" i="6"/>
  <c r="E685" i="6" s="1"/>
  <c r="D684" i="6"/>
  <c r="D685" i="6" s="1"/>
  <c r="C684" i="6"/>
  <c r="C685" i="6" s="1"/>
  <c r="N682" i="6"/>
  <c r="N681" i="6"/>
  <c r="F681" i="6"/>
  <c r="F682" i="6" s="1"/>
  <c r="E681" i="6"/>
  <c r="E682" i="6" s="1"/>
  <c r="D681" i="6"/>
  <c r="D682" i="6" s="1"/>
  <c r="C681" i="6"/>
  <c r="C682" i="6" s="1"/>
  <c r="N679" i="6"/>
  <c r="N678" i="6"/>
  <c r="F678" i="6"/>
  <c r="F679" i="6" s="1"/>
  <c r="E678" i="6"/>
  <c r="E679" i="6" s="1"/>
  <c r="D678" i="6"/>
  <c r="D679" i="6" s="1"/>
  <c r="C678" i="6"/>
  <c r="C679" i="6" s="1"/>
  <c r="N676" i="6"/>
  <c r="N675" i="6"/>
  <c r="F675" i="6"/>
  <c r="F676" i="6" s="1"/>
  <c r="E675" i="6"/>
  <c r="E676" i="6" s="1"/>
  <c r="D675" i="6"/>
  <c r="D676" i="6" s="1"/>
  <c r="C675" i="6"/>
  <c r="C676" i="6" s="1"/>
  <c r="N673" i="6"/>
  <c r="N672" i="6"/>
  <c r="F672" i="6"/>
  <c r="F673" i="6" s="1"/>
  <c r="E672" i="6"/>
  <c r="E673" i="6" s="1"/>
  <c r="D672" i="6"/>
  <c r="D673" i="6" s="1"/>
  <c r="C672" i="6"/>
  <c r="C673" i="6" s="1"/>
  <c r="N670" i="6"/>
  <c r="N669" i="6"/>
  <c r="F669" i="6"/>
  <c r="F670" i="6" s="1"/>
  <c r="E669" i="6"/>
  <c r="E670" i="6" s="1"/>
  <c r="D669" i="6"/>
  <c r="D670" i="6" s="1"/>
  <c r="C669" i="6"/>
  <c r="C670" i="6" s="1"/>
  <c r="N667" i="6"/>
  <c r="N666" i="6"/>
  <c r="F666" i="6"/>
  <c r="F667" i="6" s="1"/>
  <c r="E666" i="6"/>
  <c r="E667" i="6" s="1"/>
  <c r="D666" i="6"/>
  <c r="D667" i="6" s="1"/>
  <c r="C666" i="6"/>
  <c r="C667" i="6" s="1"/>
  <c r="N664" i="6"/>
  <c r="N663" i="6"/>
  <c r="F663" i="6"/>
  <c r="F664" i="6" s="1"/>
  <c r="E663" i="6"/>
  <c r="E664" i="6" s="1"/>
  <c r="D663" i="6"/>
  <c r="D664" i="6" s="1"/>
  <c r="C663" i="6"/>
  <c r="C664" i="6" s="1"/>
  <c r="N661" i="6"/>
  <c r="N660" i="6"/>
  <c r="F660" i="6"/>
  <c r="F661" i="6" s="1"/>
  <c r="E660" i="6"/>
  <c r="E661" i="6" s="1"/>
  <c r="D660" i="6"/>
  <c r="D661" i="6" s="1"/>
  <c r="C660" i="6"/>
  <c r="C661" i="6" s="1"/>
  <c r="N658" i="6"/>
  <c r="N657" i="6"/>
  <c r="F657" i="6"/>
  <c r="F658" i="6" s="1"/>
  <c r="E657" i="6"/>
  <c r="E658" i="6" s="1"/>
  <c r="D657" i="6"/>
  <c r="D658" i="6" s="1"/>
  <c r="C657" i="6"/>
  <c r="C658" i="6" s="1"/>
  <c r="N655" i="6"/>
  <c r="N654" i="6"/>
  <c r="F654" i="6"/>
  <c r="F655" i="6" s="1"/>
  <c r="E654" i="6"/>
  <c r="E655" i="6" s="1"/>
  <c r="D654" i="6"/>
  <c r="D655" i="6" s="1"/>
  <c r="C654" i="6"/>
  <c r="C655" i="6" s="1"/>
  <c r="N652" i="6"/>
  <c r="N651" i="6"/>
  <c r="F651" i="6"/>
  <c r="F652" i="6" s="1"/>
  <c r="E651" i="6"/>
  <c r="E652" i="6" s="1"/>
  <c r="D651" i="6"/>
  <c r="D652" i="6" s="1"/>
  <c r="C651" i="6"/>
  <c r="C652" i="6" s="1"/>
  <c r="N649" i="6"/>
  <c r="N648" i="6"/>
  <c r="F648" i="6"/>
  <c r="F649" i="6" s="1"/>
  <c r="E648" i="6"/>
  <c r="E649" i="6" s="1"/>
  <c r="D648" i="6"/>
  <c r="D649" i="6" s="1"/>
  <c r="C648" i="6"/>
  <c r="C649" i="6" s="1"/>
  <c r="N646" i="6"/>
  <c r="N645" i="6"/>
  <c r="F645" i="6"/>
  <c r="F646" i="6" s="1"/>
  <c r="E645" i="6"/>
  <c r="E646" i="6" s="1"/>
  <c r="D645" i="6"/>
  <c r="D646" i="6" s="1"/>
  <c r="C645" i="6"/>
  <c r="C646" i="6" s="1"/>
  <c r="N643" i="6"/>
  <c r="N642" i="6"/>
  <c r="F642" i="6"/>
  <c r="F643" i="6" s="1"/>
  <c r="E642" i="6"/>
  <c r="E643" i="6" s="1"/>
  <c r="D642" i="6"/>
  <c r="D643" i="6" s="1"/>
  <c r="C642" i="6"/>
  <c r="C643" i="6" s="1"/>
  <c r="N640" i="6"/>
  <c r="N639" i="6"/>
  <c r="F639" i="6"/>
  <c r="F640" i="6" s="1"/>
  <c r="E639" i="6"/>
  <c r="E640" i="6" s="1"/>
  <c r="D639" i="6"/>
  <c r="D640" i="6" s="1"/>
  <c r="C639" i="6"/>
  <c r="C640" i="6" s="1"/>
  <c r="N637" i="6"/>
  <c r="N636" i="6"/>
  <c r="F636" i="6"/>
  <c r="F637" i="6" s="1"/>
  <c r="E636" i="6"/>
  <c r="E637" i="6" s="1"/>
  <c r="D636" i="6"/>
  <c r="D637" i="6" s="1"/>
  <c r="C636" i="6"/>
  <c r="C637" i="6" s="1"/>
  <c r="N634" i="6"/>
  <c r="N633" i="6"/>
  <c r="F633" i="6"/>
  <c r="F634" i="6" s="1"/>
  <c r="E633" i="6"/>
  <c r="E634" i="6" s="1"/>
  <c r="D633" i="6"/>
  <c r="D634" i="6" s="1"/>
  <c r="C633" i="6"/>
  <c r="C634" i="6" s="1"/>
  <c r="N631" i="6"/>
  <c r="N630" i="6"/>
  <c r="F630" i="6"/>
  <c r="F631" i="6" s="1"/>
  <c r="E630" i="6"/>
  <c r="E631" i="6" s="1"/>
  <c r="D630" i="6"/>
  <c r="D631" i="6" s="1"/>
  <c r="C630" i="6"/>
  <c r="C631" i="6" s="1"/>
  <c r="N628" i="6"/>
  <c r="N627" i="6"/>
  <c r="F627" i="6"/>
  <c r="F628" i="6" s="1"/>
  <c r="E627" i="6"/>
  <c r="E628" i="6" s="1"/>
  <c r="D627" i="6"/>
  <c r="D628" i="6" s="1"/>
  <c r="C627" i="6"/>
  <c r="C628" i="6" s="1"/>
  <c r="N625" i="6"/>
  <c r="N624" i="6"/>
  <c r="F624" i="6"/>
  <c r="F625" i="6" s="1"/>
  <c r="E624" i="6"/>
  <c r="E625" i="6" s="1"/>
  <c r="D624" i="6"/>
  <c r="D625" i="6" s="1"/>
  <c r="C624" i="6"/>
  <c r="C625" i="6" s="1"/>
  <c r="N622" i="6"/>
  <c r="N621" i="6"/>
  <c r="F621" i="6"/>
  <c r="F622" i="6" s="1"/>
  <c r="E621" i="6"/>
  <c r="E622" i="6" s="1"/>
  <c r="D621" i="6"/>
  <c r="D622" i="6" s="1"/>
  <c r="C621" i="6"/>
  <c r="C622" i="6" s="1"/>
  <c r="N619" i="6"/>
  <c r="N618" i="6"/>
  <c r="F618" i="6"/>
  <c r="F619" i="6" s="1"/>
  <c r="E618" i="6"/>
  <c r="E619" i="6" s="1"/>
  <c r="D618" i="6"/>
  <c r="D619" i="6" s="1"/>
  <c r="C618" i="6"/>
  <c r="C619" i="6" s="1"/>
  <c r="N616" i="6"/>
  <c r="N615" i="6"/>
  <c r="F615" i="6"/>
  <c r="F616" i="6" s="1"/>
  <c r="E615" i="6"/>
  <c r="E616" i="6" s="1"/>
  <c r="D615" i="6"/>
  <c r="D616" i="6" s="1"/>
  <c r="C615" i="6"/>
  <c r="C616" i="6" s="1"/>
  <c r="N613" i="6"/>
  <c r="N612" i="6"/>
  <c r="F612" i="6"/>
  <c r="F613" i="6" s="1"/>
  <c r="E612" i="6"/>
  <c r="E613" i="6" s="1"/>
  <c r="D612" i="6"/>
  <c r="D613" i="6" s="1"/>
  <c r="C612" i="6"/>
  <c r="C613" i="6" s="1"/>
  <c r="N610" i="6"/>
  <c r="N609" i="6"/>
  <c r="F609" i="6"/>
  <c r="F610" i="6" s="1"/>
  <c r="E609" i="6"/>
  <c r="E610" i="6" s="1"/>
  <c r="D609" i="6"/>
  <c r="D610" i="6" s="1"/>
  <c r="C609" i="6"/>
  <c r="C610" i="6" s="1"/>
  <c r="N607" i="6"/>
  <c r="N606" i="6"/>
  <c r="F606" i="6"/>
  <c r="F607" i="6" s="1"/>
  <c r="E606" i="6"/>
  <c r="E607" i="6" s="1"/>
  <c r="D606" i="6"/>
  <c r="D607" i="6" s="1"/>
  <c r="C606" i="6"/>
  <c r="C607" i="6" s="1"/>
  <c r="N604" i="6"/>
  <c r="N603" i="6"/>
  <c r="F603" i="6"/>
  <c r="F604" i="6" s="1"/>
  <c r="E603" i="6"/>
  <c r="E604" i="6" s="1"/>
  <c r="D603" i="6"/>
  <c r="D604" i="6" s="1"/>
  <c r="C603" i="6"/>
  <c r="C604" i="6" s="1"/>
  <c r="N601" i="6"/>
  <c r="N600" i="6"/>
  <c r="F600" i="6"/>
  <c r="F601" i="6" s="1"/>
  <c r="E600" i="6"/>
  <c r="E601" i="6" s="1"/>
  <c r="D600" i="6"/>
  <c r="D601" i="6" s="1"/>
  <c r="C600" i="6"/>
  <c r="C601" i="6" s="1"/>
  <c r="N598" i="6"/>
  <c r="N597" i="6"/>
  <c r="F597" i="6"/>
  <c r="F598" i="6" s="1"/>
  <c r="E597" i="6"/>
  <c r="E598" i="6" s="1"/>
  <c r="D597" i="6"/>
  <c r="D598" i="6" s="1"/>
  <c r="C597" i="6"/>
  <c r="C598" i="6" s="1"/>
  <c r="N595" i="6"/>
  <c r="N594" i="6"/>
  <c r="F594" i="6"/>
  <c r="F595" i="6" s="1"/>
  <c r="E594" i="6"/>
  <c r="E595" i="6" s="1"/>
  <c r="D594" i="6"/>
  <c r="D595" i="6" s="1"/>
  <c r="C594" i="6"/>
  <c r="C595" i="6" s="1"/>
  <c r="N592" i="6"/>
  <c r="N591" i="6"/>
  <c r="F591" i="6"/>
  <c r="F592" i="6" s="1"/>
  <c r="E591" i="6"/>
  <c r="E592" i="6" s="1"/>
  <c r="D591" i="6"/>
  <c r="D592" i="6" s="1"/>
  <c r="C591" i="6"/>
  <c r="C592" i="6" s="1"/>
  <c r="N589" i="6"/>
  <c r="N588" i="6"/>
  <c r="F588" i="6"/>
  <c r="F589" i="6" s="1"/>
  <c r="E588" i="6"/>
  <c r="E589" i="6" s="1"/>
  <c r="D588" i="6"/>
  <c r="D589" i="6" s="1"/>
  <c r="C588" i="6"/>
  <c r="C589" i="6" s="1"/>
  <c r="N586" i="6"/>
  <c r="N585" i="6"/>
  <c r="F585" i="6"/>
  <c r="F586" i="6" s="1"/>
  <c r="E585" i="6"/>
  <c r="E586" i="6" s="1"/>
  <c r="D585" i="6"/>
  <c r="D586" i="6" s="1"/>
  <c r="C585" i="6"/>
  <c r="C586" i="6" s="1"/>
  <c r="N583" i="6"/>
  <c r="N582" i="6"/>
  <c r="F582" i="6"/>
  <c r="F583" i="6" s="1"/>
  <c r="E582" i="6"/>
  <c r="E583" i="6" s="1"/>
  <c r="D582" i="6"/>
  <c r="D583" i="6" s="1"/>
  <c r="C582" i="6"/>
  <c r="C583" i="6" s="1"/>
  <c r="N580" i="6"/>
  <c r="N579" i="6"/>
  <c r="F579" i="6"/>
  <c r="F580" i="6" s="1"/>
  <c r="E579" i="6"/>
  <c r="E580" i="6" s="1"/>
  <c r="D579" i="6"/>
  <c r="D580" i="6" s="1"/>
  <c r="C579" i="6"/>
  <c r="C580" i="6" s="1"/>
  <c r="N577" i="6"/>
  <c r="N576" i="6"/>
  <c r="F576" i="6"/>
  <c r="F577" i="6" s="1"/>
  <c r="E576" i="6"/>
  <c r="E577" i="6" s="1"/>
  <c r="D576" i="6"/>
  <c r="D577" i="6" s="1"/>
  <c r="C576" i="6"/>
  <c r="C577" i="6" s="1"/>
  <c r="N574" i="6"/>
  <c r="N573" i="6"/>
  <c r="F573" i="6"/>
  <c r="F574" i="6" s="1"/>
  <c r="E573" i="6"/>
  <c r="E574" i="6" s="1"/>
  <c r="D573" i="6"/>
  <c r="D574" i="6" s="1"/>
  <c r="C573" i="6"/>
  <c r="C574" i="6" s="1"/>
  <c r="N571" i="6"/>
  <c r="N570" i="6"/>
  <c r="F570" i="6"/>
  <c r="F571" i="6" s="1"/>
  <c r="E570" i="6"/>
  <c r="E571" i="6" s="1"/>
  <c r="D570" i="6"/>
  <c r="D571" i="6" s="1"/>
  <c r="C570" i="6"/>
  <c r="C571" i="6" s="1"/>
  <c r="N568" i="6"/>
  <c r="N567" i="6"/>
  <c r="F567" i="6"/>
  <c r="F568" i="6" s="1"/>
  <c r="E567" i="6"/>
  <c r="E568" i="6" s="1"/>
  <c r="D567" i="6"/>
  <c r="D568" i="6" s="1"/>
  <c r="C567" i="6"/>
  <c r="C568" i="6" s="1"/>
  <c r="N565" i="6"/>
  <c r="N564" i="6"/>
  <c r="F564" i="6"/>
  <c r="F565" i="6" s="1"/>
  <c r="E564" i="6"/>
  <c r="E565" i="6" s="1"/>
  <c r="D564" i="6"/>
  <c r="D565" i="6" s="1"/>
  <c r="C564" i="6"/>
  <c r="C565" i="6" s="1"/>
  <c r="N562" i="6"/>
  <c r="N561" i="6"/>
  <c r="F561" i="6"/>
  <c r="F562" i="6" s="1"/>
  <c r="E561" i="6"/>
  <c r="E562" i="6" s="1"/>
  <c r="D561" i="6"/>
  <c r="D562" i="6" s="1"/>
  <c r="C561" i="6"/>
  <c r="C562" i="6" s="1"/>
  <c r="N559" i="6"/>
  <c r="N558" i="6"/>
  <c r="F558" i="6"/>
  <c r="F559" i="6" s="1"/>
  <c r="E558" i="6"/>
  <c r="E559" i="6" s="1"/>
  <c r="D558" i="6"/>
  <c r="D559" i="6" s="1"/>
  <c r="C558" i="6"/>
  <c r="C559" i="6" s="1"/>
  <c r="N556" i="6"/>
  <c r="N555" i="6"/>
  <c r="F555" i="6"/>
  <c r="F556" i="6" s="1"/>
  <c r="E555" i="6"/>
  <c r="E556" i="6" s="1"/>
  <c r="D555" i="6"/>
  <c r="D556" i="6" s="1"/>
  <c r="C555" i="6"/>
  <c r="C556" i="6" s="1"/>
  <c r="N553" i="6"/>
  <c r="N552" i="6"/>
  <c r="F552" i="6"/>
  <c r="F553" i="6" s="1"/>
  <c r="E552" i="6"/>
  <c r="E553" i="6" s="1"/>
  <c r="D552" i="6"/>
  <c r="D553" i="6" s="1"/>
  <c r="C552" i="6"/>
  <c r="C553" i="6" s="1"/>
  <c r="N550" i="6"/>
  <c r="N549" i="6"/>
  <c r="F549" i="6"/>
  <c r="F550" i="6" s="1"/>
  <c r="E549" i="6"/>
  <c r="E550" i="6" s="1"/>
  <c r="D549" i="6"/>
  <c r="D550" i="6" s="1"/>
  <c r="C549" i="6"/>
  <c r="C550" i="6" s="1"/>
  <c r="N547" i="6"/>
  <c r="N546" i="6"/>
  <c r="F546" i="6"/>
  <c r="F547" i="6" s="1"/>
  <c r="E546" i="6"/>
  <c r="E547" i="6" s="1"/>
  <c r="D546" i="6"/>
  <c r="D547" i="6" s="1"/>
  <c r="C546" i="6"/>
  <c r="C547" i="6" s="1"/>
  <c r="N544" i="6"/>
  <c r="N543" i="6"/>
  <c r="F543" i="6"/>
  <c r="F544" i="6" s="1"/>
  <c r="E543" i="6"/>
  <c r="E544" i="6" s="1"/>
  <c r="D543" i="6"/>
  <c r="D544" i="6" s="1"/>
  <c r="C543" i="6"/>
  <c r="C544" i="6" s="1"/>
  <c r="N541" i="6"/>
  <c r="N540" i="6"/>
  <c r="F540" i="6"/>
  <c r="F541" i="6" s="1"/>
  <c r="E540" i="6"/>
  <c r="E541" i="6" s="1"/>
  <c r="D540" i="6"/>
  <c r="D541" i="6" s="1"/>
  <c r="C540" i="6"/>
  <c r="C541" i="6" s="1"/>
  <c r="N538" i="6"/>
  <c r="N537" i="6"/>
  <c r="F537" i="6"/>
  <c r="F538" i="6" s="1"/>
  <c r="E537" i="6"/>
  <c r="E538" i="6" s="1"/>
  <c r="D537" i="6"/>
  <c r="D538" i="6" s="1"/>
  <c r="C537" i="6"/>
  <c r="C538" i="6" s="1"/>
  <c r="N535" i="6"/>
  <c r="N534" i="6"/>
  <c r="F534" i="6"/>
  <c r="F535" i="6" s="1"/>
  <c r="E534" i="6"/>
  <c r="E535" i="6" s="1"/>
  <c r="D534" i="6"/>
  <c r="D535" i="6" s="1"/>
  <c r="C534" i="6"/>
  <c r="C535" i="6" s="1"/>
  <c r="N532" i="6"/>
  <c r="N531" i="6"/>
  <c r="F531" i="6"/>
  <c r="F532" i="6" s="1"/>
  <c r="E531" i="6"/>
  <c r="E532" i="6" s="1"/>
  <c r="D531" i="6"/>
  <c r="D532" i="6" s="1"/>
  <c r="C531" i="6"/>
  <c r="C532" i="6" s="1"/>
  <c r="N529" i="6"/>
  <c r="N528" i="6"/>
  <c r="F528" i="6"/>
  <c r="F529" i="6" s="1"/>
  <c r="E528" i="6"/>
  <c r="E529" i="6" s="1"/>
  <c r="D528" i="6"/>
  <c r="D529" i="6" s="1"/>
  <c r="C528" i="6"/>
  <c r="C529" i="6" s="1"/>
  <c r="N526" i="6"/>
  <c r="N525" i="6"/>
  <c r="F525" i="6"/>
  <c r="F526" i="6" s="1"/>
  <c r="E525" i="6"/>
  <c r="E526" i="6" s="1"/>
  <c r="D525" i="6"/>
  <c r="D526" i="6" s="1"/>
  <c r="C525" i="6"/>
  <c r="C526" i="6" s="1"/>
  <c r="N523" i="6"/>
  <c r="N522" i="6"/>
  <c r="F522" i="6"/>
  <c r="F523" i="6" s="1"/>
  <c r="E522" i="6"/>
  <c r="E523" i="6" s="1"/>
  <c r="D522" i="6"/>
  <c r="D523" i="6" s="1"/>
  <c r="C522" i="6"/>
  <c r="C523" i="6" s="1"/>
  <c r="N520" i="6"/>
  <c r="N519" i="6"/>
  <c r="F519" i="6"/>
  <c r="F520" i="6" s="1"/>
  <c r="E519" i="6"/>
  <c r="E520" i="6" s="1"/>
  <c r="D519" i="6"/>
  <c r="D520" i="6" s="1"/>
  <c r="C519" i="6"/>
  <c r="C520" i="6" s="1"/>
  <c r="N517" i="6"/>
  <c r="N516" i="6"/>
  <c r="F516" i="6"/>
  <c r="F517" i="6" s="1"/>
  <c r="E516" i="6"/>
  <c r="E517" i="6" s="1"/>
  <c r="D516" i="6"/>
  <c r="D517" i="6" s="1"/>
  <c r="C516" i="6"/>
  <c r="C517" i="6" s="1"/>
  <c r="N514" i="6"/>
  <c r="N513" i="6"/>
  <c r="F513" i="6"/>
  <c r="F514" i="6" s="1"/>
  <c r="E513" i="6"/>
  <c r="E514" i="6" s="1"/>
  <c r="D513" i="6"/>
  <c r="D514" i="6" s="1"/>
  <c r="C513" i="6"/>
  <c r="C514" i="6" s="1"/>
  <c r="N511" i="6"/>
  <c r="N510" i="6"/>
  <c r="F510" i="6"/>
  <c r="F511" i="6" s="1"/>
  <c r="E510" i="6"/>
  <c r="E511" i="6" s="1"/>
  <c r="D510" i="6"/>
  <c r="D511" i="6" s="1"/>
  <c r="C510" i="6"/>
  <c r="C511" i="6" s="1"/>
  <c r="N508" i="6"/>
  <c r="N507" i="6"/>
  <c r="F507" i="6"/>
  <c r="F508" i="6" s="1"/>
  <c r="E507" i="6"/>
  <c r="E508" i="6" s="1"/>
  <c r="D507" i="6"/>
  <c r="D508" i="6" s="1"/>
  <c r="C507" i="6"/>
  <c r="C508" i="6" s="1"/>
  <c r="N505" i="6"/>
  <c r="N504" i="6"/>
  <c r="F504" i="6"/>
  <c r="F505" i="6" s="1"/>
  <c r="E504" i="6"/>
  <c r="E505" i="6" s="1"/>
  <c r="D504" i="6"/>
  <c r="D505" i="6" s="1"/>
  <c r="C504" i="6"/>
  <c r="C505" i="6" s="1"/>
  <c r="N502" i="6"/>
  <c r="N501" i="6"/>
  <c r="F501" i="6"/>
  <c r="F502" i="6" s="1"/>
  <c r="E501" i="6"/>
  <c r="E502" i="6" s="1"/>
  <c r="D501" i="6"/>
  <c r="D502" i="6" s="1"/>
  <c r="C501" i="6"/>
  <c r="C502" i="6" s="1"/>
  <c r="N499" i="6"/>
  <c r="N498" i="6"/>
  <c r="F498" i="6"/>
  <c r="F499" i="6" s="1"/>
  <c r="E498" i="6"/>
  <c r="E499" i="6" s="1"/>
  <c r="D498" i="6"/>
  <c r="D499" i="6" s="1"/>
  <c r="C498" i="6"/>
  <c r="C499" i="6" s="1"/>
  <c r="N496" i="6"/>
  <c r="N495" i="6"/>
  <c r="F495" i="6"/>
  <c r="F496" i="6" s="1"/>
  <c r="E495" i="6"/>
  <c r="E496" i="6" s="1"/>
  <c r="D495" i="6"/>
  <c r="D496" i="6" s="1"/>
  <c r="C495" i="6"/>
  <c r="C496" i="6" s="1"/>
  <c r="N493" i="6"/>
  <c r="N492" i="6"/>
  <c r="F492" i="6"/>
  <c r="F493" i="6" s="1"/>
  <c r="E492" i="6"/>
  <c r="E493" i="6" s="1"/>
  <c r="D492" i="6"/>
  <c r="D493" i="6" s="1"/>
  <c r="C492" i="6"/>
  <c r="C493" i="6" s="1"/>
  <c r="N490" i="6"/>
  <c r="N489" i="6"/>
  <c r="F489" i="6"/>
  <c r="F490" i="6" s="1"/>
  <c r="E489" i="6"/>
  <c r="E490" i="6" s="1"/>
  <c r="D489" i="6"/>
  <c r="D490" i="6" s="1"/>
  <c r="C489" i="6"/>
  <c r="C490" i="6" s="1"/>
  <c r="N487" i="6"/>
  <c r="N486" i="6"/>
  <c r="F486" i="6"/>
  <c r="F487" i="6" s="1"/>
  <c r="E486" i="6"/>
  <c r="E487" i="6" s="1"/>
  <c r="D486" i="6"/>
  <c r="D487" i="6" s="1"/>
  <c r="C486" i="6"/>
  <c r="C487" i="6" s="1"/>
  <c r="N484" i="6"/>
  <c r="N483" i="6"/>
  <c r="F483" i="6"/>
  <c r="F484" i="6" s="1"/>
  <c r="E483" i="6"/>
  <c r="E484" i="6" s="1"/>
  <c r="D483" i="6"/>
  <c r="D484" i="6" s="1"/>
  <c r="C483" i="6"/>
  <c r="C484" i="6" s="1"/>
  <c r="N480" i="6"/>
  <c r="N479" i="6"/>
  <c r="F479" i="6"/>
  <c r="F480" i="6" s="1"/>
  <c r="E479" i="6"/>
  <c r="E480" i="6" s="1"/>
  <c r="D479" i="6"/>
  <c r="D480" i="6" s="1"/>
  <c r="C479" i="6"/>
  <c r="C480" i="6" s="1"/>
  <c r="N477" i="6"/>
  <c r="N476" i="6"/>
  <c r="F476" i="6"/>
  <c r="F477" i="6" s="1"/>
  <c r="E476" i="6"/>
  <c r="E477" i="6" s="1"/>
  <c r="D476" i="6"/>
  <c r="D477" i="6" s="1"/>
  <c r="C476" i="6"/>
  <c r="C477" i="6" s="1"/>
  <c r="N474" i="6"/>
  <c r="N473" i="6"/>
  <c r="F473" i="6"/>
  <c r="F474" i="6" s="1"/>
  <c r="E473" i="6"/>
  <c r="E474" i="6" s="1"/>
  <c r="D473" i="6"/>
  <c r="D474" i="6" s="1"/>
  <c r="C473" i="6"/>
  <c r="C474" i="6" s="1"/>
  <c r="N471" i="6"/>
  <c r="N470" i="6"/>
  <c r="F470" i="6"/>
  <c r="F471" i="6" s="1"/>
  <c r="E470" i="6"/>
  <c r="E471" i="6" s="1"/>
  <c r="D470" i="6"/>
  <c r="D471" i="6" s="1"/>
  <c r="C470" i="6"/>
  <c r="C471" i="6" s="1"/>
  <c r="N468" i="6"/>
  <c r="N467" i="6"/>
  <c r="F467" i="6"/>
  <c r="F468" i="6" s="1"/>
  <c r="E467" i="6"/>
  <c r="E468" i="6" s="1"/>
  <c r="D467" i="6"/>
  <c r="D468" i="6" s="1"/>
  <c r="C467" i="6"/>
  <c r="C468" i="6" s="1"/>
  <c r="N465" i="6"/>
  <c r="N464" i="6"/>
  <c r="F464" i="6"/>
  <c r="F465" i="6" s="1"/>
  <c r="E464" i="6"/>
  <c r="E465" i="6" s="1"/>
  <c r="D464" i="6"/>
  <c r="D465" i="6" s="1"/>
  <c r="C464" i="6"/>
  <c r="C465" i="6" s="1"/>
  <c r="N462" i="6"/>
  <c r="N461" i="6"/>
  <c r="F461" i="6"/>
  <c r="F462" i="6" s="1"/>
  <c r="E461" i="6"/>
  <c r="E462" i="6" s="1"/>
  <c r="D461" i="6"/>
  <c r="D462" i="6" s="1"/>
  <c r="C461" i="6"/>
  <c r="C462" i="6" s="1"/>
  <c r="N459" i="6"/>
  <c r="N458" i="6"/>
  <c r="F458" i="6"/>
  <c r="F459" i="6" s="1"/>
  <c r="E458" i="6"/>
  <c r="E459" i="6" s="1"/>
  <c r="D458" i="6"/>
  <c r="D459" i="6" s="1"/>
  <c r="C458" i="6"/>
  <c r="C459" i="6" s="1"/>
  <c r="N456" i="6"/>
  <c r="N455" i="6"/>
  <c r="F455" i="6"/>
  <c r="F456" i="6" s="1"/>
  <c r="E455" i="6"/>
  <c r="E456" i="6" s="1"/>
  <c r="D455" i="6"/>
  <c r="D456" i="6" s="1"/>
  <c r="C455" i="6"/>
  <c r="C456" i="6" s="1"/>
  <c r="N453" i="6"/>
  <c r="N452" i="6"/>
  <c r="F452" i="6"/>
  <c r="F453" i="6" s="1"/>
  <c r="E452" i="6"/>
  <c r="E453" i="6" s="1"/>
  <c r="D452" i="6"/>
  <c r="D453" i="6" s="1"/>
  <c r="C452" i="6"/>
  <c r="C453" i="6" s="1"/>
  <c r="N450" i="6"/>
  <c r="N449" i="6"/>
  <c r="F449" i="6"/>
  <c r="F450" i="6" s="1"/>
  <c r="E449" i="6"/>
  <c r="E450" i="6" s="1"/>
  <c r="D449" i="6"/>
  <c r="D450" i="6" s="1"/>
  <c r="C449" i="6"/>
  <c r="C450" i="6" s="1"/>
  <c r="N447" i="6"/>
  <c r="N446" i="6"/>
  <c r="F446" i="6"/>
  <c r="F447" i="6" s="1"/>
  <c r="E446" i="6"/>
  <c r="E447" i="6" s="1"/>
  <c r="D446" i="6"/>
  <c r="D447" i="6" s="1"/>
  <c r="C446" i="6"/>
  <c r="C447" i="6" s="1"/>
  <c r="N444" i="6"/>
  <c r="N443" i="6"/>
  <c r="F443" i="6"/>
  <c r="F444" i="6" s="1"/>
  <c r="E443" i="6"/>
  <c r="E444" i="6" s="1"/>
  <c r="D443" i="6"/>
  <c r="D444" i="6" s="1"/>
  <c r="C443" i="6"/>
  <c r="C444" i="6" s="1"/>
  <c r="N441" i="6"/>
  <c r="N440" i="6"/>
  <c r="F440" i="6"/>
  <c r="F441" i="6" s="1"/>
  <c r="E440" i="6"/>
  <c r="E441" i="6" s="1"/>
  <c r="D440" i="6"/>
  <c r="D441" i="6" s="1"/>
  <c r="C440" i="6"/>
  <c r="C441" i="6" s="1"/>
  <c r="N438" i="6"/>
  <c r="N437" i="6"/>
  <c r="F437" i="6"/>
  <c r="F438" i="6" s="1"/>
  <c r="E437" i="6"/>
  <c r="E438" i="6" s="1"/>
  <c r="D437" i="6"/>
  <c r="D438" i="6" s="1"/>
  <c r="C437" i="6"/>
  <c r="C438" i="6" s="1"/>
  <c r="N435" i="6"/>
  <c r="N434" i="6"/>
  <c r="F434" i="6"/>
  <c r="F435" i="6" s="1"/>
  <c r="E434" i="6"/>
  <c r="E435" i="6" s="1"/>
  <c r="D434" i="6"/>
  <c r="D435" i="6" s="1"/>
  <c r="C434" i="6"/>
  <c r="C435" i="6" s="1"/>
  <c r="N432" i="6"/>
  <c r="N431" i="6"/>
  <c r="F431" i="6"/>
  <c r="F432" i="6" s="1"/>
  <c r="E431" i="6"/>
  <c r="E432" i="6" s="1"/>
  <c r="D431" i="6"/>
  <c r="D432" i="6" s="1"/>
  <c r="C431" i="6"/>
  <c r="C432" i="6" s="1"/>
  <c r="N429" i="6"/>
  <c r="N428" i="6"/>
  <c r="F428" i="6"/>
  <c r="F429" i="6" s="1"/>
  <c r="E428" i="6"/>
  <c r="E429" i="6" s="1"/>
  <c r="D428" i="6"/>
  <c r="D429" i="6" s="1"/>
  <c r="C428" i="6"/>
  <c r="C429" i="6" s="1"/>
  <c r="N426" i="6"/>
  <c r="N425" i="6"/>
  <c r="F425" i="6"/>
  <c r="F426" i="6" s="1"/>
  <c r="E425" i="6"/>
  <c r="E426" i="6" s="1"/>
  <c r="D425" i="6"/>
  <c r="D426" i="6" s="1"/>
  <c r="C425" i="6"/>
  <c r="C426" i="6" s="1"/>
  <c r="N423" i="6"/>
  <c r="N422" i="6"/>
  <c r="F422" i="6"/>
  <c r="F423" i="6" s="1"/>
  <c r="E422" i="6"/>
  <c r="E423" i="6" s="1"/>
  <c r="D422" i="6"/>
  <c r="D423" i="6" s="1"/>
  <c r="C422" i="6"/>
  <c r="C423" i="6" s="1"/>
  <c r="N420" i="6"/>
  <c r="N419" i="6"/>
  <c r="F419" i="6"/>
  <c r="F420" i="6" s="1"/>
  <c r="E419" i="6"/>
  <c r="E420" i="6" s="1"/>
  <c r="D419" i="6"/>
  <c r="D420" i="6" s="1"/>
  <c r="C419" i="6"/>
  <c r="C420" i="6" s="1"/>
  <c r="N417" i="6"/>
  <c r="N416" i="6"/>
  <c r="F416" i="6"/>
  <c r="F417" i="6" s="1"/>
  <c r="E416" i="6"/>
  <c r="E417" i="6" s="1"/>
  <c r="D416" i="6"/>
  <c r="D417" i="6" s="1"/>
  <c r="C416" i="6"/>
  <c r="C417" i="6" s="1"/>
  <c r="N414" i="6"/>
  <c r="N413" i="6"/>
  <c r="F413" i="6"/>
  <c r="F414" i="6" s="1"/>
  <c r="E413" i="6"/>
  <c r="E414" i="6" s="1"/>
  <c r="D413" i="6"/>
  <c r="D414" i="6" s="1"/>
  <c r="C413" i="6"/>
  <c r="C414" i="6" s="1"/>
  <c r="N411" i="6"/>
  <c r="N410" i="6"/>
  <c r="F410" i="6"/>
  <c r="F411" i="6" s="1"/>
  <c r="E410" i="6"/>
  <c r="E411" i="6" s="1"/>
  <c r="D410" i="6"/>
  <c r="D411" i="6" s="1"/>
  <c r="C410" i="6"/>
  <c r="C411" i="6" s="1"/>
  <c r="N408" i="6"/>
  <c r="N407" i="6"/>
  <c r="F407" i="6"/>
  <c r="F408" i="6" s="1"/>
  <c r="E407" i="6"/>
  <c r="E408" i="6" s="1"/>
  <c r="D407" i="6"/>
  <c r="D408" i="6" s="1"/>
  <c r="C407" i="6"/>
  <c r="C408" i="6" s="1"/>
  <c r="N405" i="6"/>
  <c r="N404" i="6"/>
  <c r="F404" i="6"/>
  <c r="F405" i="6" s="1"/>
  <c r="E404" i="6"/>
  <c r="E405" i="6" s="1"/>
  <c r="D404" i="6"/>
  <c r="D405" i="6" s="1"/>
  <c r="C404" i="6"/>
  <c r="C405" i="6" s="1"/>
  <c r="N402" i="6"/>
  <c r="N401" i="6"/>
  <c r="F401" i="6"/>
  <c r="F402" i="6" s="1"/>
  <c r="E401" i="6"/>
  <c r="E402" i="6" s="1"/>
  <c r="D401" i="6"/>
  <c r="D402" i="6" s="1"/>
  <c r="C401" i="6"/>
  <c r="C402" i="6" s="1"/>
  <c r="N399" i="6"/>
  <c r="N398" i="6"/>
  <c r="F398" i="6"/>
  <c r="F399" i="6" s="1"/>
  <c r="E398" i="6"/>
  <c r="E399" i="6" s="1"/>
  <c r="D398" i="6"/>
  <c r="D399" i="6" s="1"/>
  <c r="C398" i="6"/>
  <c r="C399" i="6" s="1"/>
  <c r="N396" i="6"/>
  <c r="N395" i="6"/>
  <c r="F395" i="6"/>
  <c r="F396" i="6" s="1"/>
  <c r="E395" i="6"/>
  <c r="E396" i="6" s="1"/>
  <c r="D395" i="6"/>
  <c r="D396" i="6" s="1"/>
  <c r="C395" i="6"/>
  <c r="C396" i="6" s="1"/>
  <c r="N393" i="6"/>
  <c r="N392" i="6"/>
  <c r="F392" i="6"/>
  <c r="F393" i="6" s="1"/>
  <c r="E392" i="6"/>
  <c r="E393" i="6" s="1"/>
  <c r="D392" i="6"/>
  <c r="D393" i="6" s="1"/>
  <c r="C392" i="6"/>
  <c r="C393" i="6" s="1"/>
  <c r="N390" i="6"/>
  <c r="N389" i="6"/>
  <c r="F389" i="6"/>
  <c r="F390" i="6" s="1"/>
  <c r="E389" i="6"/>
  <c r="E390" i="6" s="1"/>
  <c r="D389" i="6"/>
  <c r="D390" i="6" s="1"/>
  <c r="C389" i="6"/>
  <c r="C390" i="6" s="1"/>
  <c r="N387" i="6"/>
  <c r="N386" i="6"/>
  <c r="F386" i="6"/>
  <c r="F387" i="6" s="1"/>
  <c r="E386" i="6"/>
  <c r="E387" i="6" s="1"/>
  <c r="D386" i="6"/>
  <c r="D387" i="6" s="1"/>
  <c r="C386" i="6"/>
  <c r="C387" i="6" s="1"/>
  <c r="N384" i="6"/>
  <c r="N383" i="6"/>
  <c r="F383" i="6"/>
  <c r="F384" i="6" s="1"/>
  <c r="E383" i="6"/>
  <c r="E384" i="6" s="1"/>
  <c r="D383" i="6"/>
  <c r="D384" i="6" s="1"/>
  <c r="C383" i="6"/>
  <c r="C384" i="6" s="1"/>
  <c r="N381" i="6"/>
  <c r="N380" i="6"/>
  <c r="F380" i="6"/>
  <c r="F381" i="6" s="1"/>
  <c r="E380" i="6"/>
  <c r="E381" i="6" s="1"/>
  <c r="D380" i="6"/>
  <c r="D381" i="6" s="1"/>
  <c r="C380" i="6"/>
  <c r="C381" i="6" s="1"/>
  <c r="N378" i="6"/>
  <c r="N377" i="6"/>
  <c r="F377" i="6"/>
  <c r="F378" i="6" s="1"/>
  <c r="E377" i="6"/>
  <c r="E378" i="6" s="1"/>
  <c r="D377" i="6"/>
  <c r="D378" i="6" s="1"/>
  <c r="C377" i="6"/>
  <c r="C378" i="6" s="1"/>
  <c r="N375" i="6"/>
  <c r="N374" i="6"/>
  <c r="F374" i="6"/>
  <c r="F375" i="6" s="1"/>
  <c r="E374" i="6"/>
  <c r="E375" i="6" s="1"/>
  <c r="D374" i="6"/>
  <c r="D375" i="6" s="1"/>
  <c r="C374" i="6"/>
  <c r="C375" i="6" s="1"/>
  <c r="N372" i="6"/>
  <c r="N371" i="6"/>
  <c r="F371" i="6"/>
  <c r="F372" i="6" s="1"/>
  <c r="E371" i="6"/>
  <c r="E372" i="6" s="1"/>
  <c r="D371" i="6"/>
  <c r="D372" i="6" s="1"/>
  <c r="C371" i="6"/>
  <c r="C372" i="6" s="1"/>
  <c r="N369" i="6"/>
  <c r="N368" i="6"/>
  <c r="F368" i="6"/>
  <c r="F369" i="6" s="1"/>
  <c r="E368" i="6"/>
  <c r="E369" i="6" s="1"/>
  <c r="D368" i="6"/>
  <c r="D369" i="6" s="1"/>
  <c r="C368" i="6"/>
  <c r="C369" i="6" s="1"/>
  <c r="N366" i="6"/>
  <c r="N365" i="6"/>
  <c r="F365" i="6"/>
  <c r="F366" i="6" s="1"/>
  <c r="E365" i="6"/>
  <c r="E366" i="6" s="1"/>
  <c r="D365" i="6"/>
  <c r="D366" i="6" s="1"/>
  <c r="C365" i="6"/>
  <c r="C366" i="6" s="1"/>
  <c r="N363" i="6"/>
  <c r="N362" i="6"/>
  <c r="F362" i="6"/>
  <c r="F363" i="6" s="1"/>
  <c r="E362" i="6"/>
  <c r="E363" i="6" s="1"/>
  <c r="D362" i="6"/>
  <c r="D363" i="6" s="1"/>
  <c r="C362" i="6"/>
  <c r="C363" i="6" s="1"/>
  <c r="N360" i="6"/>
  <c r="N359" i="6"/>
  <c r="F359" i="6"/>
  <c r="F360" i="6" s="1"/>
  <c r="E359" i="6"/>
  <c r="E360" i="6" s="1"/>
  <c r="D359" i="6"/>
  <c r="D360" i="6" s="1"/>
  <c r="C359" i="6"/>
  <c r="C360" i="6" s="1"/>
  <c r="N357" i="6"/>
  <c r="N356" i="6"/>
  <c r="F356" i="6"/>
  <c r="F357" i="6" s="1"/>
  <c r="E356" i="6"/>
  <c r="E357" i="6" s="1"/>
  <c r="D356" i="6"/>
  <c r="D357" i="6" s="1"/>
  <c r="C356" i="6"/>
  <c r="C357" i="6" s="1"/>
  <c r="N354" i="6"/>
  <c r="N353" i="6"/>
  <c r="F353" i="6"/>
  <c r="F354" i="6" s="1"/>
  <c r="E353" i="6"/>
  <c r="E354" i="6" s="1"/>
  <c r="D353" i="6"/>
  <c r="D354" i="6" s="1"/>
  <c r="C353" i="6"/>
  <c r="C354" i="6" s="1"/>
  <c r="N351" i="6"/>
  <c r="N350" i="6"/>
  <c r="F350" i="6"/>
  <c r="F351" i="6" s="1"/>
  <c r="E350" i="6"/>
  <c r="E351" i="6" s="1"/>
  <c r="D350" i="6"/>
  <c r="D351" i="6" s="1"/>
  <c r="C350" i="6"/>
  <c r="C351" i="6" s="1"/>
  <c r="N348" i="6"/>
  <c r="N347" i="6"/>
  <c r="F347" i="6"/>
  <c r="F348" i="6" s="1"/>
  <c r="E347" i="6"/>
  <c r="E348" i="6" s="1"/>
  <c r="D347" i="6"/>
  <c r="D348" i="6" s="1"/>
  <c r="C347" i="6"/>
  <c r="C348" i="6" s="1"/>
  <c r="N345" i="6"/>
  <c r="N344" i="6"/>
  <c r="F344" i="6"/>
  <c r="F345" i="6" s="1"/>
  <c r="E344" i="6"/>
  <c r="E345" i="6" s="1"/>
  <c r="D344" i="6"/>
  <c r="D345" i="6" s="1"/>
  <c r="C344" i="6"/>
  <c r="C345" i="6" s="1"/>
  <c r="N342" i="6"/>
  <c r="N341" i="6"/>
  <c r="F341" i="6"/>
  <c r="F342" i="6" s="1"/>
  <c r="E341" i="6"/>
  <c r="E342" i="6" s="1"/>
  <c r="D341" i="6"/>
  <c r="D342" i="6" s="1"/>
  <c r="C341" i="6"/>
  <c r="C342" i="6" s="1"/>
  <c r="N339" i="6"/>
  <c r="N338" i="6"/>
  <c r="F338" i="6"/>
  <c r="F339" i="6" s="1"/>
  <c r="E338" i="6"/>
  <c r="E339" i="6" s="1"/>
  <c r="D338" i="6"/>
  <c r="D339" i="6" s="1"/>
  <c r="C338" i="6"/>
  <c r="C339" i="6" s="1"/>
  <c r="N336" i="6"/>
  <c r="N335" i="6"/>
  <c r="F335" i="6"/>
  <c r="F336" i="6" s="1"/>
  <c r="E335" i="6"/>
  <c r="E336" i="6" s="1"/>
  <c r="D335" i="6"/>
  <c r="D336" i="6" s="1"/>
  <c r="C335" i="6"/>
  <c r="C336" i="6" s="1"/>
  <c r="N333" i="6"/>
  <c r="N332" i="6"/>
  <c r="F332" i="6"/>
  <c r="F333" i="6" s="1"/>
  <c r="E332" i="6"/>
  <c r="E333" i="6" s="1"/>
  <c r="D332" i="6"/>
  <c r="D333" i="6" s="1"/>
  <c r="C332" i="6"/>
  <c r="C333" i="6" s="1"/>
  <c r="N330" i="6"/>
  <c r="N329" i="6"/>
  <c r="F329" i="6"/>
  <c r="F330" i="6" s="1"/>
  <c r="E329" i="6"/>
  <c r="E330" i="6" s="1"/>
  <c r="D329" i="6"/>
  <c r="D330" i="6" s="1"/>
  <c r="C329" i="6"/>
  <c r="C330" i="6" s="1"/>
  <c r="N327" i="6"/>
  <c r="N326" i="6"/>
  <c r="F326" i="6"/>
  <c r="F327" i="6" s="1"/>
  <c r="E326" i="6"/>
  <c r="E327" i="6" s="1"/>
  <c r="D326" i="6"/>
  <c r="D327" i="6" s="1"/>
  <c r="C326" i="6"/>
  <c r="C327" i="6" s="1"/>
  <c r="N324" i="6"/>
  <c r="N323" i="6"/>
  <c r="F323" i="6"/>
  <c r="F324" i="6" s="1"/>
  <c r="E323" i="6"/>
  <c r="E324" i="6" s="1"/>
  <c r="D323" i="6"/>
  <c r="D324" i="6" s="1"/>
  <c r="C323" i="6"/>
  <c r="C324" i="6" s="1"/>
  <c r="N321" i="6"/>
  <c r="N320" i="6"/>
  <c r="F320" i="6"/>
  <c r="F321" i="6" s="1"/>
  <c r="E320" i="6"/>
  <c r="E321" i="6" s="1"/>
  <c r="D320" i="6"/>
  <c r="D321" i="6" s="1"/>
  <c r="C320" i="6"/>
  <c r="C321" i="6" s="1"/>
  <c r="N318" i="6"/>
  <c r="N317" i="6"/>
  <c r="F317" i="6"/>
  <c r="F318" i="6" s="1"/>
  <c r="E317" i="6"/>
  <c r="E318" i="6" s="1"/>
  <c r="D317" i="6"/>
  <c r="D318" i="6" s="1"/>
  <c r="C317" i="6"/>
  <c r="C318" i="6" s="1"/>
  <c r="N315" i="6"/>
  <c r="N314" i="6"/>
  <c r="F314" i="6"/>
  <c r="F315" i="6" s="1"/>
  <c r="E314" i="6"/>
  <c r="E315" i="6" s="1"/>
  <c r="D314" i="6"/>
  <c r="D315" i="6" s="1"/>
  <c r="C314" i="6"/>
  <c r="C315" i="6" s="1"/>
  <c r="N312" i="6"/>
  <c r="N311" i="6"/>
  <c r="F311" i="6"/>
  <c r="F312" i="6" s="1"/>
  <c r="E311" i="6"/>
  <c r="E312" i="6" s="1"/>
  <c r="D311" i="6"/>
  <c r="D312" i="6" s="1"/>
  <c r="C311" i="6"/>
  <c r="C312" i="6" s="1"/>
  <c r="N309" i="6"/>
  <c r="N308" i="6"/>
  <c r="F308" i="6"/>
  <c r="F309" i="6" s="1"/>
  <c r="E308" i="6"/>
  <c r="E309" i="6" s="1"/>
  <c r="D308" i="6"/>
  <c r="D309" i="6" s="1"/>
  <c r="C308" i="6"/>
  <c r="C309" i="6" s="1"/>
  <c r="N306" i="6"/>
  <c r="N305" i="6"/>
  <c r="F305" i="6"/>
  <c r="F306" i="6" s="1"/>
  <c r="E305" i="6"/>
  <c r="E306" i="6" s="1"/>
  <c r="D305" i="6"/>
  <c r="D306" i="6" s="1"/>
  <c r="C305" i="6"/>
  <c r="C306" i="6" s="1"/>
  <c r="N303" i="6"/>
  <c r="N302" i="6"/>
  <c r="F302" i="6"/>
  <c r="F303" i="6" s="1"/>
  <c r="E302" i="6"/>
  <c r="E303" i="6" s="1"/>
  <c r="D302" i="6"/>
  <c r="D303" i="6" s="1"/>
  <c r="C302" i="6"/>
  <c r="C303" i="6" s="1"/>
  <c r="N300" i="6"/>
  <c r="N299" i="6"/>
  <c r="F299" i="6"/>
  <c r="F300" i="6" s="1"/>
  <c r="E299" i="6"/>
  <c r="E300" i="6" s="1"/>
  <c r="D299" i="6"/>
  <c r="D300" i="6" s="1"/>
  <c r="C299" i="6"/>
  <c r="C300" i="6" s="1"/>
  <c r="N297" i="6"/>
  <c r="N296" i="6"/>
  <c r="F296" i="6"/>
  <c r="F297" i="6" s="1"/>
  <c r="E296" i="6"/>
  <c r="E297" i="6" s="1"/>
  <c r="D296" i="6"/>
  <c r="D297" i="6" s="1"/>
  <c r="C296" i="6"/>
  <c r="C297" i="6" s="1"/>
  <c r="N294" i="6"/>
  <c r="N293" i="6"/>
  <c r="F293" i="6"/>
  <c r="F294" i="6" s="1"/>
  <c r="E293" i="6"/>
  <c r="E294" i="6" s="1"/>
  <c r="D293" i="6"/>
  <c r="D294" i="6" s="1"/>
  <c r="C293" i="6"/>
  <c r="C294" i="6" s="1"/>
  <c r="N291" i="6"/>
  <c r="N290" i="6"/>
  <c r="F290" i="6"/>
  <c r="F291" i="6" s="1"/>
  <c r="E290" i="6"/>
  <c r="E291" i="6" s="1"/>
  <c r="D290" i="6"/>
  <c r="D291" i="6" s="1"/>
  <c r="C290" i="6"/>
  <c r="C291" i="6" s="1"/>
  <c r="N288" i="6"/>
  <c r="N287" i="6"/>
  <c r="F287" i="6"/>
  <c r="F288" i="6" s="1"/>
  <c r="E287" i="6"/>
  <c r="E288" i="6" s="1"/>
  <c r="D287" i="6"/>
  <c r="D288" i="6" s="1"/>
  <c r="C287" i="6"/>
  <c r="C288" i="6" s="1"/>
  <c r="N285" i="6"/>
  <c r="N284" i="6"/>
  <c r="F284" i="6"/>
  <c r="F285" i="6" s="1"/>
  <c r="E284" i="6"/>
  <c r="E285" i="6" s="1"/>
  <c r="D284" i="6"/>
  <c r="D285" i="6" s="1"/>
  <c r="C284" i="6"/>
  <c r="C285" i="6" s="1"/>
  <c r="N282" i="6"/>
  <c r="N281" i="6"/>
  <c r="F281" i="6"/>
  <c r="F282" i="6" s="1"/>
  <c r="E281" i="6"/>
  <c r="E282" i="6" s="1"/>
  <c r="D281" i="6"/>
  <c r="D282" i="6" s="1"/>
  <c r="C281" i="6"/>
  <c r="C282" i="6" s="1"/>
  <c r="N279" i="6"/>
  <c r="N278" i="6"/>
  <c r="F278" i="6"/>
  <c r="F279" i="6" s="1"/>
  <c r="E278" i="6"/>
  <c r="E279" i="6" s="1"/>
  <c r="D278" i="6"/>
  <c r="D279" i="6" s="1"/>
  <c r="C278" i="6"/>
  <c r="C279" i="6" s="1"/>
  <c r="N276" i="6"/>
  <c r="N275" i="6"/>
  <c r="F275" i="6"/>
  <c r="F276" i="6" s="1"/>
  <c r="E275" i="6"/>
  <c r="E276" i="6" s="1"/>
  <c r="D275" i="6"/>
  <c r="D276" i="6" s="1"/>
  <c r="C275" i="6"/>
  <c r="C276" i="6" s="1"/>
  <c r="N273" i="6"/>
  <c r="N272" i="6"/>
  <c r="F272" i="6"/>
  <c r="F273" i="6" s="1"/>
  <c r="E272" i="6"/>
  <c r="E273" i="6" s="1"/>
  <c r="D272" i="6"/>
  <c r="D273" i="6" s="1"/>
  <c r="C272" i="6"/>
  <c r="C273" i="6" s="1"/>
  <c r="N270" i="6"/>
  <c r="N269" i="6"/>
  <c r="F269" i="6"/>
  <c r="F270" i="6" s="1"/>
  <c r="E269" i="6"/>
  <c r="E270" i="6" s="1"/>
  <c r="D269" i="6"/>
  <c r="D270" i="6" s="1"/>
  <c r="C269" i="6"/>
  <c r="C270" i="6" s="1"/>
  <c r="N267" i="6"/>
  <c r="N266" i="6"/>
  <c r="F266" i="6"/>
  <c r="F267" i="6" s="1"/>
  <c r="E266" i="6"/>
  <c r="E267" i="6" s="1"/>
  <c r="D266" i="6"/>
  <c r="D267" i="6" s="1"/>
  <c r="C266" i="6"/>
  <c r="C267" i="6" s="1"/>
  <c r="N264" i="6"/>
  <c r="N263" i="6"/>
  <c r="F263" i="6"/>
  <c r="F264" i="6" s="1"/>
  <c r="E263" i="6"/>
  <c r="E264" i="6" s="1"/>
  <c r="D263" i="6"/>
  <c r="D264" i="6" s="1"/>
  <c r="C263" i="6"/>
  <c r="C264" i="6" s="1"/>
  <c r="N261" i="6"/>
  <c r="N260" i="6"/>
  <c r="F260" i="6"/>
  <c r="F261" i="6" s="1"/>
  <c r="E260" i="6"/>
  <c r="E261" i="6" s="1"/>
  <c r="D260" i="6"/>
  <c r="D261" i="6" s="1"/>
  <c r="C260" i="6"/>
  <c r="C261" i="6" s="1"/>
  <c r="N258" i="6"/>
  <c r="N257" i="6"/>
  <c r="F257" i="6"/>
  <c r="F258" i="6" s="1"/>
  <c r="E257" i="6"/>
  <c r="E258" i="6" s="1"/>
  <c r="D257" i="6"/>
  <c r="D258" i="6" s="1"/>
  <c r="C257" i="6"/>
  <c r="C258" i="6" s="1"/>
  <c r="N255" i="6"/>
  <c r="N254" i="6"/>
  <c r="F254" i="6"/>
  <c r="F255" i="6" s="1"/>
  <c r="E254" i="6"/>
  <c r="E255" i="6" s="1"/>
  <c r="D254" i="6"/>
  <c r="D255" i="6" s="1"/>
  <c r="C254" i="6"/>
  <c r="C255" i="6" s="1"/>
  <c r="N252" i="6"/>
  <c r="N251" i="6"/>
  <c r="F251" i="6"/>
  <c r="F252" i="6" s="1"/>
  <c r="E251" i="6"/>
  <c r="E252" i="6" s="1"/>
  <c r="D251" i="6"/>
  <c r="D252" i="6" s="1"/>
  <c r="C251" i="6"/>
  <c r="C252" i="6" s="1"/>
  <c r="N249" i="6"/>
  <c r="N248" i="6"/>
  <c r="F248" i="6"/>
  <c r="F249" i="6" s="1"/>
  <c r="E248" i="6"/>
  <c r="E249" i="6" s="1"/>
  <c r="D248" i="6"/>
  <c r="D249" i="6" s="1"/>
  <c r="C248" i="6"/>
  <c r="C249" i="6" s="1"/>
  <c r="N246" i="6"/>
  <c r="N245" i="6"/>
  <c r="F245" i="6"/>
  <c r="F246" i="6" s="1"/>
  <c r="E245" i="6"/>
  <c r="E246" i="6" s="1"/>
  <c r="D245" i="6"/>
  <c r="D246" i="6" s="1"/>
  <c r="C245" i="6"/>
  <c r="C246" i="6" s="1"/>
  <c r="N243" i="6"/>
  <c r="N242" i="6"/>
  <c r="F242" i="6"/>
  <c r="F243" i="6" s="1"/>
  <c r="E242" i="6"/>
  <c r="E243" i="6" s="1"/>
  <c r="D242" i="6"/>
  <c r="D243" i="6" s="1"/>
  <c r="C242" i="6"/>
  <c r="C243" i="6" s="1"/>
  <c r="N240" i="6"/>
  <c r="N239" i="6"/>
  <c r="F239" i="6"/>
  <c r="F240" i="6" s="1"/>
  <c r="E239" i="6"/>
  <c r="E240" i="6" s="1"/>
  <c r="D239" i="6"/>
  <c r="D240" i="6" s="1"/>
  <c r="C239" i="6"/>
  <c r="C240" i="6" s="1"/>
  <c r="N237" i="6"/>
  <c r="N236" i="6"/>
  <c r="F236" i="6"/>
  <c r="F237" i="6" s="1"/>
  <c r="E236" i="6"/>
  <c r="E237" i="6" s="1"/>
  <c r="D236" i="6"/>
  <c r="D237" i="6" s="1"/>
  <c r="C236" i="6"/>
  <c r="C237" i="6" s="1"/>
  <c r="N234" i="6"/>
  <c r="N233" i="6"/>
  <c r="F233" i="6"/>
  <c r="F234" i="6" s="1"/>
  <c r="E233" i="6"/>
  <c r="E234" i="6" s="1"/>
  <c r="D233" i="6"/>
  <c r="D234" i="6" s="1"/>
  <c r="C233" i="6"/>
  <c r="C234" i="6" s="1"/>
  <c r="N231" i="6"/>
  <c r="N230" i="6"/>
  <c r="F230" i="6"/>
  <c r="F231" i="6" s="1"/>
  <c r="E230" i="6"/>
  <c r="E231" i="6" s="1"/>
  <c r="D230" i="6"/>
  <c r="D231" i="6" s="1"/>
  <c r="C230" i="6"/>
  <c r="C231" i="6" s="1"/>
  <c r="N228" i="6"/>
  <c r="N227" i="6"/>
  <c r="F227" i="6"/>
  <c r="F228" i="6" s="1"/>
  <c r="E227" i="6"/>
  <c r="E228" i="6" s="1"/>
  <c r="D227" i="6"/>
  <c r="D228" i="6" s="1"/>
  <c r="C227" i="6"/>
  <c r="C228" i="6" s="1"/>
  <c r="N225" i="6"/>
  <c r="N224" i="6"/>
  <c r="F224" i="6"/>
  <c r="F225" i="6" s="1"/>
  <c r="E224" i="6"/>
  <c r="E225" i="6" s="1"/>
  <c r="D224" i="6"/>
  <c r="D225" i="6" s="1"/>
  <c r="C224" i="6"/>
  <c r="C225" i="6" s="1"/>
  <c r="N222" i="6"/>
  <c r="N221" i="6"/>
  <c r="F221" i="6"/>
  <c r="F222" i="6" s="1"/>
  <c r="E221" i="6"/>
  <c r="E222" i="6" s="1"/>
  <c r="D221" i="6"/>
  <c r="D222" i="6" s="1"/>
  <c r="C221" i="6"/>
  <c r="C222" i="6" s="1"/>
  <c r="N219" i="6"/>
  <c r="N218" i="6"/>
  <c r="F218" i="6"/>
  <c r="F219" i="6" s="1"/>
  <c r="E218" i="6"/>
  <c r="E219" i="6" s="1"/>
  <c r="D218" i="6"/>
  <c r="D219" i="6" s="1"/>
  <c r="C218" i="6"/>
  <c r="C219" i="6" s="1"/>
  <c r="N216" i="6"/>
  <c r="N215" i="6"/>
  <c r="F215" i="6"/>
  <c r="F216" i="6" s="1"/>
  <c r="E215" i="6"/>
  <c r="E216" i="6" s="1"/>
  <c r="D215" i="6"/>
  <c r="D216" i="6" s="1"/>
  <c r="C215" i="6"/>
  <c r="C216" i="6" s="1"/>
  <c r="N213" i="6"/>
  <c r="N212" i="6"/>
  <c r="F212" i="6"/>
  <c r="F213" i="6" s="1"/>
  <c r="E212" i="6"/>
  <c r="E213" i="6" s="1"/>
  <c r="D212" i="6"/>
  <c r="D213" i="6" s="1"/>
  <c r="C212" i="6"/>
  <c r="C213" i="6" s="1"/>
  <c r="N210" i="6"/>
  <c r="N209" i="6"/>
  <c r="F209" i="6"/>
  <c r="F210" i="6" s="1"/>
  <c r="E209" i="6"/>
  <c r="E210" i="6" s="1"/>
  <c r="D209" i="6"/>
  <c r="D210" i="6" s="1"/>
  <c r="C209" i="6"/>
  <c r="C210" i="6" s="1"/>
  <c r="N207" i="6"/>
  <c r="N206" i="6"/>
  <c r="F206" i="6"/>
  <c r="F207" i="6" s="1"/>
  <c r="E206" i="6"/>
  <c r="E207" i="6" s="1"/>
  <c r="D206" i="6"/>
  <c r="D207" i="6" s="1"/>
  <c r="C206" i="6"/>
  <c r="C207" i="6" s="1"/>
  <c r="N204" i="6"/>
  <c r="N203" i="6"/>
  <c r="F203" i="6"/>
  <c r="F204" i="6" s="1"/>
  <c r="E203" i="6"/>
  <c r="E204" i="6" s="1"/>
  <c r="D203" i="6"/>
  <c r="D204" i="6" s="1"/>
  <c r="C203" i="6"/>
  <c r="C204" i="6" s="1"/>
  <c r="N201" i="6"/>
  <c r="N200" i="6"/>
  <c r="F200" i="6"/>
  <c r="F201" i="6" s="1"/>
  <c r="E200" i="6"/>
  <c r="E201" i="6" s="1"/>
  <c r="D200" i="6"/>
  <c r="D201" i="6" s="1"/>
  <c r="C200" i="6"/>
  <c r="C201" i="6" s="1"/>
  <c r="N198" i="6"/>
  <c r="N197" i="6"/>
  <c r="F197" i="6"/>
  <c r="F198" i="6" s="1"/>
  <c r="E197" i="6"/>
  <c r="E198" i="6" s="1"/>
  <c r="D197" i="6"/>
  <c r="D198" i="6" s="1"/>
  <c r="C197" i="6"/>
  <c r="C198" i="6" s="1"/>
  <c r="N195" i="6"/>
  <c r="N194" i="6"/>
  <c r="F194" i="6"/>
  <c r="F195" i="6" s="1"/>
  <c r="E194" i="6"/>
  <c r="E195" i="6" s="1"/>
  <c r="D194" i="6"/>
  <c r="D195" i="6" s="1"/>
  <c r="C194" i="6"/>
  <c r="C195" i="6" s="1"/>
  <c r="N192" i="6"/>
  <c r="N191" i="6"/>
  <c r="F191" i="6"/>
  <c r="F192" i="6" s="1"/>
  <c r="E191" i="6"/>
  <c r="E192" i="6" s="1"/>
  <c r="D191" i="6"/>
  <c r="D192" i="6" s="1"/>
  <c r="C191" i="6"/>
  <c r="C192" i="6" s="1"/>
  <c r="N189" i="6"/>
  <c r="N188" i="6"/>
  <c r="F188" i="6"/>
  <c r="F189" i="6" s="1"/>
  <c r="E188" i="6"/>
  <c r="E189" i="6" s="1"/>
  <c r="D188" i="6"/>
  <c r="D189" i="6" s="1"/>
  <c r="C188" i="6"/>
  <c r="C189" i="6" s="1"/>
  <c r="N186" i="6"/>
  <c r="N185" i="6"/>
  <c r="F185" i="6"/>
  <c r="F186" i="6" s="1"/>
  <c r="E185" i="6"/>
  <c r="E186" i="6" s="1"/>
  <c r="D185" i="6"/>
  <c r="D186" i="6" s="1"/>
  <c r="C185" i="6"/>
  <c r="C186" i="6" s="1"/>
  <c r="N183" i="6"/>
  <c r="N182" i="6"/>
  <c r="F182" i="6"/>
  <c r="F183" i="6" s="1"/>
  <c r="E182" i="6"/>
  <c r="E183" i="6" s="1"/>
  <c r="D182" i="6"/>
  <c r="D183" i="6" s="1"/>
  <c r="C182" i="6"/>
  <c r="C183" i="6" s="1"/>
  <c r="N180" i="6"/>
  <c r="N179" i="6"/>
  <c r="F179" i="6"/>
  <c r="F180" i="6" s="1"/>
  <c r="E179" i="6"/>
  <c r="E180" i="6" s="1"/>
  <c r="D179" i="6"/>
  <c r="D180" i="6" s="1"/>
  <c r="C179" i="6"/>
  <c r="C180" i="6" s="1"/>
  <c r="N177" i="6"/>
  <c r="N176" i="6"/>
  <c r="F176" i="6"/>
  <c r="F177" i="6" s="1"/>
  <c r="E176" i="6"/>
  <c r="E177" i="6" s="1"/>
  <c r="D176" i="6"/>
  <c r="D177" i="6" s="1"/>
  <c r="C176" i="6"/>
  <c r="C177" i="6" s="1"/>
  <c r="N174" i="6"/>
  <c r="N173" i="6"/>
  <c r="F173" i="6"/>
  <c r="F174" i="6" s="1"/>
  <c r="E173" i="6"/>
  <c r="E174" i="6" s="1"/>
  <c r="D173" i="6"/>
  <c r="D174" i="6" s="1"/>
  <c r="C173" i="6"/>
  <c r="C174" i="6" s="1"/>
  <c r="N171" i="6"/>
  <c r="N170" i="6"/>
  <c r="F170" i="6"/>
  <c r="F171" i="6" s="1"/>
  <c r="E170" i="6"/>
  <c r="E171" i="6" s="1"/>
  <c r="D170" i="6"/>
  <c r="D171" i="6" s="1"/>
  <c r="C170" i="6"/>
  <c r="C171" i="6" s="1"/>
  <c r="N168" i="6"/>
  <c r="N167" i="6"/>
  <c r="F167" i="6"/>
  <c r="F168" i="6" s="1"/>
  <c r="E167" i="6"/>
  <c r="E168" i="6" s="1"/>
  <c r="D167" i="6"/>
  <c r="D168" i="6" s="1"/>
  <c r="C167" i="6"/>
  <c r="C168" i="6" s="1"/>
  <c r="N165" i="6"/>
  <c r="N164" i="6"/>
  <c r="F164" i="6"/>
  <c r="F165" i="6" s="1"/>
  <c r="E164" i="6"/>
  <c r="E165" i="6" s="1"/>
  <c r="D164" i="6"/>
  <c r="D165" i="6" s="1"/>
  <c r="C164" i="6"/>
  <c r="C165" i="6" s="1"/>
  <c r="N162" i="6"/>
  <c r="N161" i="6"/>
  <c r="F161" i="6"/>
  <c r="F162" i="6" s="1"/>
  <c r="E161" i="6"/>
  <c r="E162" i="6" s="1"/>
  <c r="D161" i="6"/>
  <c r="D162" i="6" s="1"/>
  <c r="C161" i="6"/>
  <c r="C162" i="6" s="1"/>
  <c r="N159" i="6"/>
  <c r="N158" i="6"/>
  <c r="F158" i="6"/>
  <c r="F159" i="6" s="1"/>
  <c r="E158" i="6"/>
  <c r="E159" i="6" s="1"/>
  <c r="D158" i="6"/>
  <c r="D159" i="6" s="1"/>
  <c r="C158" i="6"/>
  <c r="C159" i="6" s="1"/>
  <c r="N156" i="6"/>
  <c r="N155" i="6"/>
  <c r="F155" i="6"/>
  <c r="F156" i="6" s="1"/>
  <c r="E155" i="6"/>
  <c r="E156" i="6" s="1"/>
  <c r="D155" i="6"/>
  <c r="D156" i="6" s="1"/>
  <c r="C155" i="6"/>
  <c r="C156" i="6" s="1"/>
  <c r="N153" i="6"/>
  <c r="N152" i="6"/>
  <c r="F152" i="6"/>
  <c r="F153" i="6" s="1"/>
  <c r="E152" i="6"/>
  <c r="E153" i="6" s="1"/>
  <c r="D152" i="6"/>
  <c r="D153" i="6" s="1"/>
  <c r="C152" i="6"/>
  <c r="C153" i="6" s="1"/>
  <c r="N150" i="6"/>
  <c r="N149" i="6"/>
  <c r="F149" i="6"/>
  <c r="F150" i="6" s="1"/>
  <c r="E149" i="6"/>
  <c r="E150" i="6" s="1"/>
  <c r="D149" i="6"/>
  <c r="D150" i="6" s="1"/>
  <c r="C149" i="6"/>
  <c r="C150" i="6" s="1"/>
  <c r="N147" i="6"/>
  <c r="N146" i="6"/>
  <c r="F146" i="6"/>
  <c r="F147" i="6" s="1"/>
  <c r="E146" i="6"/>
  <c r="E147" i="6" s="1"/>
  <c r="D146" i="6"/>
  <c r="D147" i="6" s="1"/>
  <c r="C146" i="6"/>
  <c r="C147" i="6" s="1"/>
  <c r="N144" i="6"/>
  <c r="N143" i="6"/>
  <c r="F143" i="6"/>
  <c r="F144" i="6" s="1"/>
  <c r="E143" i="6"/>
  <c r="E144" i="6" s="1"/>
  <c r="D143" i="6"/>
  <c r="D144" i="6" s="1"/>
  <c r="C143" i="6"/>
  <c r="C144" i="6" s="1"/>
  <c r="N141" i="6"/>
  <c r="N140" i="6"/>
  <c r="F140" i="6"/>
  <c r="F141" i="6" s="1"/>
  <c r="E140" i="6"/>
  <c r="E141" i="6" s="1"/>
  <c r="D140" i="6"/>
  <c r="D141" i="6" s="1"/>
  <c r="C140" i="6"/>
  <c r="C141" i="6" s="1"/>
  <c r="N138" i="6"/>
  <c r="N137" i="6"/>
  <c r="F137" i="6"/>
  <c r="F138" i="6" s="1"/>
  <c r="E137" i="6"/>
  <c r="E138" i="6" s="1"/>
  <c r="D137" i="6"/>
  <c r="D138" i="6" s="1"/>
  <c r="C137" i="6"/>
  <c r="C138" i="6" s="1"/>
  <c r="N135" i="6"/>
  <c r="N134" i="6"/>
  <c r="F134" i="6"/>
  <c r="F135" i="6" s="1"/>
  <c r="E134" i="6"/>
  <c r="E135" i="6" s="1"/>
  <c r="D134" i="6"/>
  <c r="D135" i="6" s="1"/>
  <c r="C134" i="6"/>
  <c r="C135" i="6" s="1"/>
  <c r="N132" i="6"/>
  <c r="N131" i="6"/>
  <c r="F131" i="6"/>
  <c r="F132" i="6" s="1"/>
  <c r="E131" i="6"/>
  <c r="E132" i="6" s="1"/>
  <c r="D131" i="6"/>
  <c r="D132" i="6" s="1"/>
  <c r="C131" i="6"/>
  <c r="C132" i="6" s="1"/>
  <c r="N129" i="6"/>
  <c r="N128" i="6"/>
  <c r="F128" i="6"/>
  <c r="F129" i="6" s="1"/>
  <c r="E128" i="6"/>
  <c r="E129" i="6" s="1"/>
  <c r="D128" i="6"/>
  <c r="D129" i="6" s="1"/>
  <c r="C128" i="6"/>
  <c r="C129" i="6" s="1"/>
  <c r="N126" i="6"/>
  <c r="N125" i="6"/>
  <c r="F125" i="6"/>
  <c r="F126" i="6" s="1"/>
  <c r="E125" i="6"/>
  <c r="E126" i="6" s="1"/>
  <c r="D125" i="6"/>
  <c r="D126" i="6" s="1"/>
  <c r="C125" i="6"/>
  <c r="C126" i="6" s="1"/>
  <c r="N123" i="6"/>
  <c r="N122" i="6"/>
  <c r="F122" i="6"/>
  <c r="F123" i="6" s="1"/>
  <c r="E122" i="6"/>
  <c r="E123" i="6" s="1"/>
  <c r="D122" i="6"/>
  <c r="D123" i="6" s="1"/>
  <c r="C122" i="6"/>
  <c r="C123" i="6" s="1"/>
  <c r="N120" i="6"/>
  <c r="N119" i="6"/>
  <c r="F119" i="6"/>
  <c r="F120" i="6" s="1"/>
  <c r="E119" i="6"/>
  <c r="E120" i="6" s="1"/>
  <c r="D119" i="6"/>
  <c r="D120" i="6" s="1"/>
  <c r="C119" i="6"/>
  <c r="C120" i="6" s="1"/>
  <c r="N117" i="6"/>
  <c r="N116" i="6"/>
  <c r="F116" i="6"/>
  <c r="F117" i="6" s="1"/>
  <c r="E116" i="6"/>
  <c r="E117" i="6" s="1"/>
  <c r="D116" i="6"/>
  <c r="D117" i="6" s="1"/>
  <c r="C116" i="6"/>
  <c r="C117" i="6" s="1"/>
  <c r="N114" i="6"/>
  <c r="N113" i="6"/>
  <c r="F113" i="6"/>
  <c r="F114" i="6" s="1"/>
  <c r="E113" i="6"/>
  <c r="E114" i="6" s="1"/>
  <c r="D113" i="6"/>
  <c r="D114" i="6" s="1"/>
  <c r="C113" i="6"/>
  <c r="C114" i="6" s="1"/>
  <c r="N111" i="6"/>
  <c r="N110" i="6"/>
  <c r="F110" i="6"/>
  <c r="F111" i="6" s="1"/>
  <c r="E110" i="6"/>
  <c r="E111" i="6" s="1"/>
  <c r="D110" i="6"/>
  <c r="D111" i="6" s="1"/>
  <c r="C110" i="6"/>
  <c r="C111" i="6" s="1"/>
  <c r="N108" i="6"/>
  <c r="N107" i="6"/>
  <c r="F107" i="6"/>
  <c r="F108" i="6" s="1"/>
  <c r="E107" i="6"/>
  <c r="E108" i="6" s="1"/>
  <c r="D107" i="6"/>
  <c r="D108" i="6" s="1"/>
  <c r="C107" i="6"/>
  <c r="C108" i="6" s="1"/>
  <c r="N105" i="6"/>
  <c r="N104" i="6"/>
  <c r="F104" i="6"/>
  <c r="F105" i="6" s="1"/>
  <c r="E104" i="6"/>
  <c r="E105" i="6" s="1"/>
  <c r="D104" i="6"/>
  <c r="D105" i="6" s="1"/>
  <c r="C104" i="6"/>
  <c r="C105" i="6" s="1"/>
  <c r="N102" i="6"/>
  <c r="N101" i="6"/>
  <c r="F101" i="6"/>
  <c r="F102" i="6" s="1"/>
  <c r="E101" i="6"/>
  <c r="E102" i="6" s="1"/>
  <c r="D101" i="6"/>
  <c r="D102" i="6" s="1"/>
  <c r="C101" i="6"/>
  <c r="C102" i="6" s="1"/>
  <c r="N99" i="6"/>
  <c r="N98" i="6"/>
  <c r="F98" i="6"/>
  <c r="F99" i="6" s="1"/>
  <c r="E98" i="6"/>
  <c r="E99" i="6" s="1"/>
  <c r="D98" i="6"/>
  <c r="D99" i="6" s="1"/>
  <c r="C98" i="6"/>
  <c r="C99" i="6" s="1"/>
  <c r="N96" i="6"/>
  <c r="N95" i="6"/>
  <c r="F95" i="6"/>
  <c r="F96" i="6" s="1"/>
  <c r="E95" i="6"/>
  <c r="E96" i="6" s="1"/>
  <c r="D95" i="6"/>
  <c r="D96" i="6" s="1"/>
  <c r="C95" i="6"/>
  <c r="C96" i="6" s="1"/>
  <c r="N93" i="6"/>
  <c r="N92" i="6"/>
  <c r="F92" i="6"/>
  <c r="F93" i="6" s="1"/>
  <c r="E92" i="6"/>
  <c r="E93" i="6" s="1"/>
  <c r="D92" i="6"/>
  <c r="D93" i="6" s="1"/>
  <c r="C92" i="6"/>
  <c r="C93" i="6" s="1"/>
  <c r="N90" i="6"/>
  <c r="N89" i="6"/>
  <c r="F89" i="6"/>
  <c r="F90" i="6" s="1"/>
  <c r="E89" i="6"/>
  <c r="E90" i="6" s="1"/>
  <c r="D89" i="6"/>
  <c r="D90" i="6" s="1"/>
  <c r="C89" i="6"/>
  <c r="C90" i="6" s="1"/>
  <c r="N87" i="6"/>
  <c r="N86" i="6"/>
  <c r="F86" i="6"/>
  <c r="F87" i="6" s="1"/>
  <c r="E86" i="6"/>
  <c r="E87" i="6" s="1"/>
  <c r="D86" i="6"/>
  <c r="D87" i="6" s="1"/>
  <c r="C86" i="6"/>
  <c r="C87" i="6" s="1"/>
  <c r="N84" i="6"/>
  <c r="N83" i="6"/>
  <c r="F83" i="6"/>
  <c r="F84" i="6" s="1"/>
  <c r="E83" i="6"/>
  <c r="E84" i="6" s="1"/>
  <c r="D83" i="6"/>
  <c r="D84" i="6" s="1"/>
  <c r="C83" i="6"/>
  <c r="C84" i="6" s="1"/>
  <c r="N81" i="6"/>
  <c r="N80" i="6"/>
  <c r="F80" i="6"/>
  <c r="F81" i="6" s="1"/>
  <c r="E80" i="6"/>
  <c r="E81" i="6" s="1"/>
  <c r="D80" i="6"/>
  <c r="D81" i="6" s="1"/>
  <c r="C80" i="6"/>
  <c r="C81" i="6" s="1"/>
  <c r="N78" i="6"/>
  <c r="N77" i="6"/>
  <c r="F77" i="6"/>
  <c r="F78" i="6" s="1"/>
  <c r="E77" i="6"/>
  <c r="E78" i="6" s="1"/>
  <c r="D77" i="6"/>
  <c r="D78" i="6" s="1"/>
  <c r="C77" i="6"/>
  <c r="C78" i="6" s="1"/>
  <c r="N75" i="6"/>
  <c r="N74" i="6"/>
  <c r="F74" i="6"/>
  <c r="F75" i="6" s="1"/>
  <c r="E74" i="6"/>
  <c r="E75" i="6" s="1"/>
  <c r="D74" i="6"/>
  <c r="D75" i="6" s="1"/>
  <c r="C74" i="6"/>
  <c r="C75" i="6" s="1"/>
  <c r="N72" i="6"/>
  <c r="N71" i="6"/>
  <c r="F71" i="6"/>
  <c r="F72" i="6" s="1"/>
  <c r="E71" i="6"/>
  <c r="E72" i="6" s="1"/>
  <c r="D71" i="6"/>
  <c r="D72" i="6" s="1"/>
  <c r="C71" i="6"/>
  <c r="C72" i="6" s="1"/>
  <c r="N69" i="6"/>
  <c r="N68" i="6"/>
  <c r="F68" i="6"/>
  <c r="F69" i="6" s="1"/>
  <c r="E68" i="6"/>
  <c r="E69" i="6" s="1"/>
  <c r="D68" i="6"/>
  <c r="D69" i="6" s="1"/>
  <c r="C68" i="6"/>
  <c r="C69" i="6" s="1"/>
  <c r="N66" i="6"/>
  <c r="N65" i="6"/>
  <c r="F65" i="6"/>
  <c r="F66" i="6" s="1"/>
  <c r="E65" i="6"/>
  <c r="E66" i="6" s="1"/>
  <c r="D65" i="6"/>
  <c r="D66" i="6" s="1"/>
  <c r="C65" i="6"/>
  <c r="C66" i="6" s="1"/>
  <c r="N63" i="6"/>
  <c r="N62" i="6"/>
  <c r="F62" i="6"/>
  <c r="F63" i="6" s="1"/>
  <c r="E62" i="6"/>
  <c r="E63" i="6" s="1"/>
  <c r="D62" i="6"/>
  <c r="D63" i="6" s="1"/>
  <c r="C62" i="6"/>
  <c r="C63" i="6" s="1"/>
  <c r="N59" i="6"/>
  <c r="N58" i="6"/>
  <c r="F58" i="6"/>
  <c r="F59" i="6" s="1"/>
  <c r="E58" i="6"/>
  <c r="E59" i="6" s="1"/>
  <c r="D58" i="6"/>
  <c r="D59" i="6" s="1"/>
  <c r="C58" i="6"/>
  <c r="C59" i="6" s="1"/>
  <c r="N56" i="6"/>
  <c r="N55" i="6"/>
  <c r="F55" i="6"/>
  <c r="F56" i="6" s="1"/>
  <c r="E55" i="6"/>
  <c r="E56" i="6" s="1"/>
  <c r="D55" i="6"/>
  <c r="D56" i="6" s="1"/>
  <c r="C55" i="6"/>
  <c r="C56" i="6" s="1"/>
  <c r="N53" i="6"/>
  <c r="N52" i="6"/>
  <c r="F52" i="6"/>
  <c r="F53" i="6" s="1"/>
  <c r="E52" i="6"/>
  <c r="E53" i="6" s="1"/>
  <c r="D52" i="6"/>
  <c r="D53" i="6" s="1"/>
  <c r="C52" i="6"/>
  <c r="C53" i="6" s="1"/>
  <c r="N50" i="6"/>
  <c r="N49" i="6"/>
  <c r="F49" i="6"/>
  <c r="F50" i="6" s="1"/>
  <c r="E49" i="6"/>
  <c r="E50" i="6" s="1"/>
  <c r="D49" i="6"/>
  <c r="D50" i="6" s="1"/>
  <c r="C49" i="6"/>
  <c r="C50" i="6" s="1"/>
  <c r="N47" i="6"/>
  <c r="N46" i="6"/>
  <c r="F46" i="6"/>
  <c r="F47" i="6" s="1"/>
  <c r="E46" i="6"/>
  <c r="E47" i="6" s="1"/>
  <c r="D46" i="6"/>
  <c r="D47" i="6" s="1"/>
  <c r="C46" i="6"/>
  <c r="C47" i="6" s="1"/>
  <c r="N44" i="6"/>
  <c r="N43" i="6"/>
  <c r="F43" i="6"/>
  <c r="F44" i="6" s="1"/>
  <c r="E43" i="6"/>
  <c r="E44" i="6" s="1"/>
  <c r="D43" i="6"/>
  <c r="D44" i="6" s="1"/>
  <c r="C43" i="6"/>
  <c r="C44" i="6" s="1"/>
  <c r="N41" i="6"/>
  <c r="N40" i="6"/>
  <c r="F40" i="6"/>
  <c r="F41" i="6" s="1"/>
  <c r="E40" i="6"/>
  <c r="E41" i="6" s="1"/>
  <c r="D40" i="6"/>
  <c r="D41" i="6" s="1"/>
  <c r="C40" i="6"/>
  <c r="C41" i="6" s="1"/>
  <c r="N38" i="6"/>
  <c r="N37" i="6"/>
  <c r="F37" i="6"/>
  <c r="F38" i="6" s="1"/>
  <c r="E37" i="6"/>
  <c r="E38" i="6" s="1"/>
  <c r="D37" i="6"/>
  <c r="D38" i="6" s="1"/>
  <c r="C37" i="6"/>
  <c r="C38" i="6" s="1"/>
  <c r="N35" i="6"/>
  <c r="N34" i="6"/>
  <c r="F34" i="6"/>
  <c r="F35" i="6" s="1"/>
  <c r="E34" i="6"/>
  <c r="E35" i="6" s="1"/>
  <c r="D34" i="6"/>
  <c r="D35" i="6" s="1"/>
  <c r="C34" i="6"/>
  <c r="C35" i="6" s="1"/>
  <c r="N32" i="6"/>
  <c r="N31" i="6"/>
  <c r="F31" i="6"/>
  <c r="F32" i="6" s="1"/>
  <c r="E31" i="6"/>
  <c r="E32" i="6" s="1"/>
  <c r="D31" i="6"/>
  <c r="D32" i="6" s="1"/>
  <c r="C31" i="6"/>
  <c r="C32" i="6" s="1"/>
  <c r="N29" i="6"/>
  <c r="N28" i="6"/>
  <c r="F28" i="6"/>
  <c r="F29" i="6" s="1"/>
  <c r="E28" i="6"/>
  <c r="E29" i="6" s="1"/>
  <c r="D28" i="6"/>
  <c r="D29" i="6" s="1"/>
  <c r="C28" i="6"/>
  <c r="C29" i="6" s="1"/>
  <c r="N26" i="6"/>
  <c r="N25" i="6"/>
  <c r="F25" i="6"/>
  <c r="F26" i="6" s="1"/>
  <c r="E25" i="6"/>
  <c r="E26" i="6" s="1"/>
  <c r="D25" i="6"/>
  <c r="D26" i="6" s="1"/>
  <c r="C25" i="6"/>
  <c r="C26" i="6" s="1"/>
  <c r="N23" i="6"/>
  <c r="N22" i="6"/>
  <c r="F22" i="6"/>
  <c r="F23" i="6" s="1"/>
  <c r="E22" i="6"/>
  <c r="E23" i="6" s="1"/>
  <c r="D22" i="6"/>
  <c r="D23" i="6" s="1"/>
  <c r="C22" i="6"/>
  <c r="C23" i="6" s="1"/>
  <c r="N19" i="6"/>
  <c r="N18" i="6"/>
  <c r="F18" i="6"/>
  <c r="F19" i="6" s="1"/>
  <c r="E18" i="6"/>
  <c r="E19" i="6" s="1"/>
  <c r="D18" i="6"/>
  <c r="D19" i="6" s="1"/>
  <c r="C18" i="6"/>
  <c r="C19" i="6" s="1"/>
  <c r="N16" i="6"/>
  <c r="N15" i="6"/>
  <c r="F15" i="6"/>
  <c r="F16" i="6" s="1"/>
  <c r="E15" i="6"/>
  <c r="E16" i="6" s="1"/>
  <c r="D15" i="6"/>
  <c r="D16" i="6" s="1"/>
  <c r="C15" i="6"/>
  <c r="C16" i="6" s="1"/>
  <c r="N13" i="6"/>
  <c r="N12" i="6"/>
  <c r="F12" i="6"/>
  <c r="F13" i="6" s="1"/>
  <c r="E12" i="6"/>
  <c r="E13" i="6" s="1"/>
  <c r="D12" i="6"/>
  <c r="D13" i="6" s="1"/>
  <c r="C12" i="6"/>
  <c r="C13" i="6" s="1"/>
  <c r="N10" i="6"/>
  <c r="N9" i="6"/>
  <c r="F9" i="6"/>
  <c r="F10" i="6" s="1"/>
  <c r="E9" i="6"/>
  <c r="E10" i="6" s="1"/>
  <c r="D9" i="6"/>
  <c r="D10" i="6" s="1"/>
  <c r="C9" i="6"/>
  <c r="C10" i="6" s="1"/>
  <c r="N7" i="6"/>
  <c r="N6" i="6"/>
  <c r="F6" i="6"/>
  <c r="F7" i="6" s="1"/>
  <c r="E6" i="6"/>
  <c r="E7" i="6" s="1"/>
  <c r="D6" i="6"/>
  <c r="D7" i="6" s="1"/>
  <c r="C6" i="6"/>
  <c r="C7" i="6" s="1"/>
  <c r="N1588" i="8" l="1"/>
  <c r="N71" i="8"/>
  <c r="N1982" i="8"/>
  <c r="N1686" i="8"/>
  <c r="N1884" i="8"/>
  <c r="N2080" i="8"/>
  <c r="N2179" i="8"/>
  <c r="N1785" i="8"/>
  <c r="N1490" i="8"/>
  <c r="N1392" i="8"/>
  <c r="N1294" i="8"/>
  <c r="N1196" i="8"/>
  <c r="N1098" i="8"/>
  <c r="N599" i="8"/>
  <c r="N2215" i="8"/>
  <c r="N2116" i="8"/>
  <c r="N2017" i="8"/>
  <c r="N1919" i="8"/>
  <c r="N1821" i="8"/>
  <c r="N1721" i="8"/>
  <c r="N1623" i="8"/>
  <c r="N2250" i="8"/>
  <c r="N2151" i="8"/>
  <c r="N2052" i="8"/>
  <c r="N1954" i="8"/>
  <c r="N1856" i="8"/>
  <c r="N1757" i="8"/>
  <c r="N1658" i="8"/>
  <c r="N1560" i="8"/>
  <c r="N1462" i="8"/>
  <c r="N1364" i="8"/>
  <c r="N1266" i="8"/>
  <c r="N1168" i="8"/>
  <c r="N1070" i="8"/>
  <c r="N972" i="8"/>
  <c r="N873" i="8"/>
  <c r="N1000" i="8"/>
  <c r="N2172" i="8"/>
  <c r="N2073" i="8"/>
  <c r="N1975" i="8"/>
  <c r="N1877" i="8"/>
  <c r="N1778" i="8"/>
  <c r="N1679" i="8"/>
  <c r="N1581" i="8"/>
  <c r="N1483" i="8"/>
  <c r="N1385" i="8"/>
  <c r="N1287" i="8"/>
  <c r="N1189" i="8"/>
  <c r="N1091" i="8"/>
  <c r="N993" i="8"/>
  <c r="N2165" i="8"/>
  <c r="N2066" i="8"/>
  <c r="N1968" i="8"/>
  <c r="N1870" i="8"/>
  <c r="N1771" i="8"/>
  <c r="N1672" i="8"/>
  <c r="N1574" i="8"/>
  <c r="N1476" i="8"/>
  <c r="N1378" i="8"/>
  <c r="N1280" i="8"/>
  <c r="N1182" i="8"/>
  <c r="N1084" i="8"/>
  <c r="N986" i="8"/>
  <c r="N487" i="8"/>
  <c r="N2257" i="8"/>
  <c r="N2158" i="8"/>
  <c r="N2059" i="8"/>
  <c r="N1961" i="8"/>
  <c r="N1863" i="8"/>
  <c r="N1764" i="8"/>
  <c r="N1665" i="8"/>
  <c r="N1567" i="8"/>
  <c r="N1469" i="8"/>
  <c r="N1371" i="8"/>
  <c r="N1273" i="8"/>
  <c r="N1175" i="8"/>
  <c r="N1077" i="8"/>
  <c r="N979" i="8"/>
  <c r="N374" i="8"/>
  <c r="N2243" i="8"/>
  <c r="N1947" i="8"/>
  <c r="N1750" i="8"/>
  <c r="N1553" i="8"/>
  <c r="N1357" i="8"/>
  <c r="N1161" i="8"/>
  <c r="N50" i="8"/>
  <c r="N2137" i="8"/>
  <c r="N1940" i="8"/>
  <c r="N1743" i="8"/>
  <c r="N1546" i="8"/>
  <c r="N1350" i="8"/>
  <c r="N1154" i="8"/>
  <c r="N761" i="8"/>
  <c r="N21" i="8"/>
  <c r="N2229" i="8"/>
  <c r="N2130" i="8"/>
  <c r="N2031" i="8"/>
  <c r="N1933" i="8"/>
  <c r="N1835" i="8"/>
  <c r="N1735" i="8"/>
  <c r="N1637" i="8"/>
  <c r="N1539" i="8"/>
  <c r="N1441" i="8"/>
  <c r="N1343" i="8"/>
  <c r="N1245" i="8"/>
  <c r="N1147" i="8"/>
  <c r="N1049" i="8"/>
  <c r="N2144" i="8"/>
  <c r="N2045" i="8"/>
  <c r="N1849" i="8"/>
  <c r="N1651" i="8"/>
  <c r="N1455" i="8"/>
  <c r="N1259" i="8"/>
  <c r="N1063" i="8"/>
  <c r="N2236" i="8"/>
  <c r="N2038" i="8"/>
  <c r="N1842" i="8"/>
  <c r="N1644" i="8"/>
  <c r="N1448" i="8"/>
  <c r="N1252" i="8"/>
  <c r="N1056" i="8"/>
  <c r="N859" i="8"/>
  <c r="N2222" i="8"/>
  <c r="N2123" i="8"/>
  <c r="N2024" i="8"/>
  <c r="N1926" i="8"/>
  <c r="N1828" i="8"/>
  <c r="N1728" i="8"/>
  <c r="N1630" i="8"/>
  <c r="N1532" i="8"/>
  <c r="N1434" i="8"/>
  <c r="N1336" i="8"/>
  <c r="N1238" i="8"/>
  <c r="N1140" i="8"/>
  <c r="N1042" i="8"/>
  <c r="N747" i="8"/>
  <c r="N1525" i="8"/>
  <c r="N1427" i="8"/>
  <c r="N1329" i="8"/>
  <c r="N1231" i="8"/>
  <c r="N1133" i="8"/>
  <c r="N1035" i="8"/>
  <c r="N937" i="8"/>
  <c r="N2208" i="8"/>
  <c r="N2109" i="8"/>
  <c r="N2010" i="8"/>
  <c r="N1912" i="8"/>
  <c r="N1814" i="8"/>
  <c r="N1714" i="8"/>
  <c r="N1616" i="8"/>
  <c r="N1518" i="8"/>
  <c r="N1420" i="8"/>
  <c r="N1322" i="8"/>
  <c r="N1224" i="8"/>
  <c r="N1028" i="8"/>
  <c r="N423" i="8"/>
  <c r="N648" i="8"/>
  <c r="N2201" i="8"/>
  <c r="N2102" i="8"/>
  <c r="N2003" i="8"/>
  <c r="N1905" i="8"/>
  <c r="N1707" i="8"/>
  <c r="N1609" i="8"/>
  <c r="N1511" i="8"/>
  <c r="N1413" i="8"/>
  <c r="N1315" i="8"/>
  <c r="N1217" i="8"/>
  <c r="N1119" i="8"/>
  <c r="N1021" i="8"/>
  <c r="N824" i="8"/>
  <c r="N2193" i="8"/>
  <c r="N2095" i="8"/>
  <c r="N1996" i="8"/>
  <c r="N1898" i="8"/>
  <c r="N1799" i="8"/>
  <c r="N1700" i="8"/>
  <c r="N1602" i="8"/>
  <c r="N1504" i="8"/>
  <c r="N1406" i="8"/>
  <c r="N1308" i="8"/>
  <c r="N1210" i="8"/>
  <c r="N1112" i="8"/>
  <c r="N1014" i="8"/>
  <c r="N1126" i="8"/>
  <c r="N1807" i="8"/>
  <c r="N2186" i="8"/>
  <c r="N2087" i="8"/>
  <c r="N1989" i="8"/>
  <c r="N1891" i="8"/>
  <c r="N1792" i="8"/>
  <c r="N1693" i="8"/>
  <c r="N1595" i="8"/>
  <c r="N1497" i="8"/>
  <c r="N1399" i="8"/>
  <c r="N1301" i="8"/>
  <c r="N1203" i="8"/>
  <c r="N1105" i="8"/>
  <c r="N1007" i="8"/>
  <c r="N712" i="8"/>
  <c r="N929" i="8"/>
  <c r="N817" i="8"/>
  <c r="N705" i="8"/>
  <c r="N922" i="8"/>
  <c r="N810" i="8"/>
  <c r="N698" i="8"/>
  <c r="N915" i="8"/>
  <c r="N803" i="8"/>
  <c r="N908" i="8"/>
  <c r="N796" i="8"/>
  <c r="N901" i="8"/>
  <c r="N789" i="8"/>
  <c r="N894" i="8"/>
  <c r="N782" i="8"/>
  <c r="N670" i="8"/>
  <c r="N557" i="8"/>
  <c r="N444" i="8"/>
  <c r="N887" i="8"/>
  <c r="N775" i="8"/>
  <c r="N880" i="8"/>
  <c r="N768" i="8"/>
  <c r="N655" i="8"/>
  <c r="N543" i="8"/>
  <c r="N866" i="8"/>
  <c r="N754" i="8"/>
  <c r="N641" i="8"/>
  <c r="N529" i="8"/>
  <c r="N409" i="8"/>
  <c r="N965" i="8"/>
  <c r="N852" i="8"/>
  <c r="N740" i="8"/>
  <c r="N958" i="8"/>
  <c r="N845" i="8"/>
  <c r="N733" i="8"/>
  <c r="N430" i="8"/>
  <c r="N951" i="8"/>
  <c r="N838" i="8"/>
  <c r="N726" i="8"/>
  <c r="N613" i="8"/>
  <c r="N501" i="8"/>
  <c r="N381" i="8"/>
  <c r="N944" i="8"/>
  <c r="N831" i="8"/>
  <c r="N719" i="8"/>
  <c r="N592" i="8"/>
  <c r="N480" i="8"/>
  <c r="N585" i="8"/>
  <c r="N473" i="8"/>
  <c r="N691" i="8"/>
  <c r="N578" i="8"/>
  <c r="N466" i="8"/>
  <c r="N684" i="8"/>
  <c r="N571" i="8"/>
  <c r="N458" i="8"/>
  <c r="N677" i="8"/>
  <c r="N451" i="8"/>
  <c r="N564" i="8"/>
  <c r="N367" i="8"/>
  <c r="N662" i="8"/>
  <c r="N550" i="8"/>
  <c r="N437" i="8"/>
  <c r="N536" i="8"/>
  <c r="N416" i="8"/>
  <c r="N634" i="8"/>
  <c r="N522" i="8"/>
  <c r="N402" i="8"/>
  <c r="N627" i="8"/>
  <c r="N515" i="8"/>
  <c r="N395" i="8"/>
  <c r="N620" i="8"/>
  <c r="N508" i="8"/>
  <c r="N388" i="8"/>
  <c r="N606" i="8"/>
  <c r="N494" i="8"/>
  <c r="N254" i="8"/>
  <c r="N142" i="8"/>
  <c r="N28" i="8"/>
  <c r="N360" i="8"/>
  <c r="N247" i="8"/>
  <c r="N135" i="8"/>
  <c r="N353" i="8"/>
  <c r="N240" i="8"/>
  <c r="N128" i="8"/>
  <c r="N346" i="8"/>
  <c r="N233" i="8"/>
  <c r="N121" i="8"/>
  <c r="N114" i="8"/>
  <c r="N339" i="8"/>
  <c r="N226" i="8"/>
  <c r="N332" i="8"/>
  <c r="N219" i="8"/>
  <c r="N107" i="8"/>
  <c r="N325" i="8"/>
  <c r="N212" i="8"/>
  <c r="N100" i="8"/>
  <c r="N318" i="8"/>
  <c r="N205" i="8"/>
  <c r="N92" i="8"/>
  <c r="N311" i="8"/>
  <c r="N198" i="8"/>
  <c r="N85" i="8"/>
  <c r="N304" i="8"/>
  <c r="N191" i="8"/>
  <c r="N78" i="8"/>
  <c r="N297" i="8"/>
  <c r="N184" i="8"/>
  <c r="N290" i="8"/>
  <c r="N177" i="8"/>
  <c r="N64" i="8"/>
  <c r="N283" i="8"/>
  <c r="N170" i="8"/>
  <c r="N57" i="8"/>
  <c r="N276" i="8"/>
  <c r="N163" i="8"/>
  <c r="N269" i="8"/>
  <c r="N156" i="8"/>
  <c r="N42" i="8"/>
  <c r="N261" i="8"/>
  <c r="N149" i="8"/>
  <c r="N35" i="8"/>
  <c r="N2190" i="4"/>
  <c r="N2189" i="4"/>
  <c r="N2196" i="4"/>
  <c r="N2195" i="4"/>
  <c r="N2193" i="4"/>
  <c r="N2192" i="4"/>
  <c r="N2187" i="4"/>
  <c r="N2186" i="4"/>
  <c r="N2184" i="4"/>
  <c r="N2183" i="4"/>
  <c r="N2181" i="4"/>
  <c r="N2180" i="4"/>
  <c r="N2178" i="4"/>
  <c r="N2177" i="4"/>
  <c r="N2175" i="4"/>
  <c r="N2174" i="4"/>
  <c r="N2172" i="4"/>
  <c r="N2171" i="4"/>
  <c r="N2169" i="4"/>
  <c r="N2168" i="4"/>
  <c r="N2166" i="4"/>
  <c r="N2165" i="4"/>
  <c r="N2163" i="4"/>
  <c r="N2162" i="4"/>
  <c r="N2160" i="4"/>
  <c r="N2159" i="4"/>
  <c r="N2157" i="4"/>
  <c r="N2156" i="4"/>
  <c r="N2153" i="4"/>
  <c r="N2152" i="4"/>
  <c r="N2150" i="4"/>
  <c r="N2149" i="4"/>
  <c r="N2147" i="4"/>
  <c r="N2146" i="4"/>
  <c r="N2144" i="4"/>
  <c r="N2143" i="4"/>
  <c r="N2141" i="4"/>
  <c r="N2140" i="4"/>
  <c r="N2138" i="4"/>
  <c r="N2137" i="4"/>
  <c r="N2135" i="4"/>
  <c r="N2134" i="4"/>
  <c r="N2132" i="4"/>
  <c r="N2131" i="4"/>
  <c r="N2129" i="4"/>
  <c r="N2128" i="4"/>
  <c r="N2126" i="4"/>
  <c r="N2125" i="4"/>
  <c r="N2123" i="4"/>
  <c r="N2122" i="4"/>
  <c r="N2120" i="4"/>
  <c r="N2119" i="4"/>
  <c r="N2117" i="4"/>
  <c r="N2116" i="4"/>
  <c r="N2114" i="4"/>
  <c r="N2113" i="4"/>
  <c r="N2111" i="4"/>
  <c r="N2110" i="4"/>
  <c r="N2108" i="4"/>
  <c r="N2107" i="4"/>
  <c r="N2105" i="4"/>
  <c r="N2104" i="4"/>
  <c r="N2102" i="4"/>
  <c r="N2101" i="4"/>
  <c r="N2099" i="4"/>
  <c r="N2098" i="4"/>
  <c r="N2096" i="4"/>
  <c r="N2095" i="4"/>
  <c r="N2093" i="4"/>
  <c r="N2092" i="4"/>
  <c r="N2090" i="4"/>
  <c r="N2089" i="4"/>
  <c r="N2087" i="4"/>
  <c r="N2086" i="4"/>
  <c r="N2084" i="4"/>
  <c r="N2083" i="4"/>
  <c r="N2081" i="4"/>
  <c r="N2080" i="4"/>
  <c r="N2078" i="4"/>
  <c r="N2077" i="4"/>
  <c r="N2075" i="4"/>
  <c r="N2074" i="4"/>
  <c r="N2072" i="4"/>
  <c r="N2071" i="4"/>
  <c r="N2069" i="4"/>
  <c r="N2068" i="4"/>
  <c r="N2066" i="4"/>
  <c r="N2065" i="4"/>
  <c r="N2063" i="4"/>
  <c r="N2062" i="4"/>
  <c r="N2060" i="4"/>
  <c r="N2059" i="4"/>
  <c r="N2057" i="4"/>
  <c r="N2056" i="4"/>
  <c r="N2054" i="4"/>
  <c r="N2053" i="4"/>
  <c r="N2051" i="4"/>
  <c r="N2050" i="4"/>
  <c r="N2048" i="4"/>
  <c r="N2047" i="4"/>
  <c r="N2045" i="4"/>
  <c r="N2044" i="4"/>
  <c r="N2042" i="4"/>
  <c r="N2041" i="4"/>
  <c r="N2039" i="4"/>
  <c r="N2038" i="4"/>
  <c r="N2036" i="4"/>
  <c r="N2035" i="4"/>
  <c r="N2033" i="4"/>
  <c r="N2032" i="4"/>
  <c r="N2029" i="4"/>
  <c r="N2028" i="4"/>
  <c r="N2026" i="4"/>
  <c r="N2025" i="4"/>
  <c r="N2023" i="4"/>
  <c r="N2022" i="4"/>
  <c r="N2020" i="4"/>
  <c r="N2019" i="4"/>
  <c r="N2017" i="4"/>
  <c r="N2016" i="4"/>
  <c r="N2014" i="4"/>
  <c r="N2013" i="4"/>
  <c r="N2011" i="4"/>
  <c r="N2010" i="4"/>
  <c r="N2008" i="4"/>
  <c r="N2007" i="4"/>
  <c r="N2005" i="4"/>
  <c r="N2004" i="4"/>
  <c r="N2002" i="4"/>
  <c r="N2001" i="4"/>
  <c r="N1999" i="4"/>
  <c r="N1998" i="4"/>
  <c r="N1996" i="4"/>
  <c r="N1995" i="4"/>
  <c r="N1993" i="4"/>
  <c r="N1992" i="4"/>
  <c r="N1990" i="4"/>
  <c r="N1989" i="4"/>
  <c r="N1987" i="4"/>
  <c r="N1986" i="4"/>
  <c r="N1984" i="4"/>
  <c r="N1983" i="4"/>
  <c r="N1981" i="4"/>
  <c r="N1980" i="4"/>
  <c r="N1978" i="4"/>
  <c r="N1977" i="4"/>
  <c r="N1975" i="4"/>
  <c r="N1974" i="4"/>
  <c r="N1972" i="4"/>
  <c r="N1971" i="4"/>
  <c r="N1969" i="4"/>
  <c r="N1968" i="4"/>
  <c r="N1966" i="4"/>
  <c r="N1965" i="4"/>
  <c r="N1963" i="4"/>
  <c r="N1962" i="4"/>
  <c r="N1960" i="4"/>
  <c r="N1959" i="4"/>
  <c r="N1957" i="4"/>
  <c r="N1956" i="4"/>
  <c r="N1954" i="4"/>
  <c r="N1953" i="4"/>
  <c r="N1951" i="4"/>
  <c r="N1950" i="4"/>
  <c r="N1948" i="4"/>
  <c r="N1947" i="4"/>
  <c r="N1945" i="4"/>
  <c r="N1944" i="4"/>
  <c r="N1942" i="4"/>
  <c r="N1941" i="4"/>
  <c r="N1939" i="4"/>
  <c r="N1938" i="4"/>
  <c r="N1936" i="4"/>
  <c r="N1935" i="4"/>
  <c r="N1933" i="4"/>
  <c r="N1932" i="4"/>
  <c r="N1930" i="4"/>
  <c r="N1929" i="4"/>
  <c r="N1927" i="4"/>
  <c r="N1926" i="4"/>
  <c r="N1924" i="4"/>
  <c r="N1923" i="4"/>
  <c r="N1921" i="4"/>
  <c r="N1920" i="4"/>
  <c r="N1918" i="4"/>
  <c r="N1917" i="4"/>
  <c r="N1915" i="4"/>
  <c r="N1914" i="4"/>
  <c r="N1912" i="4"/>
  <c r="N1911" i="4"/>
  <c r="N1909" i="4"/>
  <c r="N1908" i="4"/>
  <c r="N1906" i="4"/>
  <c r="N1905" i="4"/>
  <c r="N1903" i="4"/>
  <c r="N1902" i="4"/>
  <c r="N1900" i="4"/>
  <c r="N1899" i="4"/>
  <c r="N1897" i="4"/>
  <c r="N1896" i="4"/>
  <c r="N1894" i="4"/>
  <c r="N1893" i="4"/>
  <c r="N1891" i="4"/>
  <c r="N1890" i="4"/>
  <c r="N1888" i="4"/>
  <c r="N1887" i="4"/>
  <c r="N1885" i="4"/>
  <c r="N1884" i="4"/>
  <c r="N1882" i="4"/>
  <c r="N1881" i="4"/>
  <c r="N1879" i="4"/>
  <c r="N1878" i="4"/>
  <c r="N1876" i="4"/>
  <c r="N1875" i="4"/>
  <c r="N1873" i="4"/>
  <c r="N1872" i="4"/>
  <c r="N1870" i="4"/>
  <c r="N1869" i="4"/>
  <c r="N1867" i="4"/>
  <c r="N1866" i="4"/>
  <c r="N1864" i="4"/>
  <c r="N1863" i="4"/>
  <c r="N1861" i="4"/>
  <c r="N1860" i="4"/>
  <c r="N1858" i="4"/>
  <c r="N1857" i="4"/>
  <c r="N1855" i="4"/>
  <c r="N1854" i="4"/>
  <c r="N1852" i="4"/>
  <c r="N1851" i="4"/>
  <c r="N1849" i="4"/>
  <c r="N1848" i="4"/>
  <c r="N1846" i="4"/>
  <c r="N1845" i="4"/>
  <c r="N1843" i="4"/>
  <c r="N1842" i="4"/>
  <c r="N1840" i="4"/>
  <c r="N1839" i="4"/>
  <c r="N1837" i="4"/>
  <c r="N1836" i="4"/>
  <c r="N1834" i="4"/>
  <c r="N1833" i="4"/>
  <c r="N1831" i="4"/>
  <c r="N1830" i="4"/>
  <c r="N1828" i="4"/>
  <c r="N1827" i="4"/>
  <c r="N1825" i="4"/>
  <c r="N1824" i="4"/>
  <c r="N1822" i="4"/>
  <c r="N1821" i="4"/>
  <c r="N1819" i="4"/>
  <c r="N1818" i="4"/>
  <c r="N1816" i="4"/>
  <c r="N1815" i="4"/>
  <c r="N1813" i="4"/>
  <c r="N1812" i="4"/>
  <c r="N1810" i="4"/>
  <c r="N1809" i="4"/>
  <c r="N1807" i="4"/>
  <c r="N1806" i="4"/>
  <c r="N1804" i="4"/>
  <c r="N1803" i="4"/>
  <c r="N1801" i="4"/>
  <c r="N1800" i="4"/>
  <c r="N1798" i="4"/>
  <c r="N1797" i="4"/>
  <c r="N1795" i="4"/>
  <c r="N1794" i="4"/>
  <c r="N1792" i="4"/>
  <c r="N1791" i="4"/>
  <c r="N1789" i="4"/>
  <c r="N1788" i="4"/>
  <c r="N1786" i="4"/>
  <c r="N1785" i="4"/>
  <c r="N1783" i="4"/>
  <c r="N1782" i="4"/>
  <c r="N1780" i="4"/>
  <c r="N1779" i="4"/>
  <c r="N1777" i="4"/>
  <c r="N1776" i="4"/>
  <c r="N1774" i="4"/>
  <c r="N1773" i="4"/>
  <c r="N1771" i="4"/>
  <c r="N1770" i="4"/>
  <c r="N1768" i="4"/>
  <c r="N1767" i="4"/>
  <c r="N1765" i="4"/>
  <c r="N1764" i="4"/>
  <c r="N1762" i="4"/>
  <c r="N1761" i="4"/>
  <c r="N1759" i="4"/>
  <c r="N1758" i="4"/>
  <c r="N1756" i="4"/>
  <c r="N1755" i="4"/>
  <c r="N1753" i="4"/>
  <c r="N1752" i="4"/>
  <c r="N1750" i="4"/>
  <c r="N1749" i="4"/>
  <c r="N1747" i="4"/>
  <c r="N1746" i="4"/>
  <c r="N1744" i="4"/>
  <c r="N1743" i="4"/>
  <c r="N1741" i="4"/>
  <c r="N1740" i="4"/>
  <c r="N1738" i="4"/>
  <c r="N1737" i="4"/>
  <c r="N1735" i="4"/>
  <c r="N1734" i="4"/>
  <c r="N1732" i="4"/>
  <c r="N1731" i="4"/>
  <c r="N1729" i="4"/>
  <c r="N1728" i="4"/>
  <c r="N1726" i="4"/>
  <c r="N1725" i="4"/>
  <c r="N1723" i="4"/>
  <c r="N1722" i="4"/>
  <c r="N1720" i="4"/>
  <c r="N1719" i="4"/>
  <c r="N1717" i="4"/>
  <c r="N1716" i="4"/>
  <c r="N1714" i="4"/>
  <c r="N1713" i="4"/>
  <c r="N1711" i="4"/>
  <c r="N1710" i="4"/>
  <c r="N1708" i="4"/>
  <c r="N1707" i="4"/>
  <c r="N1705" i="4"/>
  <c r="N1704" i="4"/>
  <c r="N1702" i="4"/>
  <c r="N1701" i="4"/>
  <c r="N1699" i="4"/>
  <c r="N1698" i="4"/>
  <c r="N1696" i="4"/>
  <c r="N1695" i="4"/>
  <c r="N1693" i="4"/>
  <c r="N1692" i="4"/>
  <c r="N1690" i="4"/>
  <c r="N1689" i="4"/>
  <c r="N1687" i="4"/>
  <c r="N1686" i="4"/>
  <c r="N1684" i="4"/>
  <c r="N1683" i="4"/>
  <c r="N1681" i="4"/>
  <c r="N1680" i="4"/>
  <c r="N1678" i="4"/>
  <c r="N1677" i="4"/>
  <c r="N1675" i="4"/>
  <c r="N1674" i="4"/>
  <c r="N1672" i="4"/>
  <c r="N1671" i="4"/>
  <c r="N1669" i="4"/>
  <c r="N1668" i="4"/>
  <c r="N1666" i="4"/>
  <c r="N1665" i="4"/>
  <c r="N1663" i="4"/>
  <c r="N1662" i="4"/>
  <c r="N1660" i="4"/>
  <c r="N1659" i="4"/>
  <c r="N1657" i="4"/>
  <c r="N1656" i="4"/>
  <c r="N1654" i="4"/>
  <c r="N1653" i="4"/>
  <c r="N1651" i="4"/>
  <c r="N1650" i="4"/>
  <c r="N1648" i="4"/>
  <c r="N1647" i="4"/>
  <c r="N1645" i="4"/>
  <c r="N1644" i="4"/>
  <c r="N1642" i="4"/>
  <c r="N1641" i="4"/>
  <c r="N1639" i="4"/>
  <c r="N1638" i="4"/>
  <c r="N1636" i="4"/>
  <c r="N1635" i="4"/>
  <c r="N1633" i="4"/>
  <c r="N1632" i="4"/>
  <c r="N1630" i="4"/>
  <c r="N1629" i="4"/>
  <c r="N1627" i="4"/>
  <c r="N1626" i="4"/>
  <c r="N1624" i="4"/>
  <c r="N1623" i="4"/>
  <c r="N1621" i="4"/>
  <c r="N1620" i="4"/>
  <c r="N1618" i="4"/>
  <c r="N1617" i="4"/>
  <c r="N1615" i="4"/>
  <c r="N1614" i="4"/>
  <c r="N1612" i="4"/>
  <c r="N1611" i="4"/>
  <c r="N1609" i="4"/>
  <c r="N1608" i="4"/>
  <c r="N1606" i="4"/>
  <c r="N1605" i="4"/>
  <c r="N1603" i="4"/>
  <c r="N1602" i="4"/>
  <c r="N1600" i="4"/>
  <c r="N1599" i="4"/>
  <c r="N1597" i="4"/>
  <c r="N1596" i="4"/>
  <c r="N1594" i="4"/>
  <c r="N1593" i="4"/>
  <c r="N1591" i="4"/>
  <c r="N1590" i="4"/>
  <c r="N1588" i="4"/>
  <c r="N1587" i="4"/>
  <c r="N1585" i="4"/>
  <c r="N1584" i="4"/>
  <c r="N1582" i="4"/>
  <c r="N1581" i="4"/>
  <c r="N1579" i="4"/>
  <c r="N1578" i="4"/>
  <c r="N1576" i="4"/>
  <c r="N1575" i="4"/>
  <c r="N1573" i="4"/>
  <c r="N1572" i="4"/>
  <c r="N1570" i="4"/>
  <c r="N1569" i="4"/>
  <c r="N1567" i="4"/>
  <c r="N1566" i="4"/>
  <c r="N1564" i="4"/>
  <c r="N1563" i="4"/>
  <c r="N1561" i="4"/>
  <c r="N1560" i="4"/>
  <c r="N1558" i="4"/>
  <c r="N1557" i="4"/>
  <c r="N1555" i="4"/>
  <c r="N1554" i="4"/>
  <c r="N1552" i="4"/>
  <c r="N1551" i="4"/>
  <c r="N1549" i="4"/>
  <c r="N1548" i="4"/>
  <c r="N1546" i="4"/>
  <c r="N1545" i="4"/>
  <c r="N1543" i="4"/>
  <c r="N1542" i="4"/>
  <c r="N1540" i="4"/>
  <c r="N1539" i="4"/>
  <c r="N1537" i="4"/>
  <c r="N1536" i="4"/>
  <c r="N1534" i="4"/>
  <c r="N1533" i="4"/>
  <c r="N1531" i="4"/>
  <c r="N1530" i="4"/>
  <c r="N1528" i="4"/>
  <c r="N1527" i="4"/>
  <c r="N1525" i="4"/>
  <c r="N1524" i="4"/>
  <c r="N1522" i="4"/>
  <c r="N1521" i="4"/>
  <c r="N1519" i="4"/>
  <c r="N1518" i="4"/>
  <c r="N1516" i="4"/>
  <c r="N1515" i="4"/>
  <c r="N1513" i="4"/>
  <c r="N1512" i="4"/>
  <c r="N1510" i="4"/>
  <c r="N1509" i="4"/>
  <c r="N1507" i="4"/>
  <c r="N1506" i="4"/>
  <c r="N1504" i="4"/>
  <c r="N1503" i="4"/>
  <c r="N1501" i="4"/>
  <c r="N1500" i="4"/>
  <c r="N1498" i="4"/>
  <c r="N1497" i="4"/>
  <c r="N1495" i="4"/>
  <c r="N1494" i="4"/>
  <c r="N1492" i="4"/>
  <c r="N1491" i="4"/>
  <c r="N1489" i="4"/>
  <c r="N1488" i="4"/>
  <c r="N1486" i="4"/>
  <c r="N1485" i="4"/>
  <c r="N1483" i="4"/>
  <c r="N1482" i="4"/>
  <c r="N1480" i="4"/>
  <c r="N1479" i="4"/>
  <c r="N1477" i="4"/>
  <c r="N1476" i="4"/>
  <c r="N1474" i="4"/>
  <c r="N1473" i="4"/>
  <c r="N1471" i="4"/>
  <c r="N1470" i="4"/>
  <c r="N1468" i="4"/>
  <c r="N1467" i="4"/>
  <c r="N1465" i="4"/>
  <c r="N1464" i="4"/>
  <c r="N1462" i="4"/>
  <c r="N1461" i="4"/>
  <c r="N1459" i="4"/>
  <c r="N1458" i="4"/>
  <c r="N1456" i="4"/>
  <c r="N1455" i="4"/>
  <c r="N1453" i="4"/>
  <c r="N1452" i="4"/>
  <c r="N1450" i="4"/>
  <c r="N1449" i="4"/>
  <c r="N1447" i="4"/>
  <c r="N1446" i="4"/>
  <c r="N1444" i="4"/>
  <c r="N1443" i="4"/>
  <c r="N1441" i="4"/>
  <c r="N1440" i="4"/>
  <c r="N1438" i="4"/>
  <c r="N1437" i="4"/>
  <c r="N1435" i="4"/>
  <c r="N1434" i="4"/>
  <c r="N1432" i="4"/>
  <c r="N1431" i="4"/>
  <c r="N1429" i="4"/>
  <c r="N1428" i="4"/>
  <c r="N1426" i="4"/>
  <c r="N1425" i="4"/>
  <c r="N1423" i="4"/>
  <c r="N1422" i="4"/>
  <c r="N1420" i="4"/>
  <c r="N1419" i="4"/>
  <c r="N1417" i="4"/>
  <c r="N1416" i="4"/>
  <c r="N1414" i="4"/>
  <c r="N1413" i="4"/>
  <c r="N1411" i="4"/>
  <c r="N1410" i="4"/>
  <c r="N1408" i="4"/>
  <c r="N1407" i="4"/>
  <c r="N1405" i="4"/>
  <c r="N1404" i="4"/>
  <c r="N1402" i="4"/>
  <c r="N1401" i="4"/>
  <c r="N1399" i="4"/>
  <c r="N1398" i="4"/>
  <c r="N1396" i="4"/>
  <c r="N1395" i="4"/>
  <c r="N1393" i="4"/>
  <c r="N1392" i="4"/>
  <c r="N1390" i="4"/>
  <c r="N1389" i="4"/>
  <c r="N1387" i="4"/>
  <c r="N1386" i="4"/>
  <c r="N1384" i="4"/>
  <c r="N1383" i="4"/>
  <c r="N1381" i="4"/>
  <c r="N1380" i="4"/>
  <c r="N1378" i="4"/>
  <c r="N1377" i="4"/>
  <c r="N1375" i="4"/>
  <c r="N1374" i="4"/>
  <c r="N1372" i="4"/>
  <c r="N1371" i="4"/>
  <c r="N1369" i="4"/>
  <c r="N1368" i="4"/>
  <c r="N1366" i="4"/>
  <c r="N1365" i="4"/>
  <c r="N1363" i="4"/>
  <c r="N1362" i="4"/>
  <c r="N1360" i="4"/>
  <c r="N1359" i="4"/>
  <c r="N1357" i="4"/>
  <c r="N1356" i="4"/>
  <c r="N1354" i="4"/>
  <c r="N1353" i="4"/>
  <c r="N1351" i="4"/>
  <c r="N1350" i="4"/>
  <c r="N1348" i="4"/>
  <c r="N1347" i="4"/>
  <c r="N1345" i="4"/>
  <c r="N1344" i="4"/>
  <c r="N1342" i="4"/>
  <c r="N1341" i="4"/>
  <c r="N1339" i="4"/>
  <c r="N1338" i="4"/>
  <c r="N1336" i="4"/>
  <c r="N1335" i="4"/>
  <c r="N1333" i="4"/>
  <c r="N1332" i="4"/>
  <c r="N1330" i="4"/>
  <c r="N1329" i="4"/>
  <c r="N1327" i="4"/>
  <c r="N1326" i="4"/>
  <c r="N1324" i="4"/>
  <c r="N1323" i="4"/>
  <c r="N1321" i="4"/>
  <c r="N1320" i="4"/>
  <c r="N1318" i="4"/>
  <c r="N1317" i="4"/>
  <c r="N1315" i="4"/>
  <c r="N1314" i="4"/>
  <c r="N1312" i="4"/>
  <c r="N1311" i="4"/>
  <c r="N1309" i="4"/>
  <c r="N1308" i="4"/>
  <c r="N1306" i="4"/>
  <c r="N1305" i="4"/>
  <c r="N1303" i="4"/>
  <c r="N1302" i="4"/>
  <c r="N1300" i="4"/>
  <c r="N1299" i="4"/>
  <c r="N1297" i="4"/>
  <c r="N1296" i="4"/>
  <c r="N1294" i="4"/>
  <c r="N1293" i="4"/>
  <c r="N1291" i="4"/>
  <c r="N1290" i="4"/>
  <c r="N1288" i="4"/>
  <c r="N1287" i="4"/>
  <c r="N1285" i="4"/>
  <c r="N1284" i="4"/>
  <c r="N1282" i="4"/>
  <c r="N1281" i="4"/>
  <c r="N1279" i="4"/>
  <c r="N1278" i="4"/>
  <c r="N1276" i="4"/>
  <c r="N1275" i="4"/>
  <c r="N1273" i="4"/>
  <c r="N1272" i="4"/>
  <c r="N1270" i="4"/>
  <c r="N1269" i="4"/>
  <c r="N1267" i="4"/>
  <c r="N1266" i="4"/>
  <c r="N1264" i="4"/>
  <c r="N1263" i="4"/>
  <c r="N1261" i="4"/>
  <c r="N1260" i="4"/>
  <c r="N1258" i="4"/>
  <c r="N1257" i="4"/>
  <c r="N1255" i="4"/>
  <c r="N1254" i="4"/>
  <c r="N1252" i="4"/>
  <c r="N1251" i="4"/>
  <c r="N1249" i="4"/>
  <c r="N1248" i="4"/>
  <c r="N1246" i="4"/>
  <c r="N1245" i="4"/>
  <c r="N1243" i="4"/>
  <c r="N1242" i="4"/>
  <c r="N1240" i="4"/>
  <c r="N1239" i="4"/>
  <c r="N1237" i="4"/>
  <c r="N1236" i="4"/>
  <c r="N1234" i="4"/>
  <c r="N1233" i="4"/>
  <c r="N1231" i="4"/>
  <c r="N1230" i="4"/>
  <c r="N1228" i="4"/>
  <c r="N1227" i="4"/>
  <c r="N1225" i="4"/>
  <c r="N1224" i="4"/>
  <c r="N1222" i="4"/>
  <c r="N1221" i="4"/>
  <c r="N1219" i="4"/>
  <c r="N1218" i="4"/>
  <c r="N1216" i="4"/>
  <c r="N1215" i="4"/>
  <c r="N1213" i="4"/>
  <c r="N1212" i="4"/>
  <c r="N1210" i="4"/>
  <c r="N1209" i="4"/>
  <c r="N1207" i="4"/>
  <c r="N1206" i="4"/>
  <c r="N1204" i="4"/>
  <c r="N1203" i="4"/>
  <c r="N1201" i="4"/>
  <c r="N1200" i="4"/>
  <c r="N1198" i="4"/>
  <c r="N1197" i="4"/>
  <c r="N1195" i="4"/>
  <c r="N1194" i="4"/>
  <c r="N1192" i="4"/>
  <c r="N1191" i="4"/>
  <c r="N1189" i="4"/>
  <c r="N1188" i="4"/>
  <c r="N1186" i="4"/>
  <c r="N1185" i="4"/>
  <c r="N1183" i="4"/>
  <c r="N1182" i="4"/>
  <c r="N1180" i="4"/>
  <c r="N1179" i="4"/>
  <c r="N1177" i="4"/>
  <c r="N1176" i="4"/>
  <c r="N1174" i="4"/>
  <c r="N1173" i="4"/>
  <c r="N1171" i="4"/>
  <c r="N1170" i="4"/>
  <c r="N1168" i="4"/>
  <c r="N1167" i="4"/>
  <c r="N1165" i="4"/>
  <c r="N1164" i="4"/>
  <c r="N1162" i="4"/>
  <c r="N1161" i="4"/>
  <c r="N1159" i="4"/>
  <c r="N1158" i="4"/>
  <c r="N1156" i="4"/>
  <c r="N1155" i="4"/>
  <c r="N1153" i="4"/>
  <c r="N1152" i="4"/>
  <c r="N1150" i="4"/>
  <c r="N1149" i="4"/>
  <c r="N1147" i="4"/>
  <c r="N1146" i="4"/>
  <c r="N1144" i="4"/>
  <c r="N1143" i="4"/>
  <c r="N1141" i="4"/>
  <c r="N1140" i="4"/>
  <c r="N1138" i="4"/>
  <c r="N1137" i="4"/>
  <c r="N1135" i="4"/>
  <c r="N1134" i="4"/>
  <c r="N1132" i="4"/>
  <c r="N1131" i="4"/>
  <c r="N1129" i="4"/>
  <c r="N1128" i="4"/>
  <c r="N1126" i="4"/>
  <c r="N1125" i="4"/>
  <c r="N1123" i="4"/>
  <c r="N1122" i="4"/>
  <c r="N1120" i="4"/>
  <c r="N1119" i="4"/>
  <c r="N1117" i="4"/>
  <c r="N1116" i="4"/>
  <c r="N1114" i="4"/>
  <c r="N1113" i="4"/>
  <c r="N1111" i="4"/>
  <c r="N1110" i="4"/>
  <c r="N1108" i="4"/>
  <c r="N1107" i="4"/>
  <c r="N1105" i="4"/>
  <c r="N1104" i="4"/>
  <c r="N1102" i="4"/>
  <c r="N1101" i="4"/>
  <c r="N1099" i="4"/>
  <c r="N1098" i="4"/>
  <c r="N1096" i="4"/>
  <c r="N1095" i="4"/>
  <c r="N1093" i="4"/>
  <c r="N1092" i="4"/>
  <c r="N1090" i="4"/>
  <c r="N1089" i="4"/>
  <c r="N1087" i="4"/>
  <c r="N1086" i="4"/>
  <c r="N1084" i="4"/>
  <c r="N1083" i="4"/>
  <c r="N1081" i="4"/>
  <c r="N1080" i="4"/>
  <c r="N1078" i="4"/>
  <c r="N1077" i="4"/>
  <c r="N1075" i="4"/>
  <c r="N1074" i="4"/>
  <c r="N1072" i="4"/>
  <c r="N1071" i="4"/>
  <c r="N1069" i="4"/>
  <c r="N1068" i="4"/>
  <c r="N1066" i="4"/>
  <c r="N1065" i="4"/>
  <c r="N1063" i="4"/>
  <c r="N1062" i="4"/>
  <c r="N1060" i="4"/>
  <c r="N1059" i="4"/>
  <c r="N1057" i="4"/>
  <c r="N1056" i="4"/>
  <c r="N1054" i="4"/>
  <c r="N1053" i="4"/>
  <c r="N1051" i="4"/>
  <c r="N1050" i="4"/>
  <c r="N1048" i="4"/>
  <c r="N1047" i="4"/>
  <c r="N1045" i="4"/>
  <c r="N1044" i="4"/>
  <c r="N1042" i="4"/>
  <c r="N1041" i="4"/>
  <c r="N1039" i="4"/>
  <c r="N1038" i="4"/>
  <c r="N1036" i="4"/>
  <c r="N1035" i="4"/>
  <c r="N1033" i="4"/>
  <c r="N1032" i="4"/>
  <c r="N1030" i="4"/>
  <c r="N1029" i="4"/>
  <c r="N1027" i="4"/>
  <c r="N1026" i="4"/>
  <c r="N1024" i="4"/>
  <c r="N1023" i="4"/>
  <c r="N1021" i="4"/>
  <c r="N1020" i="4"/>
  <c r="N1018" i="4"/>
  <c r="N1017" i="4"/>
  <c r="N1015" i="4"/>
  <c r="N1014" i="4"/>
  <c r="N1012" i="4"/>
  <c r="N1011" i="4"/>
  <c r="N1009" i="4"/>
  <c r="N1008" i="4"/>
  <c r="N1006" i="4"/>
  <c r="N1005" i="4"/>
  <c r="N1003" i="4"/>
  <c r="N1002" i="4"/>
  <c r="N1000" i="4"/>
  <c r="N999" i="4"/>
  <c r="N997" i="4"/>
  <c r="N996" i="4"/>
  <c r="N994" i="4"/>
  <c r="N993" i="4"/>
  <c r="N991" i="4"/>
  <c r="N990" i="4"/>
  <c r="N988" i="4"/>
  <c r="N987" i="4"/>
  <c r="N985" i="4"/>
  <c r="N984" i="4"/>
  <c r="N982" i="4"/>
  <c r="N981" i="4"/>
  <c r="N979" i="4"/>
  <c r="N978" i="4"/>
  <c r="N976" i="4"/>
  <c r="N975" i="4"/>
  <c r="N973" i="4"/>
  <c r="N972" i="4"/>
  <c r="N970" i="4"/>
  <c r="N969" i="4"/>
  <c r="N967" i="4"/>
  <c r="N966" i="4"/>
  <c r="N964" i="4"/>
  <c r="N963" i="4"/>
  <c r="N961" i="4"/>
  <c r="N960" i="4"/>
  <c r="N958" i="4"/>
  <c r="N957" i="4"/>
  <c r="N955" i="4"/>
  <c r="N954" i="4"/>
  <c r="N951" i="4"/>
  <c r="N950" i="4"/>
  <c r="N948" i="4"/>
  <c r="N947" i="4"/>
  <c r="N945" i="4"/>
  <c r="N944" i="4"/>
  <c r="N942" i="4"/>
  <c r="N941" i="4"/>
  <c r="N939" i="4"/>
  <c r="N938" i="4"/>
  <c r="N936" i="4"/>
  <c r="N935" i="4"/>
  <c r="N933" i="4"/>
  <c r="N932" i="4"/>
  <c r="N930" i="4"/>
  <c r="N929" i="4"/>
  <c r="N927" i="4"/>
  <c r="N926" i="4"/>
  <c r="N924" i="4"/>
  <c r="N923" i="4"/>
  <c r="N921" i="4"/>
  <c r="N920" i="4"/>
  <c r="N918" i="4"/>
  <c r="N917" i="4"/>
  <c r="N915" i="4"/>
  <c r="N914" i="4"/>
  <c r="N912" i="4"/>
  <c r="N911" i="4"/>
  <c r="N909" i="4"/>
  <c r="N908" i="4"/>
  <c r="N906" i="4"/>
  <c r="N905" i="4"/>
  <c r="N903" i="4"/>
  <c r="N902" i="4"/>
  <c r="N900" i="4"/>
  <c r="N899" i="4"/>
  <c r="N897" i="4"/>
  <c r="N896" i="4"/>
  <c r="N894" i="4"/>
  <c r="N893" i="4"/>
  <c r="N891" i="4"/>
  <c r="N890" i="4"/>
  <c r="N888" i="4"/>
  <c r="N887" i="4"/>
  <c r="N885" i="4"/>
  <c r="N884" i="4"/>
  <c r="N882" i="4"/>
  <c r="N881" i="4"/>
  <c r="N879" i="4"/>
  <c r="N878" i="4"/>
  <c r="N876" i="4"/>
  <c r="N875" i="4"/>
  <c r="N873" i="4"/>
  <c r="N872" i="4"/>
  <c r="N870" i="4"/>
  <c r="N869" i="4"/>
  <c r="N867" i="4"/>
  <c r="N866" i="4"/>
  <c r="N864" i="4"/>
  <c r="N863" i="4"/>
  <c r="N861" i="4"/>
  <c r="N860" i="4"/>
  <c r="N858" i="4"/>
  <c r="N857" i="4"/>
  <c r="N855" i="4"/>
  <c r="N854" i="4"/>
  <c r="N852" i="4"/>
  <c r="N851" i="4"/>
  <c r="N849" i="4"/>
  <c r="N848" i="4"/>
  <c r="N846" i="4"/>
  <c r="N845" i="4"/>
  <c r="N843" i="4"/>
  <c r="N842" i="4"/>
  <c r="N840" i="4"/>
  <c r="N839" i="4"/>
  <c r="N837" i="4"/>
  <c r="N836" i="4"/>
  <c r="N834" i="4"/>
  <c r="N833" i="4"/>
  <c r="N831" i="4"/>
  <c r="N830" i="4"/>
  <c r="N828" i="4"/>
  <c r="N827" i="4"/>
  <c r="N825" i="4"/>
  <c r="N824" i="4"/>
  <c r="N822" i="4"/>
  <c r="N821" i="4"/>
  <c r="N819" i="4"/>
  <c r="N818" i="4"/>
  <c r="N816" i="4"/>
  <c r="N815" i="4"/>
  <c r="N813" i="4"/>
  <c r="N812" i="4"/>
  <c r="N810" i="4"/>
  <c r="N809" i="4"/>
  <c r="N807" i="4"/>
  <c r="N806" i="4"/>
  <c r="N804" i="4"/>
  <c r="N803" i="4"/>
  <c r="N801" i="4"/>
  <c r="N800" i="4"/>
  <c r="N798" i="4"/>
  <c r="N797" i="4"/>
  <c r="N795" i="4"/>
  <c r="N794" i="4"/>
  <c r="N792" i="4"/>
  <c r="N791" i="4"/>
  <c r="N789" i="4"/>
  <c r="N788" i="4"/>
  <c r="N786" i="4"/>
  <c r="N785" i="4"/>
  <c r="N783" i="4"/>
  <c r="N782" i="4"/>
  <c r="N780" i="4"/>
  <c r="N779" i="4"/>
  <c r="N777" i="4"/>
  <c r="N776" i="4"/>
  <c r="N774" i="4"/>
  <c r="N773" i="4"/>
  <c r="N771" i="4"/>
  <c r="N770" i="4"/>
  <c r="N768" i="4"/>
  <c r="N767" i="4"/>
  <c r="N765" i="4"/>
  <c r="N764" i="4"/>
  <c r="N762" i="4"/>
  <c r="N761" i="4"/>
  <c r="N759" i="4"/>
  <c r="N758" i="4"/>
  <c r="N756" i="4"/>
  <c r="N755" i="4"/>
  <c r="N753" i="4"/>
  <c r="N752" i="4"/>
  <c r="N750" i="4"/>
  <c r="N749" i="4"/>
  <c r="N747" i="4"/>
  <c r="N746" i="4"/>
  <c r="N744" i="4"/>
  <c r="N743" i="4"/>
  <c r="N741" i="4"/>
  <c r="N740" i="4"/>
  <c r="N738" i="4"/>
  <c r="N737" i="4"/>
  <c r="N735" i="4"/>
  <c r="N734" i="4"/>
  <c r="N732" i="4"/>
  <c r="N731" i="4"/>
  <c r="N729" i="4"/>
  <c r="N728" i="4"/>
  <c r="N726" i="4"/>
  <c r="N725" i="4"/>
  <c r="N723" i="4"/>
  <c r="N722" i="4"/>
  <c r="N720" i="4"/>
  <c r="N719" i="4"/>
  <c r="N717" i="4"/>
  <c r="N716" i="4"/>
  <c r="N714" i="4"/>
  <c r="N713" i="4"/>
  <c r="N711" i="4"/>
  <c r="N710" i="4"/>
  <c r="N708" i="4"/>
  <c r="N707" i="4"/>
  <c r="N705" i="4"/>
  <c r="N704" i="4"/>
  <c r="N702" i="4"/>
  <c r="N701" i="4"/>
  <c r="N699" i="4"/>
  <c r="N698" i="4"/>
  <c r="N696" i="4"/>
  <c r="N695" i="4"/>
  <c r="N693" i="4"/>
  <c r="N692" i="4"/>
  <c r="N690" i="4"/>
  <c r="N689" i="4"/>
  <c r="N687" i="4"/>
  <c r="N686" i="4"/>
  <c r="N684" i="4"/>
  <c r="N683" i="4"/>
  <c r="N681" i="4"/>
  <c r="N680" i="4"/>
  <c r="N678" i="4"/>
  <c r="N677" i="4"/>
  <c r="N675" i="4"/>
  <c r="N674" i="4"/>
  <c r="N672" i="4"/>
  <c r="N671" i="4"/>
  <c r="N669" i="4"/>
  <c r="N668" i="4"/>
  <c r="N666" i="4"/>
  <c r="N665" i="4"/>
  <c r="N663" i="4"/>
  <c r="N662" i="4"/>
  <c r="N660" i="4"/>
  <c r="N659" i="4"/>
  <c r="N657" i="4"/>
  <c r="N656" i="4"/>
  <c r="N654" i="4"/>
  <c r="N653" i="4"/>
  <c r="N651" i="4"/>
  <c r="N650" i="4"/>
  <c r="N648" i="4"/>
  <c r="N647" i="4"/>
  <c r="N645" i="4"/>
  <c r="N644" i="4"/>
  <c r="N642" i="4"/>
  <c r="N641" i="4"/>
  <c r="N639" i="4"/>
  <c r="N638" i="4"/>
  <c r="N636" i="4"/>
  <c r="N635" i="4"/>
  <c r="N633" i="4"/>
  <c r="N632" i="4"/>
  <c r="N630" i="4"/>
  <c r="N629" i="4"/>
  <c r="N627" i="4"/>
  <c r="N626" i="4"/>
  <c r="N624" i="4"/>
  <c r="N623" i="4"/>
  <c r="N621" i="4"/>
  <c r="N620" i="4"/>
  <c r="N618" i="4"/>
  <c r="N617" i="4"/>
  <c r="N615" i="4"/>
  <c r="N614" i="4"/>
  <c r="N612" i="4"/>
  <c r="N611" i="4"/>
  <c r="N609" i="4"/>
  <c r="N608" i="4"/>
  <c r="N606" i="4"/>
  <c r="N605" i="4"/>
  <c r="N603" i="4"/>
  <c r="N602" i="4"/>
  <c r="N600" i="4"/>
  <c r="N599" i="4"/>
  <c r="N597" i="4"/>
  <c r="N596" i="4"/>
  <c r="N594" i="4"/>
  <c r="N593" i="4"/>
  <c r="N591" i="4"/>
  <c r="N590" i="4"/>
  <c r="N588" i="4"/>
  <c r="N587" i="4"/>
  <c r="N585" i="4"/>
  <c r="N584" i="4"/>
  <c r="N582" i="4"/>
  <c r="N581" i="4"/>
  <c r="N579" i="4"/>
  <c r="N578" i="4"/>
  <c r="N576" i="4"/>
  <c r="N575" i="4"/>
  <c r="N573" i="4"/>
  <c r="N572" i="4"/>
  <c r="N570" i="4"/>
  <c r="N569" i="4"/>
  <c r="N567" i="4"/>
  <c r="N566" i="4"/>
  <c r="N564" i="4"/>
  <c r="N563" i="4"/>
  <c r="N561" i="4"/>
  <c r="N560" i="4"/>
  <c r="N558" i="4"/>
  <c r="N557" i="4"/>
  <c r="N555" i="4"/>
  <c r="N554" i="4"/>
  <c r="N552" i="4"/>
  <c r="N551" i="4"/>
  <c r="N549" i="4"/>
  <c r="N548" i="4"/>
  <c r="N546" i="4"/>
  <c r="N545" i="4"/>
  <c r="N543" i="4"/>
  <c r="N542" i="4"/>
  <c r="N540" i="4"/>
  <c r="N539" i="4"/>
  <c r="N537" i="4"/>
  <c r="N536" i="4"/>
  <c r="N534" i="4"/>
  <c r="N533" i="4"/>
  <c r="N531" i="4"/>
  <c r="N530" i="4"/>
  <c r="N528" i="4"/>
  <c r="N527" i="4"/>
  <c r="N525" i="4"/>
  <c r="N524" i="4"/>
  <c r="N522" i="4"/>
  <c r="N521" i="4"/>
  <c r="N519" i="4"/>
  <c r="N518" i="4"/>
  <c r="N516" i="4"/>
  <c r="N515" i="4"/>
  <c r="N513" i="4"/>
  <c r="N512" i="4"/>
  <c r="N510" i="4"/>
  <c r="N509" i="4"/>
  <c r="N507" i="4"/>
  <c r="N506" i="4"/>
  <c r="N504" i="4"/>
  <c r="N503" i="4"/>
  <c r="N501" i="4"/>
  <c r="N500" i="4"/>
  <c r="N498" i="4"/>
  <c r="N497" i="4"/>
  <c r="N495" i="4"/>
  <c r="N494" i="4"/>
  <c r="N492" i="4"/>
  <c r="N491" i="4"/>
  <c r="N488" i="4"/>
  <c r="N487" i="4"/>
  <c r="N485" i="4"/>
  <c r="N484" i="4"/>
  <c r="N482" i="4"/>
  <c r="N481" i="4"/>
  <c r="N479" i="4"/>
  <c r="N478" i="4"/>
  <c r="N476" i="4"/>
  <c r="N475" i="4"/>
  <c r="N473" i="4"/>
  <c r="N472" i="4"/>
  <c r="N470" i="4"/>
  <c r="N469" i="4"/>
  <c r="N467" i="4"/>
  <c r="N466" i="4"/>
  <c r="N464" i="4"/>
  <c r="N463" i="4"/>
  <c r="N461" i="4"/>
  <c r="N460" i="4"/>
  <c r="N458" i="4"/>
  <c r="N457" i="4"/>
  <c r="N455" i="4"/>
  <c r="N454" i="4"/>
  <c r="N452" i="4"/>
  <c r="N451" i="4"/>
  <c r="N449" i="4"/>
  <c r="N448" i="4"/>
  <c r="N446" i="4"/>
  <c r="N445" i="4"/>
  <c r="N443" i="4"/>
  <c r="N442" i="4"/>
  <c r="N440" i="4"/>
  <c r="N439" i="4"/>
  <c r="N437" i="4"/>
  <c r="N436" i="4"/>
  <c r="N434" i="4"/>
  <c r="N433" i="4"/>
  <c r="N431" i="4"/>
  <c r="N430" i="4"/>
  <c r="N428" i="4"/>
  <c r="N427" i="4"/>
  <c r="N425" i="4"/>
  <c r="N424" i="4"/>
  <c r="N422" i="4"/>
  <c r="N421" i="4"/>
  <c r="N419" i="4"/>
  <c r="N418" i="4"/>
  <c r="N416" i="4"/>
  <c r="N415" i="4"/>
  <c r="N413" i="4"/>
  <c r="N412" i="4"/>
  <c r="N410" i="4"/>
  <c r="N409" i="4"/>
  <c r="N407" i="4"/>
  <c r="N406" i="4"/>
  <c r="N404" i="4"/>
  <c r="N403" i="4"/>
  <c r="N401" i="4"/>
  <c r="N400" i="4"/>
  <c r="N398" i="4"/>
  <c r="N397" i="4"/>
  <c r="N395" i="4"/>
  <c r="N394" i="4"/>
  <c r="N392" i="4"/>
  <c r="N391" i="4"/>
  <c r="N389" i="4"/>
  <c r="N388" i="4"/>
  <c r="N386" i="4"/>
  <c r="N385" i="4"/>
  <c r="N383" i="4"/>
  <c r="N382" i="4"/>
  <c r="N380" i="4"/>
  <c r="N379" i="4"/>
  <c r="N377" i="4"/>
  <c r="N376" i="4"/>
  <c r="N374" i="4"/>
  <c r="N373" i="4"/>
  <c r="N371" i="4"/>
  <c r="N370" i="4"/>
  <c r="N368" i="4"/>
  <c r="N367" i="4"/>
  <c r="N365" i="4"/>
  <c r="N364" i="4"/>
  <c r="N362" i="4"/>
  <c r="N361" i="4"/>
  <c r="N359" i="4"/>
  <c r="N358" i="4"/>
  <c r="N356" i="4"/>
  <c r="N355" i="4"/>
  <c r="N353" i="4"/>
  <c r="N352" i="4"/>
  <c r="N350" i="4"/>
  <c r="N349" i="4"/>
  <c r="N347" i="4"/>
  <c r="N346" i="4"/>
  <c r="N344" i="4"/>
  <c r="N343" i="4"/>
  <c r="N341" i="4"/>
  <c r="N340" i="4"/>
  <c r="N338" i="4"/>
  <c r="N337" i="4"/>
  <c r="N335" i="4"/>
  <c r="N334" i="4"/>
  <c r="N332" i="4"/>
  <c r="N331" i="4"/>
  <c r="N329" i="4"/>
  <c r="N328" i="4"/>
  <c r="N326" i="4"/>
  <c r="N325" i="4"/>
  <c r="N323" i="4"/>
  <c r="N322" i="4"/>
  <c r="N320" i="4"/>
  <c r="N319" i="4"/>
  <c r="N317" i="4"/>
  <c r="N316" i="4"/>
  <c r="N314" i="4"/>
  <c r="N313" i="4"/>
  <c r="N311" i="4"/>
  <c r="N310" i="4"/>
  <c r="N308" i="4"/>
  <c r="N307" i="4"/>
  <c r="N305" i="4"/>
  <c r="N304" i="4"/>
  <c r="N302" i="4"/>
  <c r="N301" i="4"/>
  <c r="N299" i="4"/>
  <c r="N298" i="4"/>
  <c r="N296" i="4"/>
  <c r="N295" i="4"/>
  <c r="N293" i="4"/>
  <c r="N292" i="4"/>
  <c r="N290" i="4"/>
  <c r="N289" i="4"/>
  <c r="N287" i="4"/>
  <c r="N286" i="4"/>
  <c r="N284" i="4"/>
  <c r="N283" i="4"/>
  <c r="N281" i="4"/>
  <c r="N280" i="4"/>
  <c r="N278" i="4"/>
  <c r="N277" i="4"/>
  <c r="N275" i="4"/>
  <c r="N274" i="4"/>
  <c r="N272" i="4"/>
  <c r="N271" i="4"/>
  <c r="N269" i="4"/>
  <c r="N268" i="4"/>
  <c r="N266" i="4"/>
  <c r="N265" i="4"/>
  <c r="N263" i="4"/>
  <c r="N262" i="4"/>
  <c r="N260" i="4"/>
  <c r="N259" i="4"/>
  <c r="N257" i="4"/>
  <c r="N256" i="4"/>
  <c r="N254" i="4"/>
  <c r="N253" i="4"/>
  <c r="N251" i="4"/>
  <c r="N250" i="4"/>
  <c r="N248" i="4"/>
  <c r="N247" i="4"/>
  <c r="N245" i="4"/>
  <c r="N244" i="4"/>
  <c r="N242" i="4"/>
  <c r="N241" i="4"/>
  <c r="N239" i="4"/>
  <c r="N238" i="4"/>
  <c r="N236" i="4"/>
  <c r="N235" i="4"/>
  <c r="N233" i="4"/>
  <c r="N232" i="4"/>
  <c r="N230" i="4"/>
  <c r="N229" i="4"/>
  <c r="N227" i="4"/>
  <c r="N226" i="4"/>
  <c r="N224" i="4"/>
  <c r="N223" i="4"/>
  <c r="N221" i="4"/>
  <c r="N220" i="4"/>
  <c r="N218" i="4"/>
  <c r="N217" i="4"/>
  <c r="N215" i="4"/>
  <c r="N214" i="4"/>
  <c r="N212" i="4"/>
  <c r="N211" i="4"/>
  <c r="N209" i="4"/>
  <c r="N208" i="4"/>
  <c r="N206" i="4"/>
  <c r="N205" i="4"/>
  <c r="N203" i="4"/>
  <c r="N202" i="4"/>
  <c r="N200" i="4"/>
  <c r="N199" i="4"/>
  <c r="N197" i="4"/>
  <c r="N196" i="4"/>
  <c r="N194" i="4"/>
  <c r="N193" i="4"/>
  <c r="N191" i="4"/>
  <c r="N190" i="4"/>
  <c r="N188" i="4"/>
  <c r="N187" i="4"/>
  <c r="N185" i="4"/>
  <c r="N184" i="4"/>
  <c r="N182" i="4"/>
  <c r="N181" i="4"/>
  <c r="N179" i="4"/>
  <c r="N178" i="4"/>
  <c r="N176" i="4"/>
  <c r="N175" i="4"/>
  <c r="N173" i="4"/>
  <c r="N172" i="4"/>
  <c r="N170" i="4"/>
  <c r="N169" i="4"/>
  <c r="N167" i="4"/>
  <c r="N166" i="4"/>
  <c r="N164" i="4"/>
  <c r="N163" i="4"/>
  <c r="N161" i="4"/>
  <c r="N160" i="4"/>
  <c r="N158" i="4"/>
  <c r="N157" i="4"/>
  <c r="N155" i="4"/>
  <c r="N154" i="4"/>
  <c r="N152" i="4"/>
  <c r="N151" i="4"/>
  <c r="N149" i="4"/>
  <c r="N148" i="4"/>
  <c r="N146" i="4"/>
  <c r="N145" i="4"/>
  <c r="N143" i="4"/>
  <c r="N142" i="4"/>
  <c r="N140" i="4"/>
  <c r="N139" i="4"/>
  <c r="N137" i="4"/>
  <c r="N136" i="4"/>
  <c r="N134" i="4"/>
  <c r="N133" i="4"/>
  <c r="N131" i="4"/>
  <c r="N130" i="4"/>
  <c r="N128" i="4"/>
  <c r="N127" i="4"/>
  <c r="N125" i="4"/>
  <c r="N124" i="4"/>
  <c r="N122" i="4"/>
  <c r="N121" i="4"/>
  <c r="N119" i="4"/>
  <c r="N118" i="4"/>
  <c r="N116" i="4"/>
  <c r="N115" i="4"/>
  <c r="N113" i="4"/>
  <c r="N112" i="4"/>
  <c r="N110" i="4"/>
  <c r="N109" i="4"/>
  <c r="N107" i="4"/>
  <c r="N106" i="4"/>
  <c r="N104" i="4"/>
  <c r="N103" i="4"/>
  <c r="N101" i="4"/>
  <c r="N100" i="4"/>
  <c r="N98" i="4"/>
  <c r="N97" i="4"/>
  <c r="N95" i="4"/>
  <c r="N94" i="4"/>
  <c r="N92" i="4"/>
  <c r="N91" i="4"/>
  <c r="N89" i="4"/>
  <c r="N88" i="4"/>
  <c r="N86" i="4"/>
  <c r="N85" i="4"/>
  <c r="N83" i="4"/>
  <c r="N82" i="4"/>
  <c r="N80" i="4"/>
  <c r="N79" i="4"/>
  <c r="N77" i="4"/>
  <c r="N76" i="4"/>
  <c r="N74" i="4"/>
  <c r="N73" i="4"/>
  <c r="N71" i="4"/>
  <c r="N70" i="4"/>
  <c r="N67" i="4"/>
  <c r="N66" i="4"/>
  <c r="N64" i="4"/>
  <c r="N63" i="4"/>
  <c r="N61" i="4"/>
  <c r="N60" i="4"/>
  <c r="N58" i="4"/>
  <c r="N57" i="4"/>
  <c r="N55" i="4"/>
  <c r="N54" i="4"/>
  <c r="N52" i="4"/>
  <c r="N51" i="4"/>
  <c r="N49" i="4"/>
  <c r="N48" i="4"/>
  <c r="N46" i="4"/>
  <c r="N45" i="4"/>
  <c r="N43" i="4"/>
  <c r="N42" i="4"/>
  <c r="N40" i="4"/>
  <c r="N39" i="4"/>
  <c r="N37" i="4"/>
  <c r="N36" i="4"/>
  <c r="N34" i="4"/>
  <c r="N33" i="4"/>
  <c r="N31" i="4"/>
  <c r="N30" i="4"/>
  <c r="N27" i="4"/>
  <c r="N26" i="4"/>
  <c r="N24" i="4"/>
  <c r="N23" i="4"/>
  <c r="N21" i="4"/>
  <c r="N20" i="4"/>
  <c r="N18" i="4"/>
  <c r="N17" i="4"/>
  <c r="N15" i="4"/>
  <c r="N14" i="4"/>
  <c r="C2195" i="4"/>
  <c r="C2196" i="4" s="1"/>
  <c r="C2192" i="4"/>
  <c r="C2193" i="4" s="1"/>
  <c r="C2189" i="4"/>
  <c r="C2190" i="4" s="1"/>
  <c r="C2186" i="4"/>
  <c r="C2187" i="4" s="1"/>
  <c r="C2183" i="4"/>
  <c r="C2184" i="4" s="1"/>
  <c r="C2180" i="4"/>
  <c r="C2181" i="4" s="1"/>
  <c r="C2177" i="4"/>
  <c r="C2178" i="4" s="1"/>
  <c r="C2174" i="4"/>
  <c r="C2175" i="4" s="1"/>
  <c r="C2171" i="4"/>
  <c r="C2172" i="4" s="1"/>
  <c r="C2168" i="4"/>
  <c r="C2169" i="4" s="1"/>
  <c r="C2165" i="4"/>
  <c r="C2166" i="4" s="1"/>
  <c r="C2162" i="4"/>
  <c r="C2163" i="4" s="1"/>
  <c r="C2159" i="4"/>
  <c r="C2160" i="4" s="1"/>
  <c r="C2156" i="4"/>
  <c r="C2157" i="4" s="1"/>
  <c r="C2152" i="4"/>
  <c r="C2153" i="4" s="1"/>
  <c r="C2149" i="4"/>
  <c r="C2150" i="4" s="1"/>
  <c r="C2146" i="4"/>
  <c r="C2147" i="4" s="1"/>
  <c r="C2143" i="4"/>
  <c r="C2144" i="4" s="1"/>
  <c r="C2140" i="4"/>
  <c r="C2141" i="4" s="1"/>
  <c r="C2137" i="4"/>
  <c r="C2138" i="4" s="1"/>
  <c r="C2134" i="4"/>
  <c r="C2135" i="4" s="1"/>
  <c r="C2131" i="4"/>
  <c r="C2132" i="4" s="1"/>
  <c r="C2128" i="4"/>
  <c r="C2129" i="4" s="1"/>
  <c r="C2125" i="4"/>
  <c r="C2126" i="4" s="1"/>
  <c r="C2122" i="4"/>
  <c r="C2123" i="4" s="1"/>
  <c r="C2119" i="4"/>
  <c r="C2120" i="4" s="1"/>
  <c r="C2116" i="4"/>
  <c r="C2117" i="4" s="1"/>
  <c r="C2113" i="4"/>
  <c r="C2114" i="4" s="1"/>
  <c r="C2110" i="4"/>
  <c r="C2111" i="4" s="1"/>
  <c r="C2107" i="4"/>
  <c r="C2108" i="4" s="1"/>
  <c r="C2104" i="4"/>
  <c r="C2105" i="4" s="1"/>
  <c r="C2101" i="4"/>
  <c r="C2102" i="4" s="1"/>
  <c r="C2098" i="4"/>
  <c r="C2099" i="4" s="1"/>
  <c r="C2095" i="4"/>
  <c r="C2096" i="4" s="1"/>
  <c r="C2092" i="4"/>
  <c r="C2093" i="4" s="1"/>
  <c r="C2089" i="4"/>
  <c r="C2090" i="4" s="1"/>
  <c r="C2086" i="4"/>
  <c r="C2087" i="4" s="1"/>
  <c r="C2083" i="4"/>
  <c r="C2084" i="4" s="1"/>
  <c r="C2080" i="4"/>
  <c r="C2081" i="4" s="1"/>
  <c r="C2077" i="4"/>
  <c r="C2078" i="4" s="1"/>
  <c r="C2074" i="4"/>
  <c r="C2075" i="4" s="1"/>
  <c r="C2071" i="4"/>
  <c r="C2072" i="4" s="1"/>
  <c r="C2068" i="4"/>
  <c r="C2069" i="4" s="1"/>
  <c r="C2065" i="4"/>
  <c r="C2066" i="4" s="1"/>
  <c r="C2062" i="4"/>
  <c r="C2063" i="4" s="1"/>
  <c r="C2059" i="4"/>
  <c r="C2060" i="4" s="1"/>
  <c r="C2056" i="4"/>
  <c r="C2057" i="4" s="1"/>
  <c r="C2053" i="4"/>
  <c r="C2054" i="4" s="1"/>
  <c r="C2050" i="4"/>
  <c r="C2051" i="4" s="1"/>
  <c r="C2047" i="4"/>
  <c r="C2048" i="4" s="1"/>
  <c r="C2044" i="4"/>
  <c r="C2045" i="4" s="1"/>
  <c r="C2041" i="4"/>
  <c r="C2042" i="4" s="1"/>
  <c r="C2038" i="4"/>
  <c r="C2039" i="4" s="1"/>
  <c r="C2035" i="4"/>
  <c r="C2036" i="4" s="1"/>
  <c r="C2032" i="4"/>
  <c r="C2033" i="4" s="1"/>
  <c r="C2028" i="4"/>
  <c r="C2029" i="4" s="1"/>
  <c r="C2025" i="4"/>
  <c r="C2026" i="4" s="1"/>
  <c r="C2022" i="4"/>
  <c r="C2023" i="4" s="1"/>
  <c r="C2019" i="4"/>
  <c r="C2020" i="4" s="1"/>
  <c r="C2016" i="4"/>
  <c r="C2017" i="4" s="1"/>
  <c r="C2013" i="4"/>
  <c r="C2014" i="4" s="1"/>
  <c r="C2010" i="4"/>
  <c r="C2011" i="4" s="1"/>
  <c r="C2007" i="4"/>
  <c r="C2008" i="4" s="1"/>
  <c r="C2004" i="4"/>
  <c r="C2005" i="4" s="1"/>
  <c r="C2001" i="4"/>
  <c r="C2002" i="4" s="1"/>
  <c r="C1998" i="4"/>
  <c r="C1999" i="4" s="1"/>
  <c r="C1995" i="4"/>
  <c r="C1996" i="4" s="1"/>
  <c r="C1992" i="4"/>
  <c r="C1993" i="4" s="1"/>
  <c r="C1989" i="4"/>
  <c r="C1990" i="4" s="1"/>
  <c r="C1986" i="4"/>
  <c r="C1987" i="4" s="1"/>
  <c r="C1983" i="4"/>
  <c r="C1984" i="4" s="1"/>
  <c r="C1980" i="4"/>
  <c r="C1981" i="4" s="1"/>
  <c r="C1977" i="4"/>
  <c r="C1978" i="4" s="1"/>
  <c r="C1974" i="4"/>
  <c r="C1975" i="4" s="1"/>
  <c r="C1971" i="4"/>
  <c r="C1972" i="4" s="1"/>
  <c r="C1968" i="4"/>
  <c r="C1969" i="4" s="1"/>
  <c r="C1965" i="4"/>
  <c r="C1966" i="4" s="1"/>
  <c r="C1962" i="4"/>
  <c r="C1963" i="4" s="1"/>
  <c r="C1959" i="4"/>
  <c r="C1960" i="4" s="1"/>
  <c r="C1956" i="4"/>
  <c r="C1957" i="4" s="1"/>
  <c r="C1953" i="4"/>
  <c r="C1954" i="4" s="1"/>
  <c r="C1950" i="4"/>
  <c r="C1951" i="4" s="1"/>
  <c r="C1947" i="4"/>
  <c r="C1948" i="4" s="1"/>
  <c r="C1944" i="4"/>
  <c r="C1945" i="4" s="1"/>
  <c r="C1941" i="4"/>
  <c r="C1942" i="4" s="1"/>
  <c r="C1938" i="4"/>
  <c r="C1939" i="4" s="1"/>
  <c r="C1935" i="4"/>
  <c r="C1936" i="4" s="1"/>
  <c r="C1932" i="4"/>
  <c r="C1933" i="4" s="1"/>
  <c r="C1929" i="4"/>
  <c r="C1930" i="4" s="1"/>
  <c r="C1926" i="4"/>
  <c r="C1927" i="4" s="1"/>
  <c r="C1923" i="4"/>
  <c r="C1924" i="4" s="1"/>
  <c r="C1920" i="4"/>
  <c r="C1921" i="4" s="1"/>
  <c r="C1917" i="4"/>
  <c r="C1918" i="4" s="1"/>
  <c r="C1914" i="4"/>
  <c r="C1915" i="4" s="1"/>
  <c r="C1911" i="4"/>
  <c r="C1912" i="4" s="1"/>
  <c r="C1908" i="4"/>
  <c r="C1909" i="4" s="1"/>
  <c r="C1905" i="4"/>
  <c r="C1906" i="4" s="1"/>
  <c r="C1902" i="4"/>
  <c r="C1903" i="4" s="1"/>
  <c r="C1899" i="4"/>
  <c r="C1900" i="4" s="1"/>
  <c r="C1896" i="4"/>
  <c r="C1897" i="4" s="1"/>
  <c r="C1893" i="4"/>
  <c r="C1894" i="4" s="1"/>
  <c r="C1890" i="4"/>
  <c r="C1891" i="4" s="1"/>
  <c r="C1887" i="4"/>
  <c r="C1888" i="4" s="1"/>
  <c r="C1884" i="4"/>
  <c r="C1885" i="4" s="1"/>
  <c r="C1881" i="4"/>
  <c r="C1882" i="4" s="1"/>
  <c r="C1878" i="4"/>
  <c r="C1879" i="4" s="1"/>
  <c r="C1875" i="4"/>
  <c r="C1876" i="4" s="1"/>
  <c r="C1872" i="4"/>
  <c r="C1873" i="4" s="1"/>
  <c r="C1869" i="4"/>
  <c r="C1870" i="4" s="1"/>
  <c r="C1866" i="4"/>
  <c r="C1867" i="4" s="1"/>
  <c r="C1863" i="4"/>
  <c r="C1864" i="4" s="1"/>
  <c r="C1860" i="4"/>
  <c r="C1861" i="4" s="1"/>
  <c r="C1857" i="4"/>
  <c r="C1858" i="4" s="1"/>
  <c r="C1854" i="4"/>
  <c r="C1855" i="4" s="1"/>
  <c r="C1851" i="4"/>
  <c r="C1852" i="4" s="1"/>
  <c r="C1848" i="4"/>
  <c r="C1849" i="4" s="1"/>
  <c r="C1845" i="4"/>
  <c r="C1846" i="4" s="1"/>
  <c r="C1842" i="4"/>
  <c r="C1843" i="4" s="1"/>
  <c r="C1839" i="4"/>
  <c r="C1840" i="4" s="1"/>
  <c r="C1836" i="4"/>
  <c r="C1837" i="4" s="1"/>
  <c r="C1833" i="4"/>
  <c r="C1834" i="4" s="1"/>
  <c r="C1830" i="4"/>
  <c r="C1831" i="4" s="1"/>
  <c r="C1827" i="4"/>
  <c r="C1828" i="4" s="1"/>
  <c r="C1824" i="4"/>
  <c r="C1825" i="4" s="1"/>
  <c r="C1821" i="4"/>
  <c r="C1822" i="4" s="1"/>
  <c r="C1818" i="4"/>
  <c r="C1819" i="4" s="1"/>
  <c r="C1815" i="4"/>
  <c r="C1816" i="4" s="1"/>
  <c r="C1812" i="4"/>
  <c r="C1813" i="4" s="1"/>
  <c r="C1809" i="4"/>
  <c r="C1810" i="4" s="1"/>
  <c r="C1806" i="4"/>
  <c r="C1807" i="4" s="1"/>
  <c r="C1803" i="4"/>
  <c r="C1804" i="4" s="1"/>
  <c r="C1800" i="4"/>
  <c r="C1801" i="4" s="1"/>
  <c r="C1797" i="4"/>
  <c r="C1798" i="4" s="1"/>
  <c r="C1794" i="4"/>
  <c r="C1795" i="4" s="1"/>
  <c r="C1791" i="4"/>
  <c r="C1792" i="4" s="1"/>
  <c r="C1788" i="4"/>
  <c r="C1789" i="4" s="1"/>
  <c r="C1785" i="4"/>
  <c r="C1786" i="4" s="1"/>
  <c r="C1782" i="4"/>
  <c r="C1783" i="4" s="1"/>
  <c r="C1779" i="4"/>
  <c r="C1780" i="4" s="1"/>
  <c r="C1776" i="4"/>
  <c r="C1777" i="4" s="1"/>
  <c r="C1773" i="4"/>
  <c r="C1774" i="4" s="1"/>
  <c r="C1770" i="4"/>
  <c r="C1771" i="4" s="1"/>
  <c r="C1767" i="4"/>
  <c r="C1768" i="4" s="1"/>
  <c r="C1764" i="4"/>
  <c r="C1765" i="4" s="1"/>
  <c r="C1761" i="4"/>
  <c r="C1762" i="4" s="1"/>
  <c r="C1758" i="4"/>
  <c r="C1759" i="4" s="1"/>
  <c r="C1755" i="4"/>
  <c r="C1756" i="4" s="1"/>
  <c r="C1752" i="4"/>
  <c r="C1753" i="4" s="1"/>
  <c r="C1749" i="4"/>
  <c r="C1750" i="4" s="1"/>
  <c r="C1746" i="4"/>
  <c r="C1747" i="4" s="1"/>
  <c r="C1743" i="4"/>
  <c r="C1744" i="4" s="1"/>
  <c r="C1740" i="4"/>
  <c r="C1741" i="4" s="1"/>
  <c r="C1737" i="4"/>
  <c r="C1738" i="4" s="1"/>
  <c r="C1734" i="4"/>
  <c r="C1735" i="4" s="1"/>
  <c r="C1731" i="4"/>
  <c r="C1732" i="4" s="1"/>
  <c r="C1728" i="4"/>
  <c r="C1729" i="4" s="1"/>
  <c r="C1725" i="4"/>
  <c r="C1726" i="4" s="1"/>
  <c r="C1722" i="4"/>
  <c r="C1723" i="4" s="1"/>
  <c r="C1719" i="4"/>
  <c r="C1720" i="4" s="1"/>
  <c r="C1716" i="4"/>
  <c r="C1717" i="4" s="1"/>
  <c r="C1713" i="4"/>
  <c r="C1714" i="4" s="1"/>
  <c r="C1710" i="4"/>
  <c r="C1711" i="4" s="1"/>
  <c r="C1707" i="4"/>
  <c r="C1708" i="4" s="1"/>
  <c r="C1704" i="4"/>
  <c r="C1705" i="4" s="1"/>
  <c r="C1701" i="4"/>
  <c r="C1702" i="4" s="1"/>
  <c r="C1698" i="4"/>
  <c r="C1699" i="4" s="1"/>
  <c r="C1695" i="4"/>
  <c r="C1696" i="4" s="1"/>
  <c r="C1692" i="4"/>
  <c r="C1693" i="4" s="1"/>
  <c r="C1689" i="4"/>
  <c r="C1690" i="4" s="1"/>
  <c r="C1686" i="4"/>
  <c r="C1687" i="4" s="1"/>
  <c r="C1683" i="4"/>
  <c r="C1684" i="4" s="1"/>
  <c r="C1680" i="4"/>
  <c r="C1681" i="4" s="1"/>
  <c r="C1677" i="4"/>
  <c r="C1678" i="4" s="1"/>
  <c r="C1674" i="4"/>
  <c r="C1675" i="4" s="1"/>
  <c r="C1671" i="4"/>
  <c r="C1672" i="4" s="1"/>
  <c r="C1668" i="4"/>
  <c r="C1669" i="4" s="1"/>
  <c r="C1665" i="4"/>
  <c r="C1666" i="4" s="1"/>
  <c r="C1662" i="4"/>
  <c r="C1663" i="4" s="1"/>
  <c r="C1659" i="4"/>
  <c r="C1660" i="4" s="1"/>
  <c r="C1656" i="4"/>
  <c r="C1657" i="4" s="1"/>
  <c r="C1653" i="4"/>
  <c r="C1654" i="4" s="1"/>
  <c r="C1650" i="4"/>
  <c r="C1651" i="4" s="1"/>
  <c r="C1647" i="4"/>
  <c r="C1648" i="4" s="1"/>
  <c r="C1644" i="4"/>
  <c r="C1645" i="4" s="1"/>
  <c r="C1641" i="4"/>
  <c r="C1642" i="4" s="1"/>
  <c r="C1638" i="4"/>
  <c r="C1639" i="4" s="1"/>
  <c r="C1635" i="4"/>
  <c r="C1636" i="4" s="1"/>
  <c r="C1632" i="4"/>
  <c r="C1633" i="4" s="1"/>
  <c r="C1629" i="4"/>
  <c r="C1630" i="4" s="1"/>
  <c r="C1626" i="4"/>
  <c r="C1627" i="4" s="1"/>
  <c r="C1623" i="4"/>
  <c r="C1624" i="4" s="1"/>
  <c r="C1620" i="4"/>
  <c r="C1621" i="4" s="1"/>
  <c r="C1617" i="4"/>
  <c r="C1618" i="4" s="1"/>
  <c r="C1614" i="4"/>
  <c r="C1615" i="4" s="1"/>
  <c r="C1611" i="4"/>
  <c r="C1612" i="4" s="1"/>
  <c r="C1608" i="4"/>
  <c r="C1609" i="4" s="1"/>
  <c r="C1605" i="4"/>
  <c r="C1606" i="4" s="1"/>
  <c r="C1602" i="4"/>
  <c r="C1603" i="4" s="1"/>
  <c r="C1599" i="4"/>
  <c r="C1600" i="4" s="1"/>
  <c r="C1596" i="4"/>
  <c r="C1597" i="4" s="1"/>
  <c r="C1593" i="4"/>
  <c r="C1594" i="4" s="1"/>
  <c r="C1590" i="4"/>
  <c r="C1591" i="4" s="1"/>
  <c r="C1587" i="4"/>
  <c r="C1588" i="4" s="1"/>
  <c r="C1584" i="4"/>
  <c r="C1585" i="4" s="1"/>
  <c r="C1581" i="4"/>
  <c r="C1582" i="4" s="1"/>
  <c r="C1578" i="4"/>
  <c r="C1579" i="4" s="1"/>
  <c r="C1575" i="4"/>
  <c r="C1576" i="4" s="1"/>
  <c r="C1572" i="4"/>
  <c r="C1573" i="4" s="1"/>
  <c r="C1569" i="4"/>
  <c r="C1570" i="4" s="1"/>
  <c r="C1566" i="4"/>
  <c r="C1567" i="4" s="1"/>
  <c r="C1563" i="4"/>
  <c r="C1564" i="4" s="1"/>
  <c r="C1560" i="4"/>
  <c r="C1561" i="4" s="1"/>
  <c r="C1557" i="4"/>
  <c r="C1558" i="4" s="1"/>
  <c r="C1554" i="4"/>
  <c r="C1555" i="4" s="1"/>
  <c r="C1551" i="4"/>
  <c r="C1552" i="4" s="1"/>
  <c r="C1548" i="4"/>
  <c r="C1549" i="4" s="1"/>
  <c r="C1545" i="4"/>
  <c r="C1546" i="4" s="1"/>
  <c r="C1542" i="4"/>
  <c r="C1543" i="4" s="1"/>
  <c r="C1539" i="4"/>
  <c r="C1540" i="4" s="1"/>
  <c r="C1536" i="4"/>
  <c r="C1537" i="4" s="1"/>
  <c r="C1533" i="4"/>
  <c r="C1534" i="4" s="1"/>
  <c r="C1530" i="4"/>
  <c r="C1531" i="4" s="1"/>
  <c r="C1527" i="4"/>
  <c r="C1528" i="4" s="1"/>
  <c r="C1524" i="4"/>
  <c r="C1525" i="4" s="1"/>
  <c r="C1521" i="4"/>
  <c r="C1522" i="4" s="1"/>
  <c r="C1518" i="4"/>
  <c r="C1519" i="4" s="1"/>
  <c r="C1515" i="4"/>
  <c r="C1516" i="4" s="1"/>
  <c r="C1512" i="4"/>
  <c r="C1513" i="4" s="1"/>
  <c r="C1509" i="4"/>
  <c r="C1510" i="4" s="1"/>
  <c r="C1506" i="4"/>
  <c r="C1507" i="4" s="1"/>
  <c r="C1503" i="4"/>
  <c r="C1504" i="4" s="1"/>
  <c r="C1500" i="4"/>
  <c r="C1501" i="4" s="1"/>
  <c r="C1497" i="4"/>
  <c r="C1498" i="4" s="1"/>
  <c r="C1494" i="4"/>
  <c r="C1495" i="4" s="1"/>
  <c r="C1491" i="4"/>
  <c r="C1492" i="4" s="1"/>
  <c r="C1488" i="4"/>
  <c r="C1489" i="4" s="1"/>
  <c r="C1485" i="4"/>
  <c r="C1486" i="4" s="1"/>
  <c r="C1482" i="4"/>
  <c r="C1483" i="4" s="1"/>
  <c r="C1479" i="4"/>
  <c r="C1480" i="4" s="1"/>
  <c r="C1476" i="4"/>
  <c r="C1477" i="4" s="1"/>
  <c r="C1473" i="4"/>
  <c r="C1474" i="4" s="1"/>
  <c r="C1470" i="4"/>
  <c r="C1471" i="4" s="1"/>
  <c r="C1467" i="4"/>
  <c r="C1468" i="4" s="1"/>
  <c r="C1464" i="4"/>
  <c r="C1465" i="4" s="1"/>
  <c r="C1461" i="4"/>
  <c r="C1462" i="4" s="1"/>
  <c r="C1458" i="4"/>
  <c r="C1459" i="4" s="1"/>
  <c r="C1455" i="4"/>
  <c r="C1456" i="4" s="1"/>
  <c r="C1452" i="4"/>
  <c r="C1453" i="4" s="1"/>
  <c r="C1449" i="4"/>
  <c r="C1450" i="4" s="1"/>
  <c r="C1446" i="4"/>
  <c r="C1447" i="4" s="1"/>
  <c r="C1443" i="4"/>
  <c r="C1444" i="4" s="1"/>
  <c r="C1440" i="4"/>
  <c r="C1441" i="4" s="1"/>
  <c r="C1437" i="4"/>
  <c r="C1438" i="4" s="1"/>
  <c r="C1434" i="4"/>
  <c r="C1435" i="4" s="1"/>
  <c r="C1431" i="4"/>
  <c r="C1432" i="4" s="1"/>
  <c r="C1428" i="4"/>
  <c r="C1429" i="4" s="1"/>
  <c r="C1425" i="4"/>
  <c r="C1426" i="4" s="1"/>
  <c r="C1422" i="4"/>
  <c r="C1423" i="4" s="1"/>
  <c r="C1419" i="4"/>
  <c r="C1420" i="4" s="1"/>
  <c r="C1416" i="4"/>
  <c r="C1417" i="4" s="1"/>
  <c r="C1413" i="4"/>
  <c r="C1414" i="4" s="1"/>
  <c r="C1410" i="4"/>
  <c r="C1411" i="4" s="1"/>
  <c r="C1407" i="4"/>
  <c r="C1408" i="4" s="1"/>
  <c r="C1404" i="4"/>
  <c r="C1405" i="4" s="1"/>
  <c r="C1401" i="4"/>
  <c r="C1402" i="4" s="1"/>
  <c r="C1398" i="4"/>
  <c r="C1399" i="4" s="1"/>
  <c r="C1395" i="4"/>
  <c r="C1396" i="4" s="1"/>
  <c r="C1392" i="4"/>
  <c r="C1393" i="4" s="1"/>
  <c r="C1389" i="4"/>
  <c r="C1390" i="4" s="1"/>
  <c r="C1386" i="4"/>
  <c r="C1387" i="4" s="1"/>
  <c r="C1383" i="4"/>
  <c r="C1384" i="4" s="1"/>
  <c r="C1380" i="4"/>
  <c r="C1381" i="4" s="1"/>
  <c r="C1377" i="4"/>
  <c r="C1378" i="4" s="1"/>
  <c r="C1374" i="4"/>
  <c r="C1375" i="4" s="1"/>
  <c r="C1371" i="4"/>
  <c r="C1372" i="4" s="1"/>
  <c r="C1368" i="4"/>
  <c r="C1369" i="4" s="1"/>
  <c r="C1365" i="4"/>
  <c r="C1366" i="4" s="1"/>
  <c r="C1362" i="4"/>
  <c r="C1363" i="4" s="1"/>
  <c r="C1359" i="4"/>
  <c r="C1360" i="4" s="1"/>
  <c r="C1356" i="4"/>
  <c r="C1357" i="4" s="1"/>
  <c r="C1353" i="4"/>
  <c r="C1354" i="4" s="1"/>
  <c r="C1350" i="4"/>
  <c r="C1351" i="4" s="1"/>
  <c r="C1347" i="4"/>
  <c r="C1348" i="4" s="1"/>
  <c r="C1344" i="4"/>
  <c r="C1345" i="4" s="1"/>
  <c r="C1341" i="4"/>
  <c r="C1342" i="4" s="1"/>
  <c r="C1338" i="4"/>
  <c r="C1339" i="4" s="1"/>
  <c r="C1335" i="4"/>
  <c r="C1336" i="4" s="1"/>
  <c r="C1332" i="4"/>
  <c r="C1333" i="4" s="1"/>
  <c r="C1329" i="4"/>
  <c r="C1330" i="4" s="1"/>
  <c r="C1326" i="4"/>
  <c r="C1327" i="4" s="1"/>
  <c r="C1323" i="4"/>
  <c r="C1324" i="4" s="1"/>
  <c r="C1320" i="4"/>
  <c r="C1321" i="4" s="1"/>
  <c r="C1317" i="4"/>
  <c r="C1318" i="4" s="1"/>
  <c r="C1314" i="4"/>
  <c r="C1315" i="4" s="1"/>
  <c r="C1311" i="4"/>
  <c r="C1312" i="4" s="1"/>
  <c r="C1308" i="4"/>
  <c r="C1309" i="4" s="1"/>
  <c r="C1305" i="4"/>
  <c r="C1306" i="4" s="1"/>
  <c r="C1302" i="4"/>
  <c r="C1303" i="4" s="1"/>
  <c r="C1299" i="4"/>
  <c r="C1300" i="4" s="1"/>
  <c r="C1296" i="4"/>
  <c r="C1297" i="4" s="1"/>
  <c r="C1293" i="4"/>
  <c r="C1294" i="4" s="1"/>
  <c r="C1290" i="4"/>
  <c r="C1291" i="4" s="1"/>
  <c r="C1287" i="4"/>
  <c r="C1288" i="4" s="1"/>
  <c r="C1284" i="4"/>
  <c r="C1285" i="4" s="1"/>
  <c r="C1281" i="4"/>
  <c r="C1282" i="4" s="1"/>
  <c r="C1278" i="4"/>
  <c r="C1279" i="4" s="1"/>
  <c r="C1275" i="4"/>
  <c r="C1276" i="4" s="1"/>
  <c r="C1272" i="4"/>
  <c r="C1273" i="4" s="1"/>
  <c r="C1269" i="4"/>
  <c r="C1270" i="4" s="1"/>
  <c r="C1266" i="4"/>
  <c r="C1267" i="4" s="1"/>
  <c r="C1263" i="4"/>
  <c r="C1264" i="4" s="1"/>
  <c r="C1260" i="4"/>
  <c r="C1261" i="4" s="1"/>
  <c r="C1257" i="4"/>
  <c r="C1258" i="4" s="1"/>
  <c r="C1254" i="4"/>
  <c r="C1255" i="4" s="1"/>
  <c r="C1251" i="4"/>
  <c r="C1252" i="4" s="1"/>
  <c r="C1248" i="4"/>
  <c r="C1249" i="4" s="1"/>
  <c r="C1245" i="4"/>
  <c r="C1246" i="4" s="1"/>
  <c r="C1242" i="4"/>
  <c r="C1243" i="4" s="1"/>
  <c r="C1239" i="4"/>
  <c r="C1240" i="4" s="1"/>
  <c r="C1236" i="4"/>
  <c r="C1237" i="4" s="1"/>
  <c r="C1233" i="4"/>
  <c r="C1234" i="4" s="1"/>
  <c r="C1230" i="4"/>
  <c r="C1231" i="4" s="1"/>
  <c r="C1227" i="4"/>
  <c r="C1228" i="4" s="1"/>
  <c r="C1224" i="4"/>
  <c r="C1225" i="4" s="1"/>
  <c r="C1221" i="4"/>
  <c r="C1222" i="4" s="1"/>
  <c r="C1218" i="4"/>
  <c r="C1219" i="4" s="1"/>
  <c r="C1215" i="4"/>
  <c r="C1216" i="4" s="1"/>
  <c r="C1212" i="4"/>
  <c r="C1213" i="4" s="1"/>
  <c r="C1209" i="4"/>
  <c r="C1210" i="4" s="1"/>
  <c r="C1206" i="4"/>
  <c r="C1207" i="4" s="1"/>
  <c r="C1203" i="4"/>
  <c r="C1204" i="4" s="1"/>
  <c r="C1200" i="4"/>
  <c r="C1201" i="4" s="1"/>
  <c r="C1197" i="4"/>
  <c r="C1198" i="4" s="1"/>
  <c r="C1194" i="4"/>
  <c r="C1195" i="4" s="1"/>
  <c r="C1191" i="4"/>
  <c r="C1192" i="4" s="1"/>
  <c r="C1188" i="4"/>
  <c r="C1189" i="4" s="1"/>
  <c r="C1185" i="4"/>
  <c r="C1186" i="4" s="1"/>
  <c r="C1182" i="4"/>
  <c r="C1183" i="4" s="1"/>
  <c r="C1179" i="4"/>
  <c r="C1180" i="4" s="1"/>
  <c r="C1176" i="4"/>
  <c r="C1177" i="4" s="1"/>
  <c r="C1173" i="4"/>
  <c r="C1174" i="4" s="1"/>
  <c r="C1170" i="4"/>
  <c r="C1171" i="4" s="1"/>
  <c r="C1167" i="4"/>
  <c r="C1168" i="4" s="1"/>
  <c r="C1164" i="4"/>
  <c r="C1165" i="4" s="1"/>
  <c r="C1161" i="4"/>
  <c r="C1162" i="4" s="1"/>
  <c r="C1158" i="4"/>
  <c r="C1159" i="4" s="1"/>
  <c r="C1155" i="4"/>
  <c r="C1156" i="4" s="1"/>
  <c r="C1152" i="4"/>
  <c r="C1153" i="4" s="1"/>
  <c r="C1149" i="4"/>
  <c r="C1150" i="4" s="1"/>
  <c r="C1146" i="4"/>
  <c r="C1147" i="4" s="1"/>
  <c r="C1143" i="4"/>
  <c r="C1144" i="4" s="1"/>
  <c r="C1140" i="4"/>
  <c r="C1141" i="4" s="1"/>
  <c r="C1137" i="4"/>
  <c r="C1138" i="4" s="1"/>
  <c r="C1134" i="4"/>
  <c r="C1135" i="4" s="1"/>
  <c r="C1131" i="4"/>
  <c r="C1132" i="4" s="1"/>
  <c r="C1128" i="4"/>
  <c r="C1129" i="4" s="1"/>
  <c r="C1125" i="4"/>
  <c r="C1126" i="4" s="1"/>
  <c r="C1122" i="4"/>
  <c r="C1123" i="4" s="1"/>
  <c r="C1119" i="4"/>
  <c r="C1120" i="4" s="1"/>
  <c r="C1116" i="4"/>
  <c r="C1117" i="4" s="1"/>
  <c r="C1113" i="4"/>
  <c r="C1114" i="4" s="1"/>
  <c r="C1110" i="4"/>
  <c r="C1111" i="4" s="1"/>
  <c r="C1107" i="4"/>
  <c r="C1108" i="4" s="1"/>
  <c r="C1104" i="4"/>
  <c r="C1105" i="4" s="1"/>
  <c r="C1101" i="4"/>
  <c r="C1102" i="4" s="1"/>
  <c r="C1098" i="4"/>
  <c r="C1099" i="4" s="1"/>
  <c r="C1095" i="4"/>
  <c r="C1096" i="4" s="1"/>
  <c r="C1092" i="4"/>
  <c r="C1093" i="4" s="1"/>
  <c r="C1089" i="4"/>
  <c r="C1090" i="4" s="1"/>
  <c r="C1086" i="4"/>
  <c r="C1087" i="4" s="1"/>
  <c r="C1083" i="4"/>
  <c r="C1084" i="4" s="1"/>
  <c r="C1080" i="4"/>
  <c r="C1081" i="4" s="1"/>
  <c r="C1077" i="4"/>
  <c r="C1078" i="4" s="1"/>
  <c r="C1074" i="4"/>
  <c r="C1075" i="4" s="1"/>
  <c r="C1071" i="4"/>
  <c r="C1072" i="4" s="1"/>
  <c r="C1068" i="4"/>
  <c r="C1069" i="4" s="1"/>
  <c r="C1065" i="4"/>
  <c r="C1066" i="4" s="1"/>
  <c r="C1062" i="4"/>
  <c r="C1063" i="4" s="1"/>
  <c r="C1059" i="4"/>
  <c r="C1060" i="4" s="1"/>
  <c r="C1056" i="4"/>
  <c r="C1057" i="4" s="1"/>
  <c r="C1053" i="4"/>
  <c r="C1054" i="4" s="1"/>
  <c r="C1050" i="4"/>
  <c r="C1051" i="4" s="1"/>
  <c r="C1047" i="4"/>
  <c r="C1048" i="4" s="1"/>
  <c r="C1044" i="4"/>
  <c r="C1045" i="4" s="1"/>
  <c r="C1041" i="4"/>
  <c r="C1042" i="4" s="1"/>
  <c r="C1038" i="4"/>
  <c r="C1039" i="4" s="1"/>
  <c r="C1035" i="4"/>
  <c r="C1036" i="4" s="1"/>
  <c r="C1032" i="4"/>
  <c r="C1033" i="4" s="1"/>
  <c r="C1029" i="4"/>
  <c r="C1030" i="4" s="1"/>
  <c r="C1026" i="4"/>
  <c r="C1027" i="4" s="1"/>
  <c r="C1023" i="4"/>
  <c r="C1024" i="4" s="1"/>
  <c r="C1020" i="4"/>
  <c r="C1021" i="4" s="1"/>
  <c r="C1017" i="4"/>
  <c r="C1018" i="4" s="1"/>
  <c r="C1014" i="4"/>
  <c r="C1015" i="4" s="1"/>
  <c r="C1011" i="4"/>
  <c r="C1012" i="4" s="1"/>
  <c r="C1008" i="4"/>
  <c r="C1009" i="4" s="1"/>
  <c r="C1005" i="4"/>
  <c r="C1006" i="4" s="1"/>
  <c r="C1002" i="4"/>
  <c r="C1003" i="4" s="1"/>
  <c r="C999" i="4"/>
  <c r="C1000" i="4" s="1"/>
  <c r="C996" i="4"/>
  <c r="C997" i="4" s="1"/>
  <c r="C993" i="4"/>
  <c r="C994" i="4" s="1"/>
  <c r="C990" i="4"/>
  <c r="C991" i="4" s="1"/>
  <c r="C987" i="4"/>
  <c r="C988" i="4" s="1"/>
  <c r="C984" i="4"/>
  <c r="C985" i="4" s="1"/>
  <c r="C981" i="4"/>
  <c r="C982" i="4" s="1"/>
  <c r="C978" i="4"/>
  <c r="C979" i="4" s="1"/>
  <c r="C975" i="4"/>
  <c r="C976" i="4" s="1"/>
  <c r="C972" i="4"/>
  <c r="C973" i="4" s="1"/>
  <c r="C969" i="4"/>
  <c r="C970" i="4" s="1"/>
  <c r="C966" i="4"/>
  <c r="C967" i="4" s="1"/>
  <c r="C963" i="4"/>
  <c r="C964" i="4" s="1"/>
  <c r="C960" i="4"/>
  <c r="C961" i="4" s="1"/>
  <c r="C957" i="4"/>
  <c r="C958" i="4" s="1"/>
  <c r="C954" i="4"/>
  <c r="C955" i="4" s="1"/>
  <c r="C950" i="4"/>
  <c r="C951" i="4" s="1"/>
  <c r="C947" i="4"/>
  <c r="C948" i="4" s="1"/>
  <c r="C944" i="4"/>
  <c r="C945" i="4" s="1"/>
  <c r="C941" i="4"/>
  <c r="C942" i="4" s="1"/>
  <c r="C938" i="4"/>
  <c r="C939" i="4" s="1"/>
  <c r="C935" i="4"/>
  <c r="C936" i="4" s="1"/>
  <c r="C932" i="4"/>
  <c r="C933" i="4" s="1"/>
  <c r="C929" i="4"/>
  <c r="C930" i="4" s="1"/>
  <c r="C926" i="4"/>
  <c r="C927" i="4" s="1"/>
  <c r="C923" i="4"/>
  <c r="C924" i="4" s="1"/>
  <c r="C920" i="4"/>
  <c r="C921" i="4" s="1"/>
  <c r="C917" i="4"/>
  <c r="C918" i="4" s="1"/>
  <c r="C914" i="4"/>
  <c r="C915" i="4" s="1"/>
  <c r="C911" i="4"/>
  <c r="C912" i="4" s="1"/>
  <c r="C908" i="4"/>
  <c r="C909" i="4" s="1"/>
  <c r="C905" i="4"/>
  <c r="C906" i="4" s="1"/>
  <c r="C902" i="4"/>
  <c r="C903" i="4" s="1"/>
  <c r="C899" i="4"/>
  <c r="C900" i="4" s="1"/>
  <c r="C896" i="4"/>
  <c r="C897" i="4" s="1"/>
  <c r="C893" i="4"/>
  <c r="C894" i="4" s="1"/>
  <c r="C890" i="4"/>
  <c r="C891" i="4" s="1"/>
  <c r="C887" i="4"/>
  <c r="C888" i="4" s="1"/>
  <c r="C884" i="4"/>
  <c r="C885" i="4" s="1"/>
  <c r="C881" i="4"/>
  <c r="C882" i="4" s="1"/>
  <c r="C878" i="4"/>
  <c r="C879" i="4" s="1"/>
  <c r="C875" i="4"/>
  <c r="C876" i="4" s="1"/>
  <c r="C872" i="4"/>
  <c r="C873" i="4" s="1"/>
  <c r="C869" i="4"/>
  <c r="C870" i="4" s="1"/>
  <c r="C866" i="4"/>
  <c r="C867" i="4" s="1"/>
  <c r="C863" i="4"/>
  <c r="C864" i="4" s="1"/>
  <c r="C860" i="4"/>
  <c r="C861" i="4" s="1"/>
  <c r="C857" i="4"/>
  <c r="C858" i="4" s="1"/>
  <c r="C854" i="4"/>
  <c r="C855" i="4" s="1"/>
  <c r="C851" i="4"/>
  <c r="C852" i="4" s="1"/>
  <c r="C848" i="4"/>
  <c r="C849" i="4" s="1"/>
  <c r="C845" i="4"/>
  <c r="C846" i="4" s="1"/>
  <c r="C842" i="4"/>
  <c r="C843" i="4" s="1"/>
  <c r="C839" i="4"/>
  <c r="C840" i="4" s="1"/>
  <c r="C836" i="4"/>
  <c r="C837" i="4" s="1"/>
  <c r="C833" i="4"/>
  <c r="C834" i="4" s="1"/>
  <c r="C830" i="4"/>
  <c r="C831" i="4" s="1"/>
  <c r="C827" i="4"/>
  <c r="C828" i="4" s="1"/>
  <c r="C824" i="4"/>
  <c r="C825" i="4" s="1"/>
  <c r="C821" i="4"/>
  <c r="C822" i="4" s="1"/>
  <c r="C818" i="4"/>
  <c r="C819" i="4" s="1"/>
  <c r="C815" i="4"/>
  <c r="C816" i="4" s="1"/>
  <c r="C812" i="4"/>
  <c r="C813" i="4" s="1"/>
  <c r="C809" i="4"/>
  <c r="C810" i="4" s="1"/>
  <c r="C806" i="4"/>
  <c r="C807" i="4" s="1"/>
  <c r="C803" i="4"/>
  <c r="C804" i="4" s="1"/>
  <c r="C800" i="4"/>
  <c r="C801" i="4" s="1"/>
  <c r="C797" i="4"/>
  <c r="C798" i="4" s="1"/>
  <c r="C794" i="4"/>
  <c r="C795" i="4" s="1"/>
  <c r="C791" i="4"/>
  <c r="C792" i="4" s="1"/>
  <c r="C788" i="4"/>
  <c r="C789" i="4" s="1"/>
  <c r="C785" i="4"/>
  <c r="C786" i="4" s="1"/>
  <c r="C782" i="4"/>
  <c r="C783" i="4" s="1"/>
  <c r="C779" i="4"/>
  <c r="C780" i="4" s="1"/>
  <c r="C776" i="4"/>
  <c r="C777" i="4" s="1"/>
  <c r="C773" i="4"/>
  <c r="C774" i="4" s="1"/>
  <c r="C770" i="4"/>
  <c r="C771" i="4" s="1"/>
  <c r="C767" i="4"/>
  <c r="C768" i="4" s="1"/>
  <c r="C764" i="4"/>
  <c r="C765" i="4" s="1"/>
  <c r="C761" i="4"/>
  <c r="C762" i="4" s="1"/>
  <c r="C758" i="4"/>
  <c r="C759" i="4" s="1"/>
  <c r="C755" i="4"/>
  <c r="C756" i="4" s="1"/>
  <c r="C752" i="4"/>
  <c r="C753" i="4" s="1"/>
  <c r="C749" i="4"/>
  <c r="C750" i="4" s="1"/>
  <c r="C746" i="4"/>
  <c r="C747" i="4" s="1"/>
  <c r="C743" i="4"/>
  <c r="C744" i="4" s="1"/>
  <c r="C740" i="4"/>
  <c r="C741" i="4" s="1"/>
  <c r="C737" i="4"/>
  <c r="C738" i="4" s="1"/>
  <c r="C734" i="4"/>
  <c r="C735" i="4" s="1"/>
  <c r="C731" i="4"/>
  <c r="C732" i="4" s="1"/>
  <c r="C728" i="4"/>
  <c r="C729" i="4" s="1"/>
  <c r="C725" i="4"/>
  <c r="C726" i="4" s="1"/>
  <c r="C722" i="4"/>
  <c r="C723" i="4" s="1"/>
  <c r="C719" i="4"/>
  <c r="C720" i="4" s="1"/>
  <c r="C716" i="4"/>
  <c r="C717" i="4" s="1"/>
  <c r="C713" i="4"/>
  <c r="C714" i="4" s="1"/>
  <c r="C710" i="4"/>
  <c r="C711" i="4" s="1"/>
  <c r="C707" i="4"/>
  <c r="C708" i="4" s="1"/>
  <c r="C704" i="4"/>
  <c r="C705" i="4" s="1"/>
  <c r="C701" i="4"/>
  <c r="C702" i="4" s="1"/>
  <c r="C698" i="4"/>
  <c r="C699" i="4" s="1"/>
  <c r="C695" i="4"/>
  <c r="C696" i="4" s="1"/>
  <c r="C692" i="4"/>
  <c r="C693" i="4" s="1"/>
  <c r="C689" i="4"/>
  <c r="C690" i="4" s="1"/>
  <c r="C686" i="4"/>
  <c r="C687" i="4" s="1"/>
  <c r="C683" i="4"/>
  <c r="C684" i="4" s="1"/>
  <c r="C680" i="4"/>
  <c r="C681" i="4" s="1"/>
  <c r="C677" i="4"/>
  <c r="C678" i="4" s="1"/>
  <c r="C674" i="4"/>
  <c r="C675" i="4" s="1"/>
  <c r="C671" i="4"/>
  <c r="C672" i="4" s="1"/>
  <c r="C668" i="4"/>
  <c r="C669" i="4" s="1"/>
  <c r="C665" i="4"/>
  <c r="C666" i="4" s="1"/>
  <c r="C662" i="4"/>
  <c r="C663" i="4" s="1"/>
  <c r="C659" i="4"/>
  <c r="C660" i="4" s="1"/>
  <c r="C656" i="4"/>
  <c r="C657" i="4" s="1"/>
  <c r="C653" i="4"/>
  <c r="C654" i="4" s="1"/>
  <c r="C650" i="4"/>
  <c r="C651" i="4" s="1"/>
  <c r="C647" i="4"/>
  <c r="C648" i="4" s="1"/>
  <c r="C644" i="4"/>
  <c r="C645" i="4" s="1"/>
  <c r="C641" i="4"/>
  <c r="C642" i="4" s="1"/>
  <c r="C638" i="4"/>
  <c r="C639" i="4" s="1"/>
  <c r="C635" i="4"/>
  <c r="C636" i="4" s="1"/>
  <c r="C632" i="4"/>
  <c r="C633" i="4" s="1"/>
  <c r="C629" i="4"/>
  <c r="C630" i="4" s="1"/>
  <c r="C626" i="4"/>
  <c r="C627" i="4" s="1"/>
  <c r="C623" i="4"/>
  <c r="C624" i="4" s="1"/>
  <c r="C620" i="4"/>
  <c r="C621" i="4" s="1"/>
  <c r="C617" i="4"/>
  <c r="C618" i="4" s="1"/>
  <c r="C614" i="4"/>
  <c r="C615" i="4" s="1"/>
  <c r="C611" i="4"/>
  <c r="C612" i="4" s="1"/>
  <c r="C608" i="4"/>
  <c r="C609" i="4" s="1"/>
  <c r="C605" i="4"/>
  <c r="C606" i="4" s="1"/>
  <c r="C602" i="4"/>
  <c r="C603" i="4" s="1"/>
  <c r="C599" i="4"/>
  <c r="C600" i="4" s="1"/>
  <c r="C596" i="4"/>
  <c r="C597" i="4" s="1"/>
  <c r="C593" i="4"/>
  <c r="C594" i="4" s="1"/>
  <c r="C590" i="4"/>
  <c r="C591" i="4" s="1"/>
  <c r="C587" i="4"/>
  <c r="C588" i="4" s="1"/>
  <c r="C584" i="4"/>
  <c r="C585" i="4" s="1"/>
  <c r="C581" i="4"/>
  <c r="C582" i="4" s="1"/>
  <c r="C578" i="4"/>
  <c r="C579" i="4" s="1"/>
  <c r="C575" i="4"/>
  <c r="C576" i="4" s="1"/>
  <c r="C572" i="4"/>
  <c r="C573" i="4" s="1"/>
  <c r="C569" i="4"/>
  <c r="C570" i="4" s="1"/>
  <c r="C566" i="4"/>
  <c r="C567" i="4" s="1"/>
  <c r="C563" i="4"/>
  <c r="C564" i="4" s="1"/>
  <c r="C560" i="4"/>
  <c r="C561" i="4" s="1"/>
  <c r="C557" i="4"/>
  <c r="C558" i="4" s="1"/>
  <c r="C554" i="4"/>
  <c r="C555" i="4" s="1"/>
  <c r="C551" i="4"/>
  <c r="C552" i="4" s="1"/>
  <c r="C548" i="4"/>
  <c r="C549" i="4" s="1"/>
  <c r="C545" i="4"/>
  <c r="C546" i="4" s="1"/>
  <c r="C542" i="4"/>
  <c r="C543" i="4" s="1"/>
  <c r="C539" i="4"/>
  <c r="C540" i="4" s="1"/>
  <c r="C536" i="4"/>
  <c r="C537" i="4" s="1"/>
  <c r="C533" i="4"/>
  <c r="C534" i="4" s="1"/>
  <c r="C530" i="4"/>
  <c r="C531" i="4" s="1"/>
  <c r="C527" i="4"/>
  <c r="C528" i="4" s="1"/>
  <c r="C524" i="4"/>
  <c r="C525" i="4" s="1"/>
  <c r="C521" i="4"/>
  <c r="C522" i="4" s="1"/>
  <c r="C518" i="4"/>
  <c r="C519" i="4" s="1"/>
  <c r="C515" i="4"/>
  <c r="C516" i="4" s="1"/>
  <c r="C512" i="4"/>
  <c r="C513" i="4" s="1"/>
  <c r="C509" i="4"/>
  <c r="C510" i="4" s="1"/>
  <c r="C506" i="4"/>
  <c r="C507" i="4" s="1"/>
  <c r="C503" i="4"/>
  <c r="C504" i="4" s="1"/>
  <c r="C500" i="4"/>
  <c r="C501" i="4" s="1"/>
  <c r="C497" i="4"/>
  <c r="C498" i="4" s="1"/>
  <c r="C494" i="4"/>
  <c r="C495" i="4" s="1"/>
  <c r="C491" i="4"/>
  <c r="C492" i="4" s="1"/>
  <c r="C487" i="4"/>
  <c r="C488" i="4" s="1"/>
  <c r="C484" i="4"/>
  <c r="C485" i="4" s="1"/>
  <c r="C481" i="4"/>
  <c r="C482" i="4" s="1"/>
  <c r="C478" i="4"/>
  <c r="C479" i="4" s="1"/>
  <c r="C475" i="4"/>
  <c r="C476" i="4" s="1"/>
  <c r="C472" i="4"/>
  <c r="C473" i="4" s="1"/>
  <c r="C469" i="4"/>
  <c r="C470" i="4" s="1"/>
  <c r="C466" i="4"/>
  <c r="C467" i="4" s="1"/>
  <c r="C463" i="4"/>
  <c r="C464" i="4" s="1"/>
  <c r="C460" i="4"/>
  <c r="C461" i="4" s="1"/>
  <c r="C457" i="4"/>
  <c r="C458" i="4" s="1"/>
  <c r="C454" i="4"/>
  <c r="C455" i="4" s="1"/>
  <c r="C451" i="4"/>
  <c r="C452" i="4" s="1"/>
  <c r="C448" i="4"/>
  <c r="C449" i="4" s="1"/>
  <c r="C445" i="4"/>
  <c r="C446" i="4" s="1"/>
  <c r="C442" i="4"/>
  <c r="C443" i="4" s="1"/>
  <c r="C439" i="4"/>
  <c r="C440" i="4" s="1"/>
  <c r="C436" i="4"/>
  <c r="C437" i="4" s="1"/>
  <c r="C433" i="4"/>
  <c r="C434" i="4" s="1"/>
  <c r="C430" i="4"/>
  <c r="C431" i="4" s="1"/>
  <c r="C427" i="4"/>
  <c r="C428" i="4" s="1"/>
  <c r="C424" i="4"/>
  <c r="C425" i="4" s="1"/>
  <c r="C421" i="4"/>
  <c r="C422" i="4" s="1"/>
  <c r="C418" i="4"/>
  <c r="C419" i="4" s="1"/>
  <c r="C415" i="4"/>
  <c r="C416" i="4" s="1"/>
  <c r="C412" i="4"/>
  <c r="C413" i="4" s="1"/>
  <c r="C409" i="4"/>
  <c r="C410" i="4" s="1"/>
  <c r="C406" i="4"/>
  <c r="C407" i="4" s="1"/>
  <c r="C403" i="4"/>
  <c r="C404" i="4" s="1"/>
  <c r="C400" i="4"/>
  <c r="C401" i="4" s="1"/>
  <c r="C397" i="4"/>
  <c r="C398" i="4" s="1"/>
  <c r="C394" i="4"/>
  <c r="C395" i="4" s="1"/>
  <c r="C391" i="4"/>
  <c r="C392" i="4" s="1"/>
  <c r="C388" i="4"/>
  <c r="C389" i="4" s="1"/>
  <c r="C385" i="4"/>
  <c r="C386" i="4" s="1"/>
  <c r="C382" i="4"/>
  <c r="C383" i="4" s="1"/>
  <c r="C379" i="4"/>
  <c r="C380" i="4" s="1"/>
  <c r="C376" i="4"/>
  <c r="C377" i="4" s="1"/>
  <c r="C373" i="4"/>
  <c r="C374" i="4" s="1"/>
  <c r="C370" i="4"/>
  <c r="C371" i="4" s="1"/>
  <c r="C367" i="4"/>
  <c r="C368" i="4" s="1"/>
  <c r="C364" i="4"/>
  <c r="C365" i="4" s="1"/>
  <c r="C361" i="4"/>
  <c r="C362" i="4" s="1"/>
  <c r="C358" i="4"/>
  <c r="C359" i="4" s="1"/>
  <c r="C355" i="4"/>
  <c r="C356" i="4" s="1"/>
  <c r="C352" i="4"/>
  <c r="C353" i="4" s="1"/>
  <c r="C349" i="4"/>
  <c r="C350" i="4" s="1"/>
  <c r="C346" i="4"/>
  <c r="C347" i="4" s="1"/>
  <c r="C343" i="4"/>
  <c r="C344" i="4" s="1"/>
  <c r="C340" i="4"/>
  <c r="C341" i="4" s="1"/>
  <c r="C337" i="4"/>
  <c r="C338" i="4" s="1"/>
  <c r="C334" i="4"/>
  <c r="C335" i="4" s="1"/>
  <c r="C331" i="4"/>
  <c r="C332" i="4" s="1"/>
  <c r="C328" i="4"/>
  <c r="C329" i="4" s="1"/>
  <c r="C325" i="4"/>
  <c r="C326" i="4" s="1"/>
  <c r="C322" i="4"/>
  <c r="C323" i="4" s="1"/>
  <c r="C319" i="4"/>
  <c r="C320" i="4" s="1"/>
  <c r="C316" i="4"/>
  <c r="C317" i="4" s="1"/>
  <c r="C313" i="4"/>
  <c r="C314" i="4" s="1"/>
  <c r="C310" i="4"/>
  <c r="C311" i="4" s="1"/>
  <c r="C307" i="4"/>
  <c r="C308" i="4" s="1"/>
  <c r="C304" i="4"/>
  <c r="C305" i="4" s="1"/>
  <c r="C301" i="4"/>
  <c r="C302" i="4" s="1"/>
  <c r="C298" i="4"/>
  <c r="C299" i="4" s="1"/>
  <c r="C295" i="4"/>
  <c r="C296" i="4" s="1"/>
  <c r="C292" i="4"/>
  <c r="C293" i="4" s="1"/>
  <c r="C289" i="4"/>
  <c r="C290" i="4" s="1"/>
  <c r="C286" i="4"/>
  <c r="C287" i="4" s="1"/>
  <c r="C283" i="4"/>
  <c r="C284" i="4" s="1"/>
  <c r="C280" i="4"/>
  <c r="C281" i="4" s="1"/>
  <c r="C277" i="4"/>
  <c r="C278" i="4" s="1"/>
  <c r="C274" i="4"/>
  <c r="C275" i="4" s="1"/>
  <c r="C271" i="4"/>
  <c r="C272" i="4" s="1"/>
  <c r="C268" i="4"/>
  <c r="C269" i="4" s="1"/>
  <c r="C265" i="4"/>
  <c r="C266" i="4" s="1"/>
  <c r="C262" i="4"/>
  <c r="C263" i="4" s="1"/>
  <c r="C259" i="4"/>
  <c r="C260" i="4" s="1"/>
  <c r="C256" i="4"/>
  <c r="C257" i="4" s="1"/>
  <c r="C253" i="4"/>
  <c r="C254" i="4" s="1"/>
  <c r="C250" i="4"/>
  <c r="C251" i="4" s="1"/>
  <c r="C247" i="4"/>
  <c r="C248" i="4" s="1"/>
  <c r="C244" i="4"/>
  <c r="C245" i="4" s="1"/>
  <c r="C241" i="4"/>
  <c r="C242" i="4" s="1"/>
  <c r="C238" i="4"/>
  <c r="C239" i="4" s="1"/>
  <c r="C235" i="4"/>
  <c r="C236" i="4" s="1"/>
  <c r="C232" i="4"/>
  <c r="C233" i="4" s="1"/>
  <c r="C229" i="4"/>
  <c r="C230" i="4" s="1"/>
  <c r="C226" i="4"/>
  <c r="C227" i="4" s="1"/>
  <c r="C223" i="4"/>
  <c r="C224" i="4" s="1"/>
  <c r="C220" i="4"/>
  <c r="C221" i="4" s="1"/>
  <c r="C217" i="4"/>
  <c r="C218" i="4" s="1"/>
  <c r="C214" i="4"/>
  <c r="C215" i="4" s="1"/>
  <c r="C211" i="4"/>
  <c r="C212" i="4" s="1"/>
  <c r="C208" i="4"/>
  <c r="C209" i="4" s="1"/>
  <c r="C205" i="4"/>
  <c r="C206" i="4" s="1"/>
  <c r="C202" i="4"/>
  <c r="C203" i="4" s="1"/>
  <c r="C199" i="4"/>
  <c r="C200" i="4" s="1"/>
  <c r="C196" i="4"/>
  <c r="C197" i="4" s="1"/>
  <c r="C193" i="4"/>
  <c r="C194" i="4" s="1"/>
  <c r="C190" i="4"/>
  <c r="C191" i="4" s="1"/>
  <c r="C187" i="4"/>
  <c r="C188" i="4" s="1"/>
  <c r="C184" i="4"/>
  <c r="C185" i="4" s="1"/>
  <c r="C181" i="4"/>
  <c r="C182" i="4" s="1"/>
  <c r="C178" i="4"/>
  <c r="C179" i="4" s="1"/>
  <c r="C175" i="4"/>
  <c r="C176" i="4" s="1"/>
  <c r="C172" i="4"/>
  <c r="C173" i="4" s="1"/>
  <c r="C169" i="4"/>
  <c r="C170" i="4" s="1"/>
  <c r="C166" i="4"/>
  <c r="C167" i="4" s="1"/>
  <c r="C163" i="4"/>
  <c r="C164" i="4" s="1"/>
  <c r="C160" i="4"/>
  <c r="C161" i="4" s="1"/>
  <c r="C157" i="4"/>
  <c r="C158" i="4" s="1"/>
  <c r="C154" i="4"/>
  <c r="C155" i="4" s="1"/>
  <c r="C151" i="4"/>
  <c r="C152" i="4" s="1"/>
  <c r="C148" i="4"/>
  <c r="C149" i="4" s="1"/>
  <c r="C145" i="4"/>
  <c r="C146" i="4" s="1"/>
  <c r="C142" i="4"/>
  <c r="C143" i="4" s="1"/>
  <c r="C139" i="4"/>
  <c r="C140" i="4" s="1"/>
  <c r="C136" i="4"/>
  <c r="C137" i="4" s="1"/>
  <c r="C133" i="4"/>
  <c r="C134" i="4" s="1"/>
  <c r="C130" i="4"/>
  <c r="C131" i="4" s="1"/>
  <c r="C127" i="4"/>
  <c r="C128" i="4" s="1"/>
  <c r="C124" i="4"/>
  <c r="C125" i="4" s="1"/>
  <c r="C121" i="4"/>
  <c r="C122" i="4" s="1"/>
  <c r="C118" i="4"/>
  <c r="C119" i="4" s="1"/>
  <c r="C115" i="4"/>
  <c r="C116" i="4" s="1"/>
  <c r="C112" i="4"/>
  <c r="C113" i="4" s="1"/>
  <c r="C109" i="4"/>
  <c r="C110" i="4" s="1"/>
  <c r="C106" i="4"/>
  <c r="C107" i="4" s="1"/>
  <c r="C103" i="4"/>
  <c r="C104" i="4" s="1"/>
  <c r="C100" i="4"/>
  <c r="C101" i="4" s="1"/>
  <c r="C97" i="4"/>
  <c r="C98" i="4" s="1"/>
  <c r="C94" i="4"/>
  <c r="C95" i="4" s="1"/>
  <c r="C91" i="4"/>
  <c r="C92" i="4" s="1"/>
  <c r="C88" i="4"/>
  <c r="C89" i="4" s="1"/>
  <c r="C85" i="4"/>
  <c r="C86" i="4" s="1"/>
  <c r="C82" i="4"/>
  <c r="C83" i="4" s="1"/>
  <c r="C79" i="4"/>
  <c r="C80" i="4" s="1"/>
  <c r="C76" i="4"/>
  <c r="C77" i="4" s="1"/>
  <c r="C73" i="4"/>
  <c r="C74" i="4" s="1"/>
  <c r="C70" i="4"/>
  <c r="C71" i="4" s="1"/>
  <c r="C66" i="4"/>
  <c r="C67" i="4" s="1"/>
  <c r="C63" i="4"/>
  <c r="C64" i="4" s="1"/>
  <c r="C60" i="4"/>
  <c r="C61" i="4" s="1"/>
  <c r="C57" i="4"/>
  <c r="C58" i="4" s="1"/>
  <c r="C54" i="4"/>
  <c r="C55" i="4" s="1"/>
  <c r="C51" i="4"/>
  <c r="C52" i="4" s="1"/>
  <c r="C48" i="4"/>
  <c r="C49" i="4" s="1"/>
  <c r="C45" i="4"/>
  <c r="C46" i="4" s="1"/>
  <c r="C42" i="4"/>
  <c r="C43" i="4" s="1"/>
  <c r="C39" i="4"/>
  <c r="C40" i="4" s="1"/>
  <c r="C36" i="4"/>
  <c r="C37" i="4" s="1"/>
  <c r="C33" i="4"/>
  <c r="C34" i="4" s="1"/>
  <c r="C30" i="4"/>
  <c r="C31" i="4" s="1"/>
  <c r="C26" i="4"/>
  <c r="C27" i="4" s="1"/>
  <c r="C23" i="4"/>
  <c r="C24" i="4" s="1"/>
  <c r="C20" i="4"/>
  <c r="C21" i="4" s="1"/>
  <c r="C17" i="4"/>
  <c r="C18" i="4" s="1"/>
  <c r="C14" i="4"/>
  <c r="C15" i="4" s="1"/>
  <c r="F2195" i="4"/>
  <c r="F2196" i="4" s="1"/>
  <c r="E2195" i="4"/>
  <c r="E2196" i="4" s="1"/>
  <c r="D2195" i="4"/>
  <c r="D2196" i="4" s="1"/>
  <c r="F2192" i="4"/>
  <c r="F2193" i="4" s="1"/>
  <c r="E2192" i="4"/>
  <c r="E2193" i="4" s="1"/>
  <c r="D2192" i="4"/>
  <c r="D2193" i="4" s="1"/>
  <c r="F2189" i="4"/>
  <c r="F2190" i="4" s="1"/>
  <c r="E2189" i="4"/>
  <c r="E2190" i="4" s="1"/>
  <c r="D2189" i="4"/>
  <c r="D2190" i="4" s="1"/>
  <c r="F2186" i="4"/>
  <c r="F2187" i="4" s="1"/>
  <c r="E2186" i="4"/>
  <c r="E2187" i="4" s="1"/>
  <c r="D2186" i="4"/>
  <c r="D2187" i="4" s="1"/>
  <c r="F2183" i="4"/>
  <c r="F2184" i="4" s="1"/>
  <c r="E2183" i="4"/>
  <c r="E2184" i="4" s="1"/>
  <c r="D2183" i="4"/>
  <c r="D2184" i="4" s="1"/>
  <c r="F2180" i="4"/>
  <c r="F2181" i="4" s="1"/>
  <c r="E2180" i="4"/>
  <c r="E2181" i="4" s="1"/>
  <c r="D2180" i="4"/>
  <c r="D2181" i="4" s="1"/>
  <c r="F2177" i="4"/>
  <c r="F2178" i="4" s="1"/>
  <c r="E2177" i="4"/>
  <c r="E2178" i="4" s="1"/>
  <c r="D2177" i="4"/>
  <c r="D2178" i="4" s="1"/>
  <c r="F2174" i="4"/>
  <c r="F2175" i="4" s="1"/>
  <c r="E2174" i="4"/>
  <c r="E2175" i="4" s="1"/>
  <c r="D2174" i="4"/>
  <c r="D2175" i="4" s="1"/>
  <c r="F2171" i="4"/>
  <c r="F2172" i="4" s="1"/>
  <c r="E2171" i="4"/>
  <c r="E2172" i="4" s="1"/>
  <c r="D2171" i="4"/>
  <c r="D2172" i="4" s="1"/>
  <c r="F2168" i="4"/>
  <c r="F2169" i="4" s="1"/>
  <c r="E2168" i="4"/>
  <c r="E2169" i="4" s="1"/>
  <c r="D2168" i="4"/>
  <c r="D2169" i="4" s="1"/>
  <c r="F2165" i="4"/>
  <c r="F2166" i="4" s="1"/>
  <c r="E2165" i="4"/>
  <c r="E2166" i="4" s="1"/>
  <c r="D2165" i="4"/>
  <c r="D2166" i="4" s="1"/>
  <c r="F2162" i="4"/>
  <c r="F2163" i="4" s="1"/>
  <c r="E2162" i="4"/>
  <c r="E2163" i="4" s="1"/>
  <c r="D2162" i="4"/>
  <c r="D2163" i="4" s="1"/>
  <c r="F2159" i="4"/>
  <c r="F2160" i="4" s="1"/>
  <c r="E2159" i="4"/>
  <c r="E2160" i="4" s="1"/>
  <c r="D2159" i="4"/>
  <c r="D2160" i="4" s="1"/>
  <c r="F2156" i="4"/>
  <c r="F2157" i="4" s="1"/>
  <c r="E2156" i="4"/>
  <c r="E2157" i="4" s="1"/>
  <c r="D2156" i="4"/>
  <c r="D2157" i="4" s="1"/>
  <c r="F2152" i="4"/>
  <c r="F2153" i="4" s="1"/>
  <c r="E2152" i="4"/>
  <c r="E2153" i="4" s="1"/>
  <c r="D2152" i="4"/>
  <c r="D2153" i="4" s="1"/>
  <c r="F2149" i="4"/>
  <c r="F2150" i="4" s="1"/>
  <c r="E2149" i="4"/>
  <c r="E2150" i="4" s="1"/>
  <c r="D2149" i="4"/>
  <c r="D2150" i="4" s="1"/>
  <c r="F2146" i="4"/>
  <c r="F2147" i="4" s="1"/>
  <c r="E2146" i="4"/>
  <c r="E2147" i="4" s="1"/>
  <c r="D2146" i="4"/>
  <c r="D2147" i="4" s="1"/>
  <c r="F2143" i="4"/>
  <c r="F2144" i="4" s="1"/>
  <c r="E2143" i="4"/>
  <c r="E2144" i="4" s="1"/>
  <c r="D2143" i="4"/>
  <c r="D2144" i="4" s="1"/>
  <c r="F2140" i="4"/>
  <c r="F2141" i="4" s="1"/>
  <c r="E2140" i="4"/>
  <c r="E2141" i="4" s="1"/>
  <c r="D2140" i="4"/>
  <c r="D2141" i="4" s="1"/>
  <c r="F2137" i="4"/>
  <c r="F2138" i="4" s="1"/>
  <c r="E2137" i="4"/>
  <c r="E2138" i="4" s="1"/>
  <c r="D2137" i="4"/>
  <c r="D2138" i="4" s="1"/>
  <c r="F2134" i="4"/>
  <c r="F2135" i="4" s="1"/>
  <c r="E2134" i="4"/>
  <c r="E2135" i="4" s="1"/>
  <c r="D2134" i="4"/>
  <c r="D2135" i="4" s="1"/>
  <c r="F2131" i="4"/>
  <c r="F2132" i="4" s="1"/>
  <c r="E2131" i="4"/>
  <c r="E2132" i="4" s="1"/>
  <c r="D2131" i="4"/>
  <c r="D2132" i="4" s="1"/>
  <c r="F2128" i="4"/>
  <c r="F2129" i="4" s="1"/>
  <c r="E2128" i="4"/>
  <c r="E2129" i="4" s="1"/>
  <c r="D2128" i="4"/>
  <c r="D2129" i="4" s="1"/>
  <c r="F2125" i="4"/>
  <c r="F2126" i="4" s="1"/>
  <c r="E2125" i="4"/>
  <c r="E2126" i="4" s="1"/>
  <c r="D2125" i="4"/>
  <c r="D2126" i="4" s="1"/>
  <c r="F2122" i="4"/>
  <c r="F2123" i="4" s="1"/>
  <c r="E2122" i="4"/>
  <c r="E2123" i="4" s="1"/>
  <c r="D2122" i="4"/>
  <c r="D2123" i="4" s="1"/>
  <c r="F2119" i="4"/>
  <c r="F2120" i="4" s="1"/>
  <c r="E2119" i="4"/>
  <c r="E2120" i="4" s="1"/>
  <c r="D2119" i="4"/>
  <c r="D2120" i="4" s="1"/>
  <c r="F2116" i="4"/>
  <c r="F2117" i="4" s="1"/>
  <c r="E2116" i="4"/>
  <c r="E2117" i="4" s="1"/>
  <c r="D2116" i="4"/>
  <c r="D2117" i="4" s="1"/>
  <c r="F2113" i="4"/>
  <c r="F2114" i="4" s="1"/>
  <c r="E2113" i="4"/>
  <c r="E2114" i="4" s="1"/>
  <c r="D2113" i="4"/>
  <c r="D2114" i="4" s="1"/>
  <c r="F2110" i="4"/>
  <c r="F2111" i="4" s="1"/>
  <c r="E2110" i="4"/>
  <c r="E2111" i="4" s="1"/>
  <c r="D2110" i="4"/>
  <c r="D2111" i="4" s="1"/>
  <c r="F2107" i="4"/>
  <c r="F2108" i="4" s="1"/>
  <c r="E2107" i="4"/>
  <c r="E2108" i="4" s="1"/>
  <c r="D2107" i="4"/>
  <c r="D2108" i="4" s="1"/>
  <c r="F2104" i="4"/>
  <c r="F2105" i="4" s="1"/>
  <c r="E2104" i="4"/>
  <c r="E2105" i="4" s="1"/>
  <c r="D2104" i="4"/>
  <c r="D2105" i="4" s="1"/>
  <c r="F2101" i="4"/>
  <c r="F2102" i="4" s="1"/>
  <c r="E2101" i="4"/>
  <c r="E2102" i="4" s="1"/>
  <c r="D2101" i="4"/>
  <c r="D2102" i="4" s="1"/>
  <c r="F2098" i="4"/>
  <c r="F2099" i="4" s="1"/>
  <c r="E2098" i="4"/>
  <c r="E2099" i="4" s="1"/>
  <c r="D2098" i="4"/>
  <c r="D2099" i="4" s="1"/>
  <c r="F2095" i="4"/>
  <c r="F2096" i="4" s="1"/>
  <c r="E2095" i="4"/>
  <c r="E2096" i="4" s="1"/>
  <c r="D2095" i="4"/>
  <c r="D2096" i="4" s="1"/>
  <c r="F2092" i="4"/>
  <c r="F2093" i="4" s="1"/>
  <c r="E2092" i="4"/>
  <c r="E2093" i="4" s="1"/>
  <c r="D2092" i="4"/>
  <c r="D2093" i="4" s="1"/>
  <c r="F2089" i="4"/>
  <c r="F2090" i="4" s="1"/>
  <c r="E2089" i="4"/>
  <c r="E2090" i="4" s="1"/>
  <c r="D2089" i="4"/>
  <c r="D2090" i="4" s="1"/>
  <c r="F2086" i="4"/>
  <c r="F2087" i="4" s="1"/>
  <c r="E2086" i="4"/>
  <c r="E2087" i="4" s="1"/>
  <c r="D2086" i="4"/>
  <c r="D2087" i="4" s="1"/>
  <c r="F2083" i="4"/>
  <c r="F2084" i="4" s="1"/>
  <c r="E2083" i="4"/>
  <c r="E2084" i="4" s="1"/>
  <c r="D2083" i="4"/>
  <c r="D2084" i="4" s="1"/>
  <c r="F2080" i="4"/>
  <c r="F2081" i="4" s="1"/>
  <c r="E2080" i="4"/>
  <c r="E2081" i="4" s="1"/>
  <c r="D2080" i="4"/>
  <c r="D2081" i="4" s="1"/>
  <c r="F2077" i="4"/>
  <c r="F2078" i="4" s="1"/>
  <c r="E2077" i="4"/>
  <c r="E2078" i="4" s="1"/>
  <c r="D2077" i="4"/>
  <c r="D2078" i="4" s="1"/>
  <c r="F2074" i="4"/>
  <c r="F2075" i="4" s="1"/>
  <c r="E2074" i="4"/>
  <c r="E2075" i="4" s="1"/>
  <c r="D2074" i="4"/>
  <c r="D2075" i="4" s="1"/>
  <c r="F2071" i="4"/>
  <c r="F2072" i="4" s="1"/>
  <c r="E2071" i="4"/>
  <c r="E2072" i="4" s="1"/>
  <c r="D2071" i="4"/>
  <c r="D2072" i="4" s="1"/>
  <c r="F2068" i="4"/>
  <c r="F2069" i="4" s="1"/>
  <c r="E2068" i="4"/>
  <c r="E2069" i="4" s="1"/>
  <c r="D2068" i="4"/>
  <c r="D2069" i="4" s="1"/>
  <c r="F2065" i="4"/>
  <c r="F2066" i="4" s="1"/>
  <c r="E2065" i="4"/>
  <c r="E2066" i="4" s="1"/>
  <c r="D2065" i="4"/>
  <c r="D2066" i="4" s="1"/>
  <c r="F2062" i="4"/>
  <c r="F2063" i="4" s="1"/>
  <c r="E2062" i="4"/>
  <c r="E2063" i="4" s="1"/>
  <c r="D2062" i="4"/>
  <c r="D2063" i="4" s="1"/>
  <c r="F2059" i="4"/>
  <c r="F2060" i="4" s="1"/>
  <c r="E2059" i="4"/>
  <c r="E2060" i="4" s="1"/>
  <c r="D2059" i="4"/>
  <c r="D2060" i="4" s="1"/>
  <c r="F2056" i="4"/>
  <c r="F2057" i="4" s="1"/>
  <c r="E2056" i="4"/>
  <c r="E2057" i="4" s="1"/>
  <c r="D2056" i="4"/>
  <c r="D2057" i="4" s="1"/>
  <c r="F2053" i="4"/>
  <c r="F2054" i="4" s="1"/>
  <c r="E2053" i="4"/>
  <c r="E2054" i="4" s="1"/>
  <c r="D2053" i="4"/>
  <c r="D2054" i="4" s="1"/>
  <c r="F2050" i="4"/>
  <c r="F2051" i="4" s="1"/>
  <c r="E2050" i="4"/>
  <c r="E2051" i="4" s="1"/>
  <c r="D2050" i="4"/>
  <c r="D2051" i="4" s="1"/>
  <c r="F2047" i="4"/>
  <c r="F2048" i="4" s="1"/>
  <c r="E2047" i="4"/>
  <c r="E2048" i="4" s="1"/>
  <c r="D2047" i="4"/>
  <c r="D2048" i="4" s="1"/>
  <c r="F2044" i="4"/>
  <c r="F2045" i="4" s="1"/>
  <c r="E2044" i="4"/>
  <c r="E2045" i="4" s="1"/>
  <c r="D2044" i="4"/>
  <c r="D2045" i="4" s="1"/>
  <c r="F2041" i="4"/>
  <c r="F2042" i="4" s="1"/>
  <c r="E2041" i="4"/>
  <c r="E2042" i="4" s="1"/>
  <c r="D2041" i="4"/>
  <c r="D2042" i="4" s="1"/>
  <c r="F2038" i="4"/>
  <c r="F2039" i="4" s="1"/>
  <c r="E2038" i="4"/>
  <c r="E2039" i="4" s="1"/>
  <c r="D2038" i="4"/>
  <c r="D2039" i="4" s="1"/>
  <c r="F2035" i="4"/>
  <c r="F2036" i="4" s="1"/>
  <c r="E2035" i="4"/>
  <c r="E2036" i="4" s="1"/>
  <c r="D2035" i="4"/>
  <c r="D2036" i="4" s="1"/>
  <c r="F2032" i="4"/>
  <c r="F2033" i="4" s="1"/>
  <c r="E2032" i="4"/>
  <c r="E2033" i="4" s="1"/>
  <c r="D2032" i="4"/>
  <c r="D2033" i="4" s="1"/>
  <c r="F2028" i="4"/>
  <c r="F2029" i="4" s="1"/>
  <c r="E2028" i="4"/>
  <c r="E2029" i="4" s="1"/>
  <c r="D2028" i="4"/>
  <c r="D2029" i="4" s="1"/>
  <c r="F2025" i="4"/>
  <c r="F2026" i="4" s="1"/>
  <c r="E2025" i="4"/>
  <c r="E2026" i="4" s="1"/>
  <c r="D2025" i="4"/>
  <c r="D2026" i="4" s="1"/>
  <c r="F2022" i="4"/>
  <c r="F2023" i="4" s="1"/>
  <c r="E2022" i="4"/>
  <c r="E2023" i="4" s="1"/>
  <c r="D2022" i="4"/>
  <c r="D2023" i="4" s="1"/>
  <c r="F2019" i="4"/>
  <c r="F2020" i="4" s="1"/>
  <c r="E2019" i="4"/>
  <c r="E2020" i="4" s="1"/>
  <c r="D2019" i="4"/>
  <c r="D2020" i="4" s="1"/>
  <c r="F2016" i="4"/>
  <c r="F2017" i="4" s="1"/>
  <c r="E2016" i="4"/>
  <c r="E2017" i="4" s="1"/>
  <c r="D2016" i="4"/>
  <c r="D2017" i="4" s="1"/>
  <c r="F2013" i="4"/>
  <c r="F2014" i="4" s="1"/>
  <c r="E2013" i="4"/>
  <c r="E2014" i="4" s="1"/>
  <c r="D2013" i="4"/>
  <c r="D2014" i="4" s="1"/>
  <c r="F2010" i="4"/>
  <c r="F2011" i="4" s="1"/>
  <c r="E2010" i="4"/>
  <c r="E2011" i="4" s="1"/>
  <c r="D2010" i="4"/>
  <c r="D2011" i="4" s="1"/>
  <c r="F2007" i="4"/>
  <c r="F2008" i="4" s="1"/>
  <c r="E2007" i="4"/>
  <c r="E2008" i="4" s="1"/>
  <c r="D2007" i="4"/>
  <c r="D2008" i="4" s="1"/>
  <c r="F2004" i="4"/>
  <c r="F2005" i="4" s="1"/>
  <c r="E2004" i="4"/>
  <c r="E2005" i="4" s="1"/>
  <c r="D2004" i="4"/>
  <c r="D2005" i="4" s="1"/>
  <c r="F2001" i="4"/>
  <c r="F2002" i="4" s="1"/>
  <c r="E2001" i="4"/>
  <c r="E2002" i="4" s="1"/>
  <c r="D2001" i="4"/>
  <c r="D2002" i="4" s="1"/>
  <c r="F1998" i="4"/>
  <c r="F1999" i="4" s="1"/>
  <c r="E1998" i="4"/>
  <c r="E1999" i="4" s="1"/>
  <c r="D1998" i="4"/>
  <c r="D1999" i="4" s="1"/>
  <c r="F1995" i="4"/>
  <c r="F1996" i="4" s="1"/>
  <c r="E1995" i="4"/>
  <c r="E1996" i="4" s="1"/>
  <c r="D1995" i="4"/>
  <c r="D1996" i="4" s="1"/>
  <c r="F1992" i="4"/>
  <c r="F1993" i="4" s="1"/>
  <c r="E1992" i="4"/>
  <c r="E1993" i="4" s="1"/>
  <c r="D1992" i="4"/>
  <c r="D1993" i="4" s="1"/>
  <c r="F1989" i="4"/>
  <c r="F1990" i="4" s="1"/>
  <c r="E1989" i="4"/>
  <c r="E1990" i="4" s="1"/>
  <c r="D1989" i="4"/>
  <c r="D1990" i="4" s="1"/>
  <c r="F1986" i="4"/>
  <c r="F1987" i="4" s="1"/>
  <c r="E1986" i="4"/>
  <c r="E1987" i="4" s="1"/>
  <c r="D1986" i="4"/>
  <c r="D1987" i="4" s="1"/>
  <c r="F1983" i="4"/>
  <c r="F1984" i="4" s="1"/>
  <c r="E1983" i="4"/>
  <c r="E1984" i="4" s="1"/>
  <c r="D1983" i="4"/>
  <c r="D1984" i="4" s="1"/>
  <c r="F1980" i="4"/>
  <c r="F1981" i="4" s="1"/>
  <c r="E1980" i="4"/>
  <c r="E1981" i="4" s="1"/>
  <c r="D1980" i="4"/>
  <c r="D1981" i="4" s="1"/>
  <c r="F1977" i="4"/>
  <c r="F1978" i="4" s="1"/>
  <c r="E1977" i="4"/>
  <c r="E1978" i="4" s="1"/>
  <c r="D1977" i="4"/>
  <c r="D1978" i="4" s="1"/>
  <c r="F1974" i="4"/>
  <c r="F1975" i="4" s="1"/>
  <c r="E1974" i="4"/>
  <c r="E1975" i="4" s="1"/>
  <c r="D1974" i="4"/>
  <c r="D1975" i="4" s="1"/>
  <c r="F1971" i="4"/>
  <c r="F1972" i="4" s="1"/>
  <c r="E1971" i="4"/>
  <c r="E1972" i="4" s="1"/>
  <c r="D1971" i="4"/>
  <c r="D1972" i="4" s="1"/>
  <c r="F1968" i="4"/>
  <c r="F1969" i="4" s="1"/>
  <c r="E1968" i="4"/>
  <c r="E1969" i="4" s="1"/>
  <c r="D1968" i="4"/>
  <c r="D1969" i="4" s="1"/>
  <c r="F1965" i="4"/>
  <c r="F1966" i="4" s="1"/>
  <c r="E1965" i="4"/>
  <c r="E1966" i="4" s="1"/>
  <c r="D1965" i="4"/>
  <c r="D1966" i="4" s="1"/>
  <c r="F1962" i="4"/>
  <c r="F1963" i="4" s="1"/>
  <c r="E1962" i="4"/>
  <c r="E1963" i="4" s="1"/>
  <c r="D1962" i="4"/>
  <c r="D1963" i="4" s="1"/>
  <c r="F1959" i="4"/>
  <c r="F1960" i="4" s="1"/>
  <c r="E1959" i="4"/>
  <c r="E1960" i="4" s="1"/>
  <c r="D1959" i="4"/>
  <c r="D1960" i="4" s="1"/>
  <c r="F1956" i="4"/>
  <c r="F1957" i="4" s="1"/>
  <c r="E1956" i="4"/>
  <c r="E1957" i="4" s="1"/>
  <c r="D1956" i="4"/>
  <c r="D1957" i="4" s="1"/>
  <c r="F1953" i="4"/>
  <c r="F1954" i="4" s="1"/>
  <c r="E1953" i="4"/>
  <c r="E1954" i="4" s="1"/>
  <c r="D1953" i="4"/>
  <c r="D1954" i="4" s="1"/>
  <c r="F1950" i="4"/>
  <c r="F1951" i="4" s="1"/>
  <c r="E1950" i="4"/>
  <c r="E1951" i="4" s="1"/>
  <c r="D1950" i="4"/>
  <c r="D1951" i="4" s="1"/>
  <c r="F1947" i="4"/>
  <c r="F1948" i="4" s="1"/>
  <c r="E1947" i="4"/>
  <c r="E1948" i="4" s="1"/>
  <c r="D1947" i="4"/>
  <c r="D1948" i="4" s="1"/>
  <c r="F1944" i="4"/>
  <c r="F1945" i="4" s="1"/>
  <c r="E1944" i="4"/>
  <c r="E1945" i="4" s="1"/>
  <c r="D1944" i="4"/>
  <c r="D1945" i="4" s="1"/>
  <c r="F1941" i="4"/>
  <c r="F1942" i="4" s="1"/>
  <c r="E1941" i="4"/>
  <c r="E1942" i="4" s="1"/>
  <c r="D1941" i="4"/>
  <c r="D1942" i="4" s="1"/>
  <c r="F1938" i="4"/>
  <c r="F1939" i="4" s="1"/>
  <c r="E1938" i="4"/>
  <c r="E1939" i="4" s="1"/>
  <c r="D1938" i="4"/>
  <c r="D1939" i="4" s="1"/>
  <c r="F1935" i="4"/>
  <c r="F1936" i="4" s="1"/>
  <c r="E1935" i="4"/>
  <c r="E1936" i="4" s="1"/>
  <c r="D1935" i="4"/>
  <c r="D1936" i="4" s="1"/>
  <c r="F1932" i="4"/>
  <c r="F1933" i="4" s="1"/>
  <c r="E1932" i="4"/>
  <c r="E1933" i="4" s="1"/>
  <c r="D1932" i="4"/>
  <c r="D1933" i="4" s="1"/>
  <c r="F1929" i="4"/>
  <c r="F1930" i="4" s="1"/>
  <c r="E1929" i="4"/>
  <c r="E1930" i="4" s="1"/>
  <c r="D1929" i="4"/>
  <c r="D1930" i="4" s="1"/>
  <c r="F1926" i="4"/>
  <c r="F1927" i="4" s="1"/>
  <c r="E1926" i="4"/>
  <c r="E1927" i="4" s="1"/>
  <c r="D1926" i="4"/>
  <c r="D1927" i="4" s="1"/>
  <c r="F1923" i="4"/>
  <c r="F1924" i="4" s="1"/>
  <c r="E1923" i="4"/>
  <c r="E1924" i="4" s="1"/>
  <c r="D1923" i="4"/>
  <c r="D1924" i="4" s="1"/>
  <c r="F1920" i="4"/>
  <c r="F1921" i="4" s="1"/>
  <c r="E1920" i="4"/>
  <c r="E1921" i="4" s="1"/>
  <c r="D1920" i="4"/>
  <c r="D1921" i="4" s="1"/>
  <c r="F1917" i="4"/>
  <c r="F1918" i="4" s="1"/>
  <c r="E1917" i="4"/>
  <c r="E1918" i="4" s="1"/>
  <c r="D1917" i="4"/>
  <c r="D1918" i="4" s="1"/>
  <c r="F1914" i="4"/>
  <c r="F1915" i="4" s="1"/>
  <c r="E1914" i="4"/>
  <c r="E1915" i="4" s="1"/>
  <c r="D1914" i="4"/>
  <c r="D1915" i="4" s="1"/>
  <c r="F1911" i="4"/>
  <c r="F1912" i="4" s="1"/>
  <c r="E1911" i="4"/>
  <c r="E1912" i="4" s="1"/>
  <c r="D1911" i="4"/>
  <c r="D1912" i="4" s="1"/>
  <c r="F1908" i="4"/>
  <c r="F1909" i="4" s="1"/>
  <c r="E1908" i="4"/>
  <c r="E1909" i="4" s="1"/>
  <c r="D1908" i="4"/>
  <c r="D1909" i="4" s="1"/>
  <c r="F1905" i="4"/>
  <c r="F1906" i="4" s="1"/>
  <c r="E1905" i="4"/>
  <c r="E1906" i="4" s="1"/>
  <c r="D1905" i="4"/>
  <c r="D1906" i="4" s="1"/>
  <c r="F1902" i="4"/>
  <c r="F1903" i="4" s="1"/>
  <c r="E1902" i="4"/>
  <c r="E1903" i="4" s="1"/>
  <c r="D1902" i="4"/>
  <c r="D1903" i="4" s="1"/>
  <c r="F1899" i="4"/>
  <c r="F1900" i="4" s="1"/>
  <c r="E1899" i="4"/>
  <c r="E1900" i="4" s="1"/>
  <c r="D1899" i="4"/>
  <c r="D1900" i="4" s="1"/>
  <c r="F1896" i="4"/>
  <c r="F1897" i="4" s="1"/>
  <c r="E1896" i="4"/>
  <c r="E1897" i="4" s="1"/>
  <c r="D1896" i="4"/>
  <c r="D1897" i="4" s="1"/>
  <c r="F1893" i="4"/>
  <c r="F1894" i="4" s="1"/>
  <c r="E1893" i="4"/>
  <c r="E1894" i="4" s="1"/>
  <c r="D1893" i="4"/>
  <c r="D1894" i="4" s="1"/>
  <c r="F1890" i="4"/>
  <c r="F1891" i="4" s="1"/>
  <c r="E1890" i="4"/>
  <c r="E1891" i="4" s="1"/>
  <c r="D1890" i="4"/>
  <c r="D1891" i="4" s="1"/>
  <c r="F1887" i="4"/>
  <c r="F1888" i="4" s="1"/>
  <c r="E1887" i="4"/>
  <c r="E1888" i="4" s="1"/>
  <c r="D1887" i="4"/>
  <c r="D1888" i="4" s="1"/>
  <c r="F1884" i="4"/>
  <c r="F1885" i="4" s="1"/>
  <c r="E1884" i="4"/>
  <c r="E1885" i="4" s="1"/>
  <c r="D1884" i="4"/>
  <c r="D1885" i="4" s="1"/>
  <c r="F1881" i="4"/>
  <c r="F1882" i="4" s="1"/>
  <c r="E1881" i="4"/>
  <c r="E1882" i="4" s="1"/>
  <c r="D1881" i="4"/>
  <c r="D1882" i="4" s="1"/>
  <c r="F1878" i="4"/>
  <c r="F1879" i="4" s="1"/>
  <c r="E1878" i="4"/>
  <c r="E1879" i="4" s="1"/>
  <c r="D1878" i="4"/>
  <c r="D1879" i="4" s="1"/>
  <c r="F1875" i="4"/>
  <c r="F1876" i="4" s="1"/>
  <c r="E1875" i="4"/>
  <c r="E1876" i="4" s="1"/>
  <c r="D1875" i="4"/>
  <c r="D1876" i="4" s="1"/>
  <c r="F1872" i="4"/>
  <c r="F1873" i="4" s="1"/>
  <c r="E1872" i="4"/>
  <c r="E1873" i="4" s="1"/>
  <c r="D1872" i="4"/>
  <c r="D1873" i="4" s="1"/>
  <c r="F1869" i="4"/>
  <c r="F1870" i="4" s="1"/>
  <c r="E1869" i="4"/>
  <c r="E1870" i="4" s="1"/>
  <c r="D1869" i="4"/>
  <c r="D1870" i="4" s="1"/>
  <c r="F1866" i="4"/>
  <c r="F1867" i="4" s="1"/>
  <c r="E1866" i="4"/>
  <c r="E1867" i="4" s="1"/>
  <c r="D1866" i="4"/>
  <c r="D1867" i="4" s="1"/>
  <c r="F1863" i="4"/>
  <c r="F1864" i="4" s="1"/>
  <c r="E1863" i="4"/>
  <c r="E1864" i="4" s="1"/>
  <c r="D1863" i="4"/>
  <c r="D1864" i="4" s="1"/>
  <c r="F1860" i="4"/>
  <c r="F1861" i="4" s="1"/>
  <c r="E1860" i="4"/>
  <c r="E1861" i="4" s="1"/>
  <c r="D1860" i="4"/>
  <c r="D1861" i="4" s="1"/>
  <c r="F1857" i="4"/>
  <c r="F1858" i="4" s="1"/>
  <c r="E1857" i="4"/>
  <c r="E1858" i="4" s="1"/>
  <c r="D1857" i="4"/>
  <c r="D1858" i="4" s="1"/>
  <c r="F1854" i="4"/>
  <c r="F1855" i="4" s="1"/>
  <c r="E1854" i="4"/>
  <c r="E1855" i="4" s="1"/>
  <c r="D1854" i="4"/>
  <c r="D1855" i="4" s="1"/>
  <c r="F1851" i="4"/>
  <c r="F1852" i="4" s="1"/>
  <c r="E1851" i="4"/>
  <c r="E1852" i="4" s="1"/>
  <c r="D1851" i="4"/>
  <c r="D1852" i="4" s="1"/>
  <c r="F1848" i="4"/>
  <c r="F1849" i="4" s="1"/>
  <c r="E1848" i="4"/>
  <c r="E1849" i="4" s="1"/>
  <c r="D1848" i="4"/>
  <c r="D1849" i="4" s="1"/>
  <c r="F1845" i="4"/>
  <c r="F1846" i="4" s="1"/>
  <c r="E1845" i="4"/>
  <c r="E1846" i="4" s="1"/>
  <c r="D1845" i="4"/>
  <c r="D1846" i="4" s="1"/>
  <c r="F1842" i="4"/>
  <c r="F1843" i="4" s="1"/>
  <c r="E1842" i="4"/>
  <c r="E1843" i="4" s="1"/>
  <c r="D1842" i="4"/>
  <c r="D1843" i="4" s="1"/>
  <c r="F1839" i="4"/>
  <c r="F1840" i="4" s="1"/>
  <c r="E1839" i="4"/>
  <c r="E1840" i="4" s="1"/>
  <c r="D1839" i="4"/>
  <c r="D1840" i="4" s="1"/>
  <c r="F1836" i="4"/>
  <c r="F1837" i="4" s="1"/>
  <c r="E1836" i="4"/>
  <c r="E1837" i="4" s="1"/>
  <c r="D1836" i="4"/>
  <c r="D1837" i="4" s="1"/>
  <c r="F1833" i="4"/>
  <c r="F1834" i="4" s="1"/>
  <c r="E1833" i="4"/>
  <c r="E1834" i="4" s="1"/>
  <c r="D1833" i="4"/>
  <c r="D1834" i="4" s="1"/>
  <c r="F1830" i="4"/>
  <c r="F1831" i="4" s="1"/>
  <c r="E1830" i="4"/>
  <c r="E1831" i="4" s="1"/>
  <c r="D1830" i="4"/>
  <c r="D1831" i="4" s="1"/>
  <c r="F1827" i="4"/>
  <c r="F1828" i="4" s="1"/>
  <c r="E1827" i="4"/>
  <c r="E1828" i="4" s="1"/>
  <c r="D1827" i="4"/>
  <c r="D1828" i="4" s="1"/>
  <c r="F1824" i="4"/>
  <c r="F1825" i="4" s="1"/>
  <c r="E1824" i="4"/>
  <c r="E1825" i="4" s="1"/>
  <c r="D1824" i="4"/>
  <c r="D1825" i="4" s="1"/>
  <c r="F1821" i="4"/>
  <c r="F1822" i="4" s="1"/>
  <c r="E1821" i="4"/>
  <c r="E1822" i="4" s="1"/>
  <c r="D1821" i="4"/>
  <c r="D1822" i="4" s="1"/>
  <c r="F1818" i="4"/>
  <c r="F1819" i="4" s="1"/>
  <c r="E1818" i="4"/>
  <c r="E1819" i="4" s="1"/>
  <c r="D1818" i="4"/>
  <c r="D1819" i="4" s="1"/>
  <c r="F1815" i="4"/>
  <c r="F1816" i="4" s="1"/>
  <c r="E1815" i="4"/>
  <c r="E1816" i="4" s="1"/>
  <c r="D1815" i="4"/>
  <c r="D1816" i="4" s="1"/>
  <c r="F1812" i="4"/>
  <c r="F1813" i="4" s="1"/>
  <c r="E1812" i="4"/>
  <c r="E1813" i="4" s="1"/>
  <c r="D1812" i="4"/>
  <c r="D1813" i="4" s="1"/>
  <c r="F1809" i="4"/>
  <c r="F1810" i="4" s="1"/>
  <c r="E1809" i="4"/>
  <c r="E1810" i="4" s="1"/>
  <c r="D1809" i="4"/>
  <c r="D1810" i="4" s="1"/>
  <c r="F1806" i="4"/>
  <c r="F1807" i="4" s="1"/>
  <c r="E1806" i="4"/>
  <c r="E1807" i="4" s="1"/>
  <c r="D1806" i="4"/>
  <c r="D1807" i="4" s="1"/>
  <c r="F1803" i="4"/>
  <c r="F1804" i="4" s="1"/>
  <c r="E1803" i="4"/>
  <c r="E1804" i="4" s="1"/>
  <c r="D1803" i="4"/>
  <c r="D1804" i="4" s="1"/>
  <c r="F1800" i="4"/>
  <c r="F1801" i="4" s="1"/>
  <c r="E1800" i="4"/>
  <c r="E1801" i="4" s="1"/>
  <c r="D1800" i="4"/>
  <c r="D1801" i="4" s="1"/>
  <c r="F1797" i="4"/>
  <c r="F1798" i="4" s="1"/>
  <c r="E1797" i="4"/>
  <c r="E1798" i="4" s="1"/>
  <c r="D1797" i="4"/>
  <c r="D1798" i="4" s="1"/>
  <c r="F1794" i="4"/>
  <c r="F1795" i="4" s="1"/>
  <c r="E1794" i="4"/>
  <c r="E1795" i="4" s="1"/>
  <c r="D1794" i="4"/>
  <c r="D1795" i="4" s="1"/>
  <c r="F1791" i="4"/>
  <c r="F1792" i="4" s="1"/>
  <c r="E1791" i="4"/>
  <c r="E1792" i="4" s="1"/>
  <c r="D1791" i="4"/>
  <c r="D1792" i="4" s="1"/>
  <c r="F1788" i="4"/>
  <c r="F1789" i="4" s="1"/>
  <c r="E1788" i="4"/>
  <c r="E1789" i="4" s="1"/>
  <c r="D1788" i="4"/>
  <c r="D1789" i="4" s="1"/>
  <c r="F1785" i="4"/>
  <c r="F1786" i="4" s="1"/>
  <c r="E1785" i="4"/>
  <c r="E1786" i="4" s="1"/>
  <c r="D1785" i="4"/>
  <c r="D1786" i="4" s="1"/>
  <c r="F1782" i="4"/>
  <c r="F1783" i="4" s="1"/>
  <c r="E1782" i="4"/>
  <c r="E1783" i="4" s="1"/>
  <c r="D1782" i="4"/>
  <c r="D1783" i="4" s="1"/>
  <c r="F1779" i="4"/>
  <c r="F1780" i="4" s="1"/>
  <c r="E1779" i="4"/>
  <c r="E1780" i="4" s="1"/>
  <c r="D1779" i="4"/>
  <c r="D1780" i="4" s="1"/>
  <c r="F1776" i="4"/>
  <c r="F1777" i="4" s="1"/>
  <c r="E1776" i="4"/>
  <c r="E1777" i="4" s="1"/>
  <c r="D1776" i="4"/>
  <c r="D1777" i="4" s="1"/>
  <c r="F1773" i="4"/>
  <c r="F1774" i="4" s="1"/>
  <c r="E1773" i="4"/>
  <c r="E1774" i="4" s="1"/>
  <c r="D1773" i="4"/>
  <c r="D1774" i="4" s="1"/>
  <c r="F1770" i="4"/>
  <c r="F1771" i="4" s="1"/>
  <c r="E1770" i="4"/>
  <c r="E1771" i="4" s="1"/>
  <c r="D1770" i="4"/>
  <c r="D1771" i="4" s="1"/>
  <c r="F1767" i="4"/>
  <c r="F1768" i="4" s="1"/>
  <c r="E1767" i="4"/>
  <c r="E1768" i="4" s="1"/>
  <c r="D1767" i="4"/>
  <c r="D1768" i="4" s="1"/>
  <c r="F1764" i="4"/>
  <c r="F1765" i="4" s="1"/>
  <c r="E1764" i="4"/>
  <c r="E1765" i="4" s="1"/>
  <c r="D1764" i="4"/>
  <c r="D1765" i="4" s="1"/>
  <c r="F1761" i="4"/>
  <c r="F1762" i="4" s="1"/>
  <c r="E1761" i="4"/>
  <c r="E1762" i="4" s="1"/>
  <c r="D1761" i="4"/>
  <c r="D1762" i="4" s="1"/>
  <c r="F1758" i="4"/>
  <c r="F1759" i="4" s="1"/>
  <c r="E1758" i="4"/>
  <c r="E1759" i="4" s="1"/>
  <c r="D1758" i="4"/>
  <c r="D1759" i="4" s="1"/>
  <c r="F1755" i="4"/>
  <c r="F1756" i="4" s="1"/>
  <c r="E1755" i="4"/>
  <c r="E1756" i="4" s="1"/>
  <c r="D1755" i="4"/>
  <c r="D1756" i="4" s="1"/>
  <c r="F1752" i="4"/>
  <c r="F1753" i="4" s="1"/>
  <c r="E1752" i="4"/>
  <c r="E1753" i="4" s="1"/>
  <c r="D1752" i="4"/>
  <c r="D1753" i="4" s="1"/>
  <c r="F1749" i="4"/>
  <c r="F1750" i="4" s="1"/>
  <c r="E1749" i="4"/>
  <c r="E1750" i="4" s="1"/>
  <c r="D1749" i="4"/>
  <c r="D1750" i="4" s="1"/>
  <c r="F1746" i="4"/>
  <c r="F1747" i="4" s="1"/>
  <c r="E1746" i="4"/>
  <c r="E1747" i="4" s="1"/>
  <c r="D1746" i="4"/>
  <c r="D1747" i="4" s="1"/>
  <c r="F1743" i="4"/>
  <c r="F1744" i="4" s="1"/>
  <c r="E1743" i="4"/>
  <c r="E1744" i="4" s="1"/>
  <c r="D1743" i="4"/>
  <c r="D1744" i="4" s="1"/>
  <c r="F1740" i="4"/>
  <c r="F1741" i="4" s="1"/>
  <c r="E1740" i="4"/>
  <c r="E1741" i="4" s="1"/>
  <c r="D1740" i="4"/>
  <c r="D1741" i="4" s="1"/>
  <c r="F1737" i="4"/>
  <c r="F1738" i="4" s="1"/>
  <c r="E1737" i="4"/>
  <c r="E1738" i="4" s="1"/>
  <c r="D1737" i="4"/>
  <c r="D1738" i="4" s="1"/>
  <c r="F1734" i="4"/>
  <c r="F1735" i="4" s="1"/>
  <c r="E1734" i="4"/>
  <c r="E1735" i="4" s="1"/>
  <c r="D1734" i="4"/>
  <c r="D1735" i="4" s="1"/>
  <c r="F1731" i="4"/>
  <c r="F1732" i="4" s="1"/>
  <c r="E1731" i="4"/>
  <c r="E1732" i="4" s="1"/>
  <c r="D1731" i="4"/>
  <c r="D1732" i="4" s="1"/>
  <c r="F1728" i="4"/>
  <c r="F1729" i="4" s="1"/>
  <c r="E1728" i="4"/>
  <c r="E1729" i="4" s="1"/>
  <c r="D1728" i="4"/>
  <c r="D1729" i="4" s="1"/>
  <c r="F1725" i="4"/>
  <c r="F1726" i="4" s="1"/>
  <c r="E1725" i="4"/>
  <c r="E1726" i="4" s="1"/>
  <c r="D1725" i="4"/>
  <c r="D1726" i="4" s="1"/>
  <c r="F1722" i="4"/>
  <c r="F1723" i="4" s="1"/>
  <c r="E1722" i="4"/>
  <c r="E1723" i="4" s="1"/>
  <c r="D1722" i="4"/>
  <c r="D1723" i="4" s="1"/>
  <c r="F1719" i="4"/>
  <c r="F1720" i="4" s="1"/>
  <c r="E1719" i="4"/>
  <c r="E1720" i="4" s="1"/>
  <c r="D1719" i="4"/>
  <c r="D1720" i="4" s="1"/>
  <c r="F1716" i="4"/>
  <c r="F1717" i="4" s="1"/>
  <c r="E1716" i="4"/>
  <c r="E1717" i="4" s="1"/>
  <c r="D1716" i="4"/>
  <c r="D1717" i="4" s="1"/>
  <c r="F1713" i="4"/>
  <c r="F1714" i="4" s="1"/>
  <c r="E1713" i="4"/>
  <c r="E1714" i="4" s="1"/>
  <c r="D1713" i="4"/>
  <c r="D1714" i="4" s="1"/>
  <c r="F1710" i="4"/>
  <c r="F1711" i="4" s="1"/>
  <c r="E1710" i="4"/>
  <c r="E1711" i="4" s="1"/>
  <c r="D1710" i="4"/>
  <c r="D1711" i="4" s="1"/>
  <c r="F1707" i="4"/>
  <c r="F1708" i="4" s="1"/>
  <c r="E1707" i="4"/>
  <c r="E1708" i="4" s="1"/>
  <c r="D1707" i="4"/>
  <c r="D1708" i="4" s="1"/>
  <c r="F1704" i="4"/>
  <c r="F1705" i="4" s="1"/>
  <c r="E1704" i="4"/>
  <c r="E1705" i="4" s="1"/>
  <c r="D1704" i="4"/>
  <c r="D1705" i="4" s="1"/>
  <c r="F1701" i="4"/>
  <c r="F1702" i="4" s="1"/>
  <c r="E1701" i="4"/>
  <c r="E1702" i="4" s="1"/>
  <c r="D1701" i="4"/>
  <c r="D1702" i="4" s="1"/>
  <c r="F1698" i="4"/>
  <c r="F1699" i="4" s="1"/>
  <c r="E1698" i="4"/>
  <c r="E1699" i="4" s="1"/>
  <c r="D1698" i="4"/>
  <c r="D1699" i="4" s="1"/>
  <c r="F1695" i="4"/>
  <c r="F1696" i="4" s="1"/>
  <c r="E1695" i="4"/>
  <c r="E1696" i="4" s="1"/>
  <c r="D1695" i="4"/>
  <c r="D1696" i="4" s="1"/>
  <c r="F1692" i="4"/>
  <c r="F1693" i="4" s="1"/>
  <c r="E1692" i="4"/>
  <c r="E1693" i="4" s="1"/>
  <c r="D1692" i="4"/>
  <c r="D1693" i="4" s="1"/>
  <c r="F1689" i="4"/>
  <c r="F1690" i="4" s="1"/>
  <c r="E1689" i="4"/>
  <c r="E1690" i="4" s="1"/>
  <c r="D1689" i="4"/>
  <c r="D1690" i="4" s="1"/>
  <c r="F1686" i="4"/>
  <c r="F1687" i="4" s="1"/>
  <c r="E1686" i="4"/>
  <c r="E1687" i="4" s="1"/>
  <c r="D1686" i="4"/>
  <c r="D1687" i="4" s="1"/>
  <c r="F1683" i="4"/>
  <c r="F1684" i="4" s="1"/>
  <c r="E1683" i="4"/>
  <c r="E1684" i="4" s="1"/>
  <c r="D1683" i="4"/>
  <c r="D1684" i="4" s="1"/>
  <c r="F1680" i="4"/>
  <c r="F1681" i="4" s="1"/>
  <c r="E1680" i="4"/>
  <c r="E1681" i="4" s="1"/>
  <c r="D1680" i="4"/>
  <c r="D1681" i="4" s="1"/>
  <c r="F1677" i="4"/>
  <c r="F1678" i="4" s="1"/>
  <c r="E1677" i="4"/>
  <c r="E1678" i="4" s="1"/>
  <c r="D1677" i="4"/>
  <c r="D1678" i="4" s="1"/>
  <c r="F1674" i="4"/>
  <c r="F1675" i="4" s="1"/>
  <c r="E1674" i="4"/>
  <c r="E1675" i="4" s="1"/>
  <c r="D1674" i="4"/>
  <c r="D1675" i="4" s="1"/>
  <c r="F1671" i="4"/>
  <c r="F1672" i="4" s="1"/>
  <c r="E1671" i="4"/>
  <c r="E1672" i="4" s="1"/>
  <c r="D1671" i="4"/>
  <c r="D1672" i="4" s="1"/>
  <c r="F1668" i="4"/>
  <c r="F1669" i="4" s="1"/>
  <c r="E1668" i="4"/>
  <c r="E1669" i="4" s="1"/>
  <c r="D1668" i="4"/>
  <c r="D1669" i="4" s="1"/>
  <c r="F1665" i="4"/>
  <c r="F1666" i="4" s="1"/>
  <c r="E1665" i="4"/>
  <c r="E1666" i="4" s="1"/>
  <c r="D1665" i="4"/>
  <c r="D1666" i="4" s="1"/>
  <c r="F1662" i="4"/>
  <c r="F1663" i="4" s="1"/>
  <c r="E1662" i="4"/>
  <c r="E1663" i="4" s="1"/>
  <c r="D1662" i="4"/>
  <c r="D1663" i="4" s="1"/>
  <c r="F1659" i="4"/>
  <c r="F1660" i="4" s="1"/>
  <c r="E1659" i="4"/>
  <c r="E1660" i="4" s="1"/>
  <c r="D1659" i="4"/>
  <c r="D1660" i="4" s="1"/>
  <c r="F1656" i="4"/>
  <c r="F1657" i="4" s="1"/>
  <c r="E1656" i="4"/>
  <c r="E1657" i="4" s="1"/>
  <c r="D1656" i="4"/>
  <c r="D1657" i="4" s="1"/>
  <c r="F1653" i="4"/>
  <c r="F1654" i="4" s="1"/>
  <c r="E1653" i="4"/>
  <c r="E1654" i="4" s="1"/>
  <c r="D1653" i="4"/>
  <c r="D1654" i="4" s="1"/>
  <c r="F1650" i="4"/>
  <c r="F1651" i="4" s="1"/>
  <c r="E1650" i="4"/>
  <c r="E1651" i="4" s="1"/>
  <c r="D1650" i="4"/>
  <c r="D1651" i="4" s="1"/>
  <c r="F1647" i="4"/>
  <c r="F1648" i="4" s="1"/>
  <c r="E1647" i="4"/>
  <c r="E1648" i="4" s="1"/>
  <c r="D1647" i="4"/>
  <c r="D1648" i="4" s="1"/>
  <c r="F1644" i="4"/>
  <c r="F1645" i="4" s="1"/>
  <c r="E1644" i="4"/>
  <c r="E1645" i="4" s="1"/>
  <c r="D1644" i="4"/>
  <c r="D1645" i="4" s="1"/>
  <c r="F1641" i="4"/>
  <c r="F1642" i="4" s="1"/>
  <c r="E1641" i="4"/>
  <c r="E1642" i="4" s="1"/>
  <c r="D1641" i="4"/>
  <c r="D1642" i="4" s="1"/>
  <c r="F1638" i="4"/>
  <c r="F1639" i="4" s="1"/>
  <c r="E1638" i="4"/>
  <c r="E1639" i="4" s="1"/>
  <c r="D1638" i="4"/>
  <c r="D1639" i="4" s="1"/>
  <c r="F1635" i="4"/>
  <c r="F1636" i="4" s="1"/>
  <c r="E1635" i="4"/>
  <c r="E1636" i="4" s="1"/>
  <c r="D1635" i="4"/>
  <c r="D1636" i="4" s="1"/>
  <c r="F1632" i="4"/>
  <c r="F1633" i="4" s="1"/>
  <c r="E1632" i="4"/>
  <c r="E1633" i="4" s="1"/>
  <c r="D1632" i="4"/>
  <c r="D1633" i="4" s="1"/>
  <c r="F1629" i="4"/>
  <c r="F1630" i="4" s="1"/>
  <c r="E1629" i="4"/>
  <c r="E1630" i="4" s="1"/>
  <c r="D1629" i="4"/>
  <c r="D1630" i="4" s="1"/>
  <c r="F1626" i="4"/>
  <c r="F1627" i="4" s="1"/>
  <c r="E1626" i="4"/>
  <c r="E1627" i="4" s="1"/>
  <c r="D1626" i="4"/>
  <c r="D1627" i="4" s="1"/>
  <c r="F1623" i="4"/>
  <c r="F1624" i="4" s="1"/>
  <c r="E1623" i="4"/>
  <c r="E1624" i="4" s="1"/>
  <c r="D1623" i="4"/>
  <c r="D1624" i="4" s="1"/>
  <c r="F1620" i="4"/>
  <c r="F1621" i="4" s="1"/>
  <c r="E1620" i="4"/>
  <c r="E1621" i="4" s="1"/>
  <c r="D1620" i="4"/>
  <c r="D1621" i="4" s="1"/>
  <c r="F1617" i="4"/>
  <c r="F1618" i="4" s="1"/>
  <c r="E1617" i="4"/>
  <c r="E1618" i="4" s="1"/>
  <c r="D1617" i="4"/>
  <c r="D1618" i="4" s="1"/>
  <c r="F1614" i="4"/>
  <c r="F1615" i="4" s="1"/>
  <c r="E1614" i="4"/>
  <c r="E1615" i="4" s="1"/>
  <c r="D1614" i="4"/>
  <c r="D1615" i="4" s="1"/>
  <c r="F1611" i="4"/>
  <c r="F1612" i="4" s="1"/>
  <c r="E1611" i="4"/>
  <c r="E1612" i="4" s="1"/>
  <c r="D1611" i="4"/>
  <c r="D1612" i="4" s="1"/>
  <c r="F1608" i="4"/>
  <c r="F1609" i="4" s="1"/>
  <c r="E1608" i="4"/>
  <c r="E1609" i="4" s="1"/>
  <c r="D1608" i="4"/>
  <c r="D1609" i="4" s="1"/>
  <c r="F1605" i="4"/>
  <c r="F1606" i="4" s="1"/>
  <c r="E1605" i="4"/>
  <c r="E1606" i="4" s="1"/>
  <c r="D1605" i="4"/>
  <c r="D1606" i="4" s="1"/>
  <c r="F1602" i="4"/>
  <c r="F1603" i="4" s="1"/>
  <c r="E1602" i="4"/>
  <c r="E1603" i="4" s="1"/>
  <c r="D1602" i="4"/>
  <c r="D1603" i="4" s="1"/>
  <c r="F1599" i="4"/>
  <c r="F1600" i="4" s="1"/>
  <c r="E1599" i="4"/>
  <c r="E1600" i="4" s="1"/>
  <c r="D1599" i="4"/>
  <c r="D1600" i="4" s="1"/>
  <c r="F1596" i="4"/>
  <c r="F1597" i="4" s="1"/>
  <c r="E1596" i="4"/>
  <c r="E1597" i="4" s="1"/>
  <c r="D1596" i="4"/>
  <c r="D1597" i="4" s="1"/>
  <c r="F1593" i="4"/>
  <c r="F1594" i="4" s="1"/>
  <c r="E1593" i="4"/>
  <c r="E1594" i="4" s="1"/>
  <c r="D1593" i="4"/>
  <c r="D1594" i="4" s="1"/>
  <c r="F1590" i="4"/>
  <c r="F1591" i="4" s="1"/>
  <c r="E1590" i="4"/>
  <c r="E1591" i="4" s="1"/>
  <c r="D1590" i="4"/>
  <c r="D1591" i="4" s="1"/>
  <c r="F1587" i="4"/>
  <c r="F1588" i="4" s="1"/>
  <c r="E1587" i="4"/>
  <c r="E1588" i="4" s="1"/>
  <c r="D1587" i="4"/>
  <c r="D1588" i="4" s="1"/>
  <c r="F1584" i="4"/>
  <c r="F1585" i="4" s="1"/>
  <c r="E1584" i="4"/>
  <c r="E1585" i="4" s="1"/>
  <c r="D1584" i="4"/>
  <c r="D1585" i="4" s="1"/>
  <c r="F1581" i="4"/>
  <c r="F1582" i="4" s="1"/>
  <c r="E1581" i="4"/>
  <c r="E1582" i="4" s="1"/>
  <c r="D1581" i="4"/>
  <c r="D1582" i="4" s="1"/>
  <c r="F1578" i="4"/>
  <c r="F1579" i="4" s="1"/>
  <c r="E1578" i="4"/>
  <c r="E1579" i="4" s="1"/>
  <c r="D1578" i="4"/>
  <c r="D1579" i="4" s="1"/>
  <c r="F1575" i="4"/>
  <c r="F1576" i="4" s="1"/>
  <c r="E1575" i="4"/>
  <c r="E1576" i="4" s="1"/>
  <c r="D1575" i="4"/>
  <c r="D1576" i="4" s="1"/>
  <c r="F1572" i="4"/>
  <c r="F1573" i="4" s="1"/>
  <c r="E1572" i="4"/>
  <c r="E1573" i="4" s="1"/>
  <c r="D1572" i="4"/>
  <c r="D1573" i="4" s="1"/>
  <c r="F1569" i="4"/>
  <c r="F1570" i="4" s="1"/>
  <c r="E1569" i="4"/>
  <c r="E1570" i="4" s="1"/>
  <c r="D1569" i="4"/>
  <c r="D1570" i="4" s="1"/>
  <c r="F1566" i="4"/>
  <c r="F1567" i="4" s="1"/>
  <c r="E1566" i="4"/>
  <c r="E1567" i="4" s="1"/>
  <c r="D1566" i="4"/>
  <c r="D1567" i="4" s="1"/>
  <c r="F1563" i="4"/>
  <c r="F1564" i="4" s="1"/>
  <c r="E1563" i="4"/>
  <c r="E1564" i="4" s="1"/>
  <c r="D1563" i="4"/>
  <c r="D1564" i="4" s="1"/>
  <c r="F1560" i="4"/>
  <c r="F1561" i="4" s="1"/>
  <c r="E1560" i="4"/>
  <c r="E1561" i="4" s="1"/>
  <c r="D1560" i="4"/>
  <c r="D1561" i="4" s="1"/>
  <c r="F1557" i="4"/>
  <c r="F1558" i="4" s="1"/>
  <c r="E1557" i="4"/>
  <c r="E1558" i="4" s="1"/>
  <c r="D1557" i="4"/>
  <c r="D1558" i="4" s="1"/>
  <c r="F1554" i="4"/>
  <c r="F1555" i="4" s="1"/>
  <c r="E1554" i="4"/>
  <c r="E1555" i="4" s="1"/>
  <c r="D1554" i="4"/>
  <c r="D1555" i="4" s="1"/>
  <c r="F1551" i="4"/>
  <c r="F1552" i="4" s="1"/>
  <c r="E1551" i="4"/>
  <c r="E1552" i="4" s="1"/>
  <c r="D1551" i="4"/>
  <c r="D1552" i="4" s="1"/>
  <c r="F1548" i="4"/>
  <c r="F1549" i="4" s="1"/>
  <c r="E1548" i="4"/>
  <c r="E1549" i="4" s="1"/>
  <c r="D1548" i="4"/>
  <c r="D1549" i="4" s="1"/>
  <c r="F1545" i="4"/>
  <c r="F1546" i="4" s="1"/>
  <c r="E1545" i="4"/>
  <c r="E1546" i="4" s="1"/>
  <c r="D1545" i="4"/>
  <c r="D1546" i="4" s="1"/>
  <c r="F1542" i="4"/>
  <c r="F1543" i="4" s="1"/>
  <c r="E1542" i="4"/>
  <c r="E1543" i="4" s="1"/>
  <c r="D1542" i="4"/>
  <c r="D1543" i="4" s="1"/>
  <c r="F1539" i="4"/>
  <c r="F1540" i="4" s="1"/>
  <c r="E1539" i="4"/>
  <c r="E1540" i="4" s="1"/>
  <c r="D1539" i="4"/>
  <c r="D1540" i="4" s="1"/>
  <c r="F1536" i="4"/>
  <c r="F1537" i="4" s="1"/>
  <c r="E1536" i="4"/>
  <c r="E1537" i="4" s="1"/>
  <c r="D1536" i="4"/>
  <c r="D1537" i="4" s="1"/>
  <c r="F1533" i="4"/>
  <c r="F1534" i="4" s="1"/>
  <c r="E1533" i="4"/>
  <c r="E1534" i="4" s="1"/>
  <c r="D1533" i="4"/>
  <c r="D1534" i="4" s="1"/>
  <c r="F1530" i="4"/>
  <c r="F1531" i="4" s="1"/>
  <c r="E1530" i="4"/>
  <c r="E1531" i="4" s="1"/>
  <c r="D1530" i="4"/>
  <c r="D1531" i="4" s="1"/>
  <c r="F1527" i="4"/>
  <c r="F1528" i="4" s="1"/>
  <c r="E1527" i="4"/>
  <c r="E1528" i="4" s="1"/>
  <c r="D1527" i="4"/>
  <c r="D1528" i="4" s="1"/>
  <c r="F1524" i="4"/>
  <c r="F1525" i="4" s="1"/>
  <c r="E1524" i="4"/>
  <c r="E1525" i="4" s="1"/>
  <c r="D1524" i="4"/>
  <c r="D1525" i="4" s="1"/>
  <c r="F1521" i="4"/>
  <c r="F1522" i="4" s="1"/>
  <c r="E1521" i="4"/>
  <c r="E1522" i="4" s="1"/>
  <c r="D1521" i="4"/>
  <c r="D1522" i="4" s="1"/>
  <c r="F1518" i="4"/>
  <c r="F1519" i="4" s="1"/>
  <c r="E1518" i="4"/>
  <c r="E1519" i="4" s="1"/>
  <c r="D1518" i="4"/>
  <c r="D1519" i="4" s="1"/>
  <c r="F1515" i="4"/>
  <c r="F1516" i="4" s="1"/>
  <c r="E1515" i="4"/>
  <c r="E1516" i="4" s="1"/>
  <c r="D1515" i="4"/>
  <c r="D1516" i="4" s="1"/>
  <c r="F1512" i="4"/>
  <c r="F1513" i="4" s="1"/>
  <c r="E1512" i="4"/>
  <c r="E1513" i="4" s="1"/>
  <c r="D1512" i="4"/>
  <c r="D1513" i="4" s="1"/>
  <c r="F1509" i="4"/>
  <c r="F1510" i="4" s="1"/>
  <c r="E1509" i="4"/>
  <c r="E1510" i="4" s="1"/>
  <c r="D1509" i="4"/>
  <c r="D1510" i="4" s="1"/>
  <c r="F1506" i="4"/>
  <c r="F1507" i="4" s="1"/>
  <c r="E1506" i="4"/>
  <c r="E1507" i="4" s="1"/>
  <c r="D1506" i="4"/>
  <c r="D1507" i="4" s="1"/>
  <c r="F1503" i="4"/>
  <c r="F1504" i="4" s="1"/>
  <c r="E1503" i="4"/>
  <c r="E1504" i="4" s="1"/>
  <c r="D1503" i="4"/>
  <c r="D1504" i="4" s="1"/>
  <c r="F1500" i="4"/>
  <c r="F1501" i="4" s="1"/>
  <c r="E1500" i="4"/>
  <c r="E1501" i="4" s="1"/>
  <c r="D1500" i="4"/>
  <c r="D1501" i="4" s="1"/>
  <c r="F1497" i="4"/>
  <c r="F1498" i="4" s="1"/>
  <c r="E1497" i="4"/>
  <c r="E1498" i="4" s="1"/>
  <c r="D1497" i="4"/>
  <c r="D1498" i="4" s="1"/>
  <c r="F1494" i="4"/>
  <c r="F1495" i="4" s="1"/>
  <c r="E1494" i="4"/>
  <c r="E1495" i="4" s="1"/>
  <c r="D1494" i="4"/>
  <c r="D1495" i="4" s="1"/>
  <c r="F1491" i="4"/>
  <c r="F1492" i="4" s="1"/>
  <c r="E1491" i="4"/>
  <c r="E1492" i="4" s="1"/>
  <c r="D1491" i="4"/>
  <c r="D1492" i="4" s="1"/>
  <c r="F1488" i="4"/>
  <c r="F1489" i="4" s="1"/>
  <c r="E1488" i="4"/>
  <c r="E1489" i="4" s="1"/>
  <c r="D1488" i="4"/>
  <c r="D1489" i="4" s="1"/>
  <c r="F1485" i="4"/>
  <c r="F1486" i="4" s="1"/>
  <c r="E1485" i="4"/>
  <c r="E1486" i="4" s="1"/>
  <c r="D1485" i="4"/>
  <c r="D1486" i="4" s="1"/>
  <c r="F1482" i="4"/>
  <c r="F1483" i="4" s="1"/>
  <c r="E1482" i="4"/>
  <c r="E1483" i="4" s="1"/>
  <c r="D1482" i="4"/>
  <c r="D1483" i="4" s="1"/>
  <c r="F1479" i="4"/>
  <c r="F1480" i="4" s="1"/>
  <c r="E1479" i="4"/>
  <c r="E1480" i="4" s="1"/>
  <c r="D1479" i="4"/>
  <c r="D1480" i="4" s="1"/>
  <c r="F1476" i="4"/>
  <c r="F1477" i="4" s="1"/>
  <c r="E1476" i="4"/>
  <c r="E1477" i="4" s="1"/>
  <c r="D1476" i="4"/>
  <c r="D1477" i="4" s="1"/>
  <c r="F1473" i="4"/>
  <c r="F1474" i="4" s="1"/>
  <c r="E1473" i="4"/>
  <c r="E1474" i="4" s="1"/>
  <c r="D1473" i="4"/>
  <c r="D1474" i="4" s="1"/>
  <c r="F1470" i="4"/>
  <c r="F1471" i="4" s="1"/>
  <c r="E1470" i="4"/>
  <c r="E1471" i="4" s="1"/>
  <c r="D1470" i="4"/>
  <c r="D1471" i="4" s="1"/>
  <c r="F1467" i="4"/>
  <c r="F1468" i="4" s="1"/>
  <c r="E1467" i="4"/>
  <c r="E1468" i="4" s="1"/>
  <c r="D1467" i="4"/>
  <c r="D1468" i="4" s="1"/>
  <c r="F1464" i="4"/>
  <c r="F1465" i="4" s="1"/>
  <c r="E1464" i="4"/>
  <c r="E1465" i="4" s="1"/>
  <c r="D1464" i="4"/>
  <c r="D1465" i="4" s="1"/>
  <c r="F1461" i="4"/>
  <c r="F1462" i="4" s="1"/>
  <c r="E1461" i="4"/>
  <c r="E1462" i="4" s="1"/>
  <c r="D1461" i="4"/>
  <c r="D1462" i="4" s="1"/>
  <c r="F1458" i="4"/>
  <c r="F1459" i="4" s="1"/>
  <c r="E1458" i="4"/>
  <c r="E1459" i="4" s="1"/>
  <c r="D1458" i="4"/>
  <c r="D1459" i="4" s="1"/>
  <c r="F1455" i="4"/>
  <c r="F1456" i="4" s="1"/>
  <c r="E1455" i="4"/>
  <c r="E1456" i="4" s="1"/>
  <c r="D1455" i="4"/>
  <c r="D1456" i="4" s="1"/>
  <c r="F1452" i="4"/>
  <c r="F1453" i="4" s="1"/>
  <c r="E1452" i="4"/>
  <c r="E1453" i="4" s="1"/>
  <c r="D1452" i="4"/>
  <c r="D1453" i="4" s="1"/>
  <c r="F1449" i="4"/>
  <c r="F1450" i="4" s="1"/>
  <c r="E1449" i="4"/>
  <c r="E1450" i="4" s="1"/>
  <c r="D1449" i="4"/>
  <c r="D1450" i="4" s="1"/>
  <c r="F1446" i="4"/>
  <c r="F1447" i="4" s="1"/>
  <c r="E1446" i="4"/>
  <c r="E1447" i="4" s="1"/>
  <c r="D1446" i="4"/>
  <c r="D1447" i="4" s="1"/>
  <c r="F1443" i="4"/>
  <c r="F1444" i="4" s="1"/>
  <c r="E1443" i="4"/>
  <c r="E1444" i="4" s="1"/>
  <c r="D1443" i="4"/>
  <c r="D1444" i="4" s="1"/>
  <c r="F1440" i="4"/>
  <c r="F1441" i="4" s="1"/>
  <c r="E1440" i="4"/>
  <c r="E1441" i="4" s="1"/>
  <c r="D1440" i="4"/>
  <c r="D1441" i="4" s="1"/>
  <c r="F1437" i="4"/>
  <c r="F1438" i="4" s="1"/>
  <c r="E1437" i="4"/>
  <c r="E1438" i="4" s="1"/>
  <c r="D1437" i="4"/>
  <c r="D1438" i="4" s="1"/>
  <c r="F1434" i="4"/>
  <c r="F1435" i="4" s="1"/>
  <c r="E1434" i="4"/>
  <c r="E1435" i="4" s="1"/>
  <c r="D1434" i="4"/>
  <c r="D1435" i="4" s="1"/>
  <c r="F1431" i="4"/>
  <c r="F1432" i="4" s="1"/>
  <c r="E1431" i="4"/>
  <c r="E1432" i="4" s="1"/>
  <c r="D1431" i="4"/>
  <c r="D1432" i="4" s="1"/>
  <c r="F1428" i="4"/>
  <c r="F1429" i="4" s="1"/>
  <c r="E1428" i="4"/>
  <c r="E1429" i="4" s="1"/>
  <c r="D1428" i="4"/>
  <c r="D1429" i="4" s="1"/>
  <c r="F1425" i="4"/>
  <c r="F1426" i="4" s="1"/>
  <c r="E1425" i="4"/>
  <c r="E1426" i="4" s="1"/>
  <c r="D1425" i="4"/>
  <c r="D1426" i="4" s="1"/>
  <c r="F1422" i="4"/>
  <c r="F1423" i="4" s="1"/>
  <c r="E1422" i="4"/>
  <c r="E1423" i="4" s="1"/>
  <c r="D1422" i="4"/>
  <c r="D1423" i="4" s="1"/>
  <c r="F1419" i="4"/>
  <c r="F1420" i="4" s="1"/>
  <c r="E1419" i="4"/>
  <c r="E1420" i="4" s="1"/>
  <c r="D1419" i="4"/>
  <c r="D1420" i="4" s="1"/>
  <c r="F1416" i="4"/>
  <c r="F1417" i="4" s="1"/>
  <c r="E1416" i="4"/>
  <c r="E1417" i="4" s="1"/>
  <c r="D1416" i="4"/>
  <c r="D1417" i="4" s="1"/>
  <c r="F1413" i="4"/>
  <c r="F1414" i="4" s="1"/>
  <c r="E1413" i="4"/>
  <c r="E1414" i="4" s="1"/>
  <c r="D1413" i="4"/>
  <c r="D1414" i="4" s="1"/>
  <c r="F1410" i="4"/>
  <c r="F1411" i="4" s="1"/>
  <c r="E1410" i="4"/>
  <c r="E1411" i="4" s="1"/>
  <c r="D1410" i="4"/>
  <c r="D1411" i="4" s="1"/>
  <c r="F1407" i="4"/>
  <c r="F1408" i="4" s="1"/>
  <c r="E1407" i="4"/>
  <c r="E1408" i="4" s="1"/>
  <c r="D1407" i="4"/>
  <c r="D1408" i="4" s="1"/>
  <c r="F1404" i="4"/>
  <c r="F1405" i="4" s="1"/>
  <c r="E1404" i="4"/>
  <c r="E1405" i="4" s="1"/>
  <c r="D1404" i="4"/>
  <c r="D1405" i="4" s="1"/>
  <c r="F1401" i="4"/>
  <c r="F1402" i="4" s="1"/>
  <c r="E1401" i="4"/>
  <c r="E1402" i="4" s="1"/>
  <c r="D1401" i="4"/>
  <c r="D1402" i="4" s="1"/>
  <c r="F1398" i="4"/>
  <c r="F1399" i="4" s="1"/>
  <c r="E1398" i="4"/>
  <c r="E1399" i="4" s="1"/>
  <c r="D1398" i="4"/>
  <c r="D1399" i="4" s="1"/>
  <c r="F1395" i="4"/>
  <c r="F1396" i="4" s="1"/>
  <c r="E1395" i="4"/>
  <c r="E1396" i="4" s="1"/>
  <c r="D1395" i="4"/>
  <c r="D1396" i="4" s="1"/>
  <c r="F1392" i="4"/>
  <c r="F1393" i="4" s="1"/>
  <c r="E1392" i="4"/>
  <c r="E1393" i="4" s="1"/>
  <c r="D1392" i="4"/>
  <c r="D1393" i="4" s="1"/>
  <c r="F1389" i="4"/>
  <c r="F1390" i="4" s="1"/>
  <c r="E1389" i="4"/>
  <c r="E1390" i="4" s="1"/>
  <c r="D1389" i="4"/>
  <c r="D1390" i="4" s="1"/>
  <c r="F1386" i="4"/>
  <c r="F1387" i="4" s="1"/>
  <c r="E1386" i="4"/>
  <c r="E1387" i="4" s="1"/>
  <c r="D1386" i="4"/>
  <c r="D1387" i="4" s="1"/>
  <c r="F1383" i="4"/>
  <c r="F1384" i="4" s="1"/>
  <c r="E1383" i="4"/>
  <c r="E1384" i="4" s="1"/>
  <c r="D1383" i="4"/>
  <c r="D1384" i="4" s="1"/>
  <c r="F1380" i="4"/>
  <c r="F1381" i="4" s="1"/>
  <c r="E1380" i="4"/>
  <c r="E1381" i="4" s="1"/>
  <c r="D1380" i="4"/>
  <c r="D1381" i="4" s="1"/>
  <c r="F1377" i="4"/>
  <c r="F1378" i="4" s="1"/>
  <c r="E1377" i="4"/>
  <c r="E1378" i="4" s="1"/>
  <c r="D1377" i="4"/>
  <c r="D1378" i="4" s="1"/>
  <c r="F1374" i="4"/>
  <c r="F1375" i="4" s="1"/>
  <c r="E1374" i="4"/>
  <c r="E1375" i="4" s="1"/>
  <c r="D1374" i="4"/>
  <c r="D1375" i="4" s="1"/>
  <c r="F1371" i="4"/>
  <c r="F1372" i="4" s="1"/>
  <c r="E1371" i="4"/>
  <c r="E1372" i="4" s="1"/>
  <c r="D1371" i="4"/>
  <c r="D1372" i="4" s="1"/>
  <c r="F1368" i="4"/>
  <c r="F1369" i="4" s="1"/>
  <c r="E1368" i="4"/>
  <c r="E1369" i="4" s="1"/>
  <c r="D1368" i="4"/>
  <c r="D1369" i="4" s="1"/>
  <c r="F1365" i="4"/>
  <c r="F1366" i="4" s="1"/>
  <c r="E1365" i="4"/>
  <c r="E1366" i="4" s="1"/>
  <c r="D1365" i="4"/>
  <c r="D1366" i="4" s="1"/>
  <c r="F1362" i="4"/>
  <c r="F1363" i="4" s="1"/>
  <c r="E1362" i="4"/>
  <c r="E1363" i="4" s="1"/>
  <c r="D1362" i="4"/>
  <c r="D1363" i="4" s="1"/>
  <c r="F1359" i="4"/>
  <c r="F1360" i="4" s="1"/>
  <c r="E1359" i="4"/>
  <c r="E1360" i="4" s="1"/>
  <c r="D1359" i="4"/>
  <c r="D1360" i="4" s="1"/>
  <c r="F1356" i="4"/>
  <c r="F1357" i="4" s="1"/>
  <c r="E1356" i="4"/>
  <c r="E1357" i="4" s="1"/>
  <c r="D1356" i="4"/>
  <c r="D1357" i="4" s="1"/>
  <c r="F1353" i="4"/>
  <c r="F1354" i="4" s="1"/>
  <c r="E1353" i="4"/>
  <c r="E1354" i="4" s="1"/>
  <c r="D1353" i="4"/>
  <c r="D1354" i="4" s="1"/>
  <c r="F1350" i="4"/>
  <c r="F1351" i="4" s="1"/>
  <c r="E1350" i="4"/>
  <c r="E1351" i="4" s="1"/>
  <c r="D1350" i="4"/>
  <c r="D1351" i="4" s="1"/>
  <c r="F1347" i="4"/>
  <c r="F1348" i="4" s="1"/>
  <c r="E1347" i="4"/>
  <c r="E1348" i="4" s="1"/>
  <c r="D1347" i="4"/>
  <c r="D1348" i="4" s="1"/>
  <c r="F1344" i="4"/>
  <c r="F1345" i="4" s="1"/>
  <c r="E1344" i="4"/>
  <c r="E1345" i="4" s="1"/>
  <c r="D1344" i="4"/>
  <c r="D1345" i="4" s="1"/>
  <c r="F1341" i="4"/>
  <c r="F1342" i="4" s="1"/>
  <c r="E1341" i="4"/>
  <c r="E1342" i="4" s="1"/>
  <c r="D1341" i="4"/>
  <c r="D1342" i="4" s="1"/>
  <c r="F1338" i="4"/>
  <c r="F1339" i="4" s="1"/>
  <c r="E1338" i="4"/>
  <c r="E1339" i="4" s="1"/>
  <c r="D1338" i="4"/>
  <c r="D1339" i="4" s="1"/>
  <c r="F1335" i="4"/>
  <c r="F1336" i="4" s="1"/>
  <c r="E1335" i="4"/>
  <c r="E1336" i="4" s="1"/>
  <c r="D1335" i="4"/>
  <c r="D1336" i="4" s="1"/>
  <c r="F1332" i="4"/>
  <c r="F1333" i="4" s="1"/>
  <c r="E1332" i="4"/>
  <c r="E1333" i="4" s="1"/>
  <c r="D1332" i="4"/>
  <c r="D1333" i="4" s="1"/>
  <c r="F1329" i="4"/>
  <c r="F1330" i="4" s="1"/>
  <c r="E1329" i="4"/>
  <c r="E1330" i="4" s="1"/>
  <c r="D1329" i="4"/>
  <c r="D1330" i="4" s="1"/>
  <c r="F1326" i="4"/>
  <c r="F1327" i="4" s="1"/>
  <c r="E1326" i="4"/>
  <c r="E1327" i="4" s="1"/>
  <c r="D1326" i="4"/>
  <c r="D1327" i="4" s="1"/>
  <c r="F1323" i="4"/>
  <c r="F1324" i="4" s="1"/>
  <c r="E1323" i="4"/>
  <c r="E1324" i="4" s="1"/>
  <c r="D1323" i="4"/>
  <c r="D1324" i="4" s="1"/>
  <c r="F1320" i="4"/>
  <c r="F1321" i="4" s="1"/>
  <c r="E1320" i="4"/>
  <c r="E1321" i="4" s="1"/>
  <c r="D1320" i="4"/>
  <c r="D1321" i="4" s="1"/>
  <c r="F1317" i="4"/>
  <c r="F1318" i="4" s="1"/>
  <c r="E1317" i="4"/>
  <c r="E1318" i="4" s="1"/>
  <c r="D1317" i="4"/>
  <c r="D1318" i="4" s="1"/>
  <c r="F1314" i="4"/>
  <c r="F1315" i="4" s="1"/>
  <c r="E1314" i="4"/>
  <c r="E1315" i="4" s="1"/>
  <c r="D1314" i="4"/>
  <c r="D1315" i="4" s="1"/>
  <c r="F1311" i="4"/>
  <c r="F1312" i="4" s="1"/>
  <c r="E1311" i="4"/>
  <c r="E1312" i="4" s="1"/>
  <c r="D1311" i="4"/>
  <c r="D1312" i="4" s="1"/>
  <c r="F1308" i="4"/>
  <c r="F1309" i="4" s="1"/>
  <c r="E1308" i="4"/>
  <c r="E1309" i="4" s="1"/>
  <c r="D1308" i="4"/>
  <c r="D1309" i="4" s="1"/>
  <c r="F1305" i="4"/>
  <c r="F1306" i="4" s="1"/>
  <c r="E1305" i="4"/>
  <c r="E1306" i="4" s="1"/>
  <c r="D1305" i="4"/>
  <c r="D1306" i="4" s="1"/>
  <c r="F1302" i="4"/>
  <c r="F1303" i="4" s="1"/>
  <c r="E1302" i="4"/>
  <c r="E1303" i="4" s="1"/>
  <c r="D1302" i="4"/>
  <c r="D1303" i="4" s="1"/>
  <c r="F1299" i="4"/>
  <c r="F1300" i="4" s="1"/>
  <c r="E1299" i="4"/>
  <c r="E1300" i="4" s="1"/>
  <c r="D1299" i="4"/>
  <c r="D1300" i="4" s="1"/>
  <c r="F1296" i="4"/>
  <c r="F1297" i="4" s="1"/>
  <c r="E1296" i="4"/>
  <c r="E1297" i="4" s="1"/>
  <c r="D1296" i="4"/>
  <c r="D1297" i="4" s="1"/>
  <c r="F1293" i="4"/>
  <c r="F1294" i="4" s="1"/>
  <c r="E1293" i="4"/>
  <c r="E1294" i="4" s="1"/>
  <c r="D1293" i="4"/>
  <c r="D1294" i="4" s="1"/>
  <c r="F1290" i="4"/>
  <c r="F1291" i="4" s="1"/>
  <c r="E1290" i="4"/>
  <c r="E1291" i="4" s="1"/>
  <c r="D1290" i="4"/>
  <c r="D1291" i="4" s="1"/>
  <c r="F1287" i="4"/>
  <c r="F1288" i="4" s="1"/>
  <c r="E1287" i="4"/>
  <c r="E1288" i="4" s="1"/>
  <c r="D1287" i="4"/>
  <c r="D1288" i="4" s="1"/>
  <c r="F1284" i="4"/>
  <c r="F1285" i="4" s="1"/>
  <c r="E1284" i="4"/>
  <c r="E1285" i="4" s="1"/>
  <c r="D1284" i="4"/>
  <c r="D1285" i="4" s="1"/>
  <c r="F1281" i="4"/>
  <c r="F1282" i="4" s="1"/>
  <c r="E1281" i="4"/>
  <c r="E1282" i="4" s="1"/>
  <c r="D1281" i="4"/>
  <c r="D1282" i="4" s="1"/>
  <c r="F1278" i="4"/>
  <c r="F1279" i="4" s="1"/>
  <c r="E1278" i="4"/>
  <c r="E1279" i="4" s="1"/>
  <c r="D1278" i="4"/>
  <c r="D1279" i="4" s="1"/>
  <c r="F1275" i="4"/>
  <c r="F1276" i="4" s="1"/>
  <c r="E1275" i="4"/>
  <c r="E1276" i="4" s="1"/>
  <c r="D1275" i="4"/>
  <c r="D1276" i="4" s="1"/>
  <c r="F1272" i="4"/>
  <c r="F1273" i="4" s="1"/>
  <c r="E1272" i="4"/>
  <c r="E1273" i="4" s="1"/>
  <c r="D1272" i="4"/>
  <c r="D1273" i="4" s="1"/>
  <c r="F1269" i="4"/>
  <c r="F1270" i="4" s="1"/>
  <c r="E1269" i="4"/>
  <c r="E1270" i="4" s="1"/>
  <c r="D1269" i="4"/>
  <c r="D1270" i="4" s="1"/>
  <c r="F1266" i="4"/>
  <c r="F1267" i="4" s="1"/>
  <c r="E1266" i="4"/>
  <c r="E1267" i="4" s="1"/>
  <c r="D1266" i="4"/>
  <c r="D1267" i="4" s="1"/>
  <c r="F1263" i="4"/>
  <c r="F1264" i="4" s="1"/>
  <c r="E1263" i="4"/>
  <c r="E1264" i="4" s="1"/>
  <c r="D1263" i="4"/>
  <c r="D1264" i="4" s="1"/>
  <c r="F1260" i="4"/>
  <c r="F1261" i="4" s="1"/>
  <c r="E1260" i="4"/>
  <c r="E1261" i="4" s="1"/>
  <c r="D1260" i="4"/>
  <c r="D1261" i="4" s="1"/>
  <c r="F1257" i="4"/>
  <c r="F1258" i="4" s="1"/>
  <c r="E1257" i="4"/>
  <c r="E1258" i="4" s="1"/>
  <c r="D1257" i="4"/>
  <c r="D1258" i="4" s="1"/>
  <c r="F1254" i="4"/>
  <c r="F1255" i="4" s="1"/>
  <c r="E1254" i="4"/>
  <c r="E1255" i="4" s="1"/>
  <c r="D1254" i="4"/>
  <c r="D1255" i="4" s="1"/>
  <c r="F1251" i="4"/>
  <c r="F1252" i="4" s="1"/>
  <c r="E1251" i="4"/>
  <c r="E1252" i="4" s="1"/>
  <c r="D1251" i="4"/>
  <c r="D1252" i="4" s="1"/>
  <c r="F1248" i="4"/>
  <c r="F1249" i="4" s="1"/>
  <c r="E1248" i="4"/>
  <c r="E1249" i="4" s="1"/>
  <c r="D1248" i="4"/>
  <c r="D1249" i="4" s="1"/>
  <c r="F1245" i="4"/>
  <c r="F1246" i="4" s="1"/>
  <c r="E1245" i="4"/>
  <c r="E1246" i="4" s="1"/>
  <c r="D1245" i="4"/>
  <c r="D1246" i="4" s="1"/>
  <c r="F1242" i="4"/>
  <c r="F1243" i="4" s="1"/>
  <c r="E1242" i="4"/>
  <c r="E1243" i="4" s="1"/>
  <c r="D1242" i="4"/>
  <c r="D1243" i="4" s="1"/>
  <c r="F1239" i="4"/>
  <c r="F1240" i="4" s="1"/>
  <c r="E1239" i="4"/>
  <c r="E1240" i="4" s="1"/>
  <c r="D1239" i="4"/>
  <c r="D1240" i="4" s="1"/>
  <c r="F1236" i="4"/>
  <c r="F1237" i="4" s="1"/>
  <c r="E1236" i="4"/>
  <c r="E1237" i="4" s="1"/>
  <c r="D1236" i="4"/>
  <c r="D1237" i="4" s="1"/>
  <c r="F1233" i="4"/>
  <c r="F1234" i="4" s="1"/>
  <c r="E1233" i="4"/>
  <c r="E1234" i="4" s="1"/>
  <c r="D1233" i="4"/>
  <c r="D1234" i="4" s="1"/>
  <c r="F1230" i="4"/>
  <c r="F1231" i="4" s="1"/>
  <c r="E1230" i="4"/>
  <c r="E1231" i="4" s="1"/>
  <c r="D1230" i="4"/>
  <c r="D1231" i="4" s="1"/>
  <c r="F1227" i="4"/>
  <c r="F1228" i="4" s="1"/>
  <c r="E1227" i="4"/>
  <c r="E1228" i="4" s="1"/>
  <c r="D1227" i="4"/>
  <c r="D1228" i="4" s="1"/>
  <c r="F1224" i="4"/>
  <c r="F1225" i="4" s="1"/>
  <c r="E1224" i="4"/>
  <c r="E1225" i="4" s="1"/>
  <c r="D1224" i="4"/>
  <c r="D1225" i="4" s="1"/>
  <c r="F1221" i="4"/>
  <c r="F1222" i="4" s="1"/>
  <c r="E1221" i="4"/>
  <c r="E1222" i="4" s="1"/>
  <c r="D1221" i="4"/>
  <c r="D1222" i="4" s="1"/>
  <c r="F1218" i="4"/>
  <c r="F1219" i="4" s="1"/>
  <c r="E1218" i="4"/>
  <c r="E1219" i="4" s="1"/>
  <c r="D1218" i="4"/>
  <c r="D1219" i="4" s="1"/>
  <c r="F1215" i="4"/>
  <c r="F1216" i="4" s="1"/>
  <c r="E1215" i="4"/>
  <c r="E1216" i="4" s="1"/>
  <c r="D1215" i="4"/>
  <c r="D1216" i="4" s="1"/>
  <c r="F1212" i="4"/>
  <c r="F1213" i="4" s="1"/>
  <c r="E1212" i="4"/>
  <c r="E1213" i="4" s="1"/>
  <c r="D1212" i="4"/>
  <c r="D1213" i="4" s="1"/>
  <c r="F1209" i="4"/>
  <c r="F1210" i="4" s="1"/>
  <c r="E1209" i="4"/>
  <c r="E1210" i="4" s="1"/>
  <c r="D1209" i="4"/>
  <c r="D1210" i="4" s="1"/>
  <c r="F1206" i="4"/>
  <c r="F1207" i="4" s="1"/>
  <c r="E1206" i="4"/>
  <c r="E1207" i="4" s="1"/>
  <c r="D1206" i="4"/>
  <c r="D1207" i="4" s="1"/>
  <c r="F1203" i="4"/>
  <c r="F1204" i="4" s="1"/>
  <c r="E1203" i="4"/>
  <c r="E1204" i="4" s="1"/>
  <c r="D1203" i="4"/>
  <c r="D1204" i="4" s="1"/>
  <c r="F1200" i="4"/>
  <c r="F1201" i="4" s="1"/>
  <c r="E1200" i="4"/>
  <c r="E1201" i="4" s="1"/>
  <c r="D1200" i="4"/>
  <c r="D1201" i="4" s="1"/>
  <c r="F1197" i="4"/>
  <c r="F1198" i="4" s="1"/>
  <c r="E1197" i="4"/>
  <c r="E1198" i="4" s="1"/>
  <c r="D1197" i="4"/>
  <c r="D1198" i="4" s="1"/>
  <c r="F1194" i="4"/>
  <c r="F1195" i="4" s="1"/>
  <c r="E1194" i="4"/>
  <c r="E1195" i="4" s="1"/>
  <c r="D1194" i="4"/>
  <c r="D1195" i="4" s="1"/>
  <c r="F1191" i="4"/>
  <c r="F1192" i="4" s="1"/>
  <c r="E1191" i="4"/>
  <c r="E1192" i="4" s="1"/>
  <c r="D1191" i="4"/>
  <c r="D1192" i="4" s="1"/>
  <c r="F1188" i="4"/>
  <c r="F1189" i="4" s="1"/>
  <c r="E1188" i="4"/>
  <c r="E1189" i="4" s="1"/>
  <c r="D1188" i="4"/>
  <c r="D1189" i="4" s="1"/>
  <c r="F1185" i="4"/>
  <c r="F1186" i="4" s="1"/>
  <c r="E1185" i="4"/>
  <c r="E1186" i="4" s="1"/>
  <c r="D1185" i="4"/>
  <c r="D1186" i="4" s="1"/>
  <c r="F1182" i="4"/>
  <c r="F1183" i="4" s="1"/>
  <c r="E1182" i="4"/>
  <c r="E1183" i="4" s="1"/>
  <c r="D1182" i="4"/>
  <c r="D1183" i="4" s="1"/>
  <c r="F1179" i="4"/>
  <c r="F1180" i="4" s="1"/>
  <c r="E1179" i="4"/>
  <c r="E1180" i="4" s="1"/>
  <c r="D1179" i="4"/>
  <c r="D1180" i="4" s="1"/>
  <c r="F1176" i="4"/>
  <c r="F1177" i="4" s="1"/>
  <c r="E1176" i="4"/>
  <c r="E1177" i="4" s="1"/>
  <c r="D1176" i="4"/>
  <c r="D1177" i="4" s="1"/>
  <c r="F1173" i="4"/>
  <c r="F1174" i="4" s="1"/>
  <c r="E1173" i="4"/>
  <c r="E1174" i="4" s="1"/>
  <c r="D1173" i="4"/>
  <c r="D1174" i="4" s="1"/>
  <c r="F1170" i="4"/>
  <c r="F1171" i="4" s="1"/>
  <c r="E1170" i="4"/>
  <c r="E1171" i="4" s="1"/>
  <c r="D1170" i="4"/>
  <c r="D1171" i="4" s="1"/>
  <c r="F1167" i="4"/>
  <c r="F1168" i="4" s="1"/>
  <c r="E1167" i="4"/>
  <c r="E1168" i="4" s="1"/>
  <c r="D1167" i="4"/>
  <c r="D1168" i="4" s="1"/>
  <c r="F1164" i="4"/>
  <c r="F1165" i="4" s="1"/>
  <c r="E1164" i="4"/>
  <c r="E1165" i="4" s="1"/>
  <c r="D1164" i="4"/>
  <c r="D1165" i="4" s="1"/>
  <c r="F1161" i="4"/>
  <c r="F1162" i="4" s="1"/>
  <c r="E1161" i="4"/>
  <c r="E1162" i="4" s="1"/>
  <c r="D1161" i="4"/>
  <c r="D1162" i="4" s="1"/>
  <c r="F1158" i="4"/>
  <c r="F1159" i="4" s="1"/>
  <c r="E1158" i="4"/>
  <c r="E1159" i="4" s="1"/>
  <c r="D1158" i="4"/>
  <c r="D1159" i="4" s="1"/>
  <c r="F1155" i="4"/>
  <c r="F1156" i="4" s="1"/>
  <c r="E1155" i="4"/>
  <c r="E1156" i="4" s="1"/>
  <c r="D1155" i="4"/>
  <c r="D1156" i="4" s="1"/>
  <c r="F1152" i="4"/>
  <c r="F1153" i="4" s="1"/>
  <c r="E1152" i="4"/>
  <c r="E1153" i="4" s="1"/>
  <c r="D1152" i="4"/>
  <c r="D1153" i="4" s="1"/>
  <c r="F1149" i="4"/>
  <c r="F1150" i="4" s="1"/>
  <c r="E1149" i="4"/>
  <c r="E1150" i="4" s="1"/>
  <c r="D1149" i="4"/>
  <c r="D1150" i="4" s="1"/>
  <c r="F1146" i="4"/>
  <c r="F1147" i="4" s="1"/>
  <c r="E1146" i="4"/>
  <c r="E1147" i="4" s="1"/>
  <c r="D1146" i="4"/>
  <c r="D1147" i="4" s="1"/>
  <c r="F1143" i="4"/>
  <c r="F1144" i="4" s="1"/>
  <c r="E1143" i="4"/>
  <c r="E1144" i="4" s="1"/>
  <c r="D1143" i="4"/>
  <c r="D1144" i="4" s="1"/>
  <c r="F1140" i="4"/>
  <c r="F1141" i="4" s="1"/>
  <c r="E1140" i="4"/>
  <c r="E1141" i="4" s="1"/>
  <c r="D1140" i="4"/>
  <c r="D1141" i="4" s="1"/>
  <c r="F1137" i="4"/>
  <c r="F1138" i="4" s="1"/>
  <c r="E1137" i="4"/>
  <c r="E1138" i="4" s="1"/>
  <c r="D1137" i="4"/>
  <c r="D1138" i="4" s="1"/>
  <c r="F1134" i="4"/>
  <c r="F1135" i="4" s="1"/>
  <c r="E1134" i="4"/>
  <c r="E1135" i="4" s="1"/>
  <c r="D1134" i="4"/>
  <c r="D1135" i="4" s="1"/>
  <c r="F1131" i="4"/>
  <c r="F1132" i="4" s="1"/>
  <c r="E1131" i="4"/>
  <c r="E1132" i="4" s="1"/>
  <c r="D1131" i="4"/>
  <c r="D1132" i="4" s="1"/>
  <c r="F1128" i="4"/>
  <c r="F1129" i="4" s="1"/>
  <c r="E1128" i="4"/>
  <c r="E1129" i="4" s="1"/>
  <c r="D1128" i="4"/>
  <c r="D1129" i="4" s="1"/>
  <c r="F1125" i="4"/>
  <c r="F1126" i="4" s="1"/>
  <c r="E1125" i="4"/>
  <c r="E1126" i="4" s="1"/>
  <c r="D1125" i="4"/>
  <c r="D1126" i="4" s="1"/>
  <c r="F1122" i="4"/>
  <c r="F1123" i="4" s="1"/>
  <c r="E1122" i="4"/>
  <c r="E1123" i="4" s="1"/>
  <c r="D1122" i="4"/>
  <c r="D1123" i="4" s="1"/>
  <c r="F1119" i="4"/>
  <c r="F1120" i="4" s="1"/>
  <c r="E1119" i="4"/>
  <c r="E1120" i="4" s="1"/>
  <c r="D1119" i="4"/>
  <c r="D1120" i="4" s="1"/>
  <c r="F1116" i="4"/>
  <c r="F1117" i="4" s="1"/>
  <c r="E1116" i="4"/>
  <c r="E1117" i="4" s="1"/>
  <c r="D1116" i="4"/>
  <c r="D1117" i="4" s="1"/>
  <c r="F1113" i="4"/>
  <c r="F1114" i="4" s="1"/>
  <c r="E1113" i="4"/>
  <c r="E1114" i="4" s="1"/>
  <c r="D1113" i="4"/>
  <c r="D1114" i="4" s="1"/>
  <c r="F1110" i="4"/>
  <c r="F1111" i="4" s="1"/>
  <c r="E1110" i="4"/>
  <c r="E1111" i="4" s="1"/>
  <c r="D1110" i="4"/>
  <c r="D1111" i="4" s="1"/>
  <c r="F1107" i="4"/>
  <c r="F1108" i="4" s="1"/>
  <c r="E1107" i="4"/>
  <c r="E1108" i="4" s="1"/>
  <c r="D1107" i="4"/>
  <c r="D1108" i="4" s="1"/>
  <c r="F1104" i="4"/>
  <c r="F1105" i="4" s="1"/>
  <c r="E1104" i="4"/>
  <c r="E1105" i="4" s="1"/>
  <c r="D1104" i="4"/>
  <c r="D1105" i="4" s="1"/>
  <c r="F1101" i="4"/>
  <c r="F1102" i="4" s="1"/>
  <c r="E1101" i="4"/>
  <c r="E1102" i="4" s="1"/>
  <c r="D1101" i="4"/>
  <c r="D1102" i="4" s="1"/>
  <c r="F1098" i="4"/>
  <c r="F1099" i="4" s="1"/>
  <c r="E1098" i="4"/>
  <c r="E1099" i="4" s="1"/>
  <c r="D1098" i="4"/>
  <c r="D1099" i="4" s="1"/>
  <c r="F1095" i="4"/>
  <c r="F1096" i="4" s="1"/>
  <c r="E1095" i="4"/>
  <c r="E1096" i="4" s="1"/>
  <c r="D1095" i="4"/>
  <c r="D1096" i="4" s="1"/>
  <c r="F1092" i="4"/>
  <c r="F1093" i="4" s="1"/>
  <c r="E1092" i="4"/>
  <c r="E1093" i="4" s="1"/>
  <c r="D1092" i="4"/>
  <c r="D1093" i="4" s="1"/>
  <c r="F1089" i="4"/>
  <c r="F1090" i="4" s="1"/>
  <c r="E1089" i="4"/>
  <c r="E1090" i="4" s="1"/>
  <c r="D1089" i="4"/>
  <c r="D1090" i="4" s="1"/>
  <c r="F1086" i="4"/>
  <c r="F1087" i="4" s="1"/>
  <c r="E1086" i="4"/>
  <c r="E1087" i="4" s="1"/>
  <c r="D1086" i="4"/>
  <c r="D1087" i="4" s="1"/>
  <c r="F1083" i="4"/>
  <c r="F1084" i="4" s="1"/>
  <c r="E1083" i="4"/>
  <c r="E1084" i="4" s="1"/>
  <c r="D1083" i="4"/>
  <c r="D1084" i="4" s="1"/>
  <c r="F1080" i="4"/>
  <c r="F1081" i="4" s="1"/>
  <c r="E1080" i="4"/>
  <c r="E1081" i="4" s="1"/>
  <c r="D1080" i="4"/>
  <c r="D1081" i="4" s="1"/>
  <c r="F1077" i="4"/>
  <c r="F1078" i="4" s="1"/>
  <c r="E1077" i="4"/>
  <c r="E1078" i="4" s="1"/>
  <c r="D1077" i="4"/>
  <c r="D1078" i="4" s="1"/>
  <c r="F1074" i="4"/>
  <c r="F1075" i="4" s="1"/>
  <c r="E1074" i="4"/>
  <c r="E1075" i="4" s="1"/>
  <c r="D1074" i="4"/>
  <c r="D1075" i="4" s="1"/>
  <c r="F1071" i="4"/>
  <c r="F1072" i="4" s="1"/>
  <c r="E1071" i="4"/>
  <c r="E1072" i="4" s="1"/>
  <c r="D1071" i="4"/>
  <c r="D1072" i="4" s="1"/>
  <c r="F1068" i="4"/>
  <c r="F1069" i="4" s="1"/>
  <c r="E1068" i="4"/>
  <c r="E1069" i="4" s="1"/>
  <c r="D1068" i="4"/>
  <c r="D1069" i="4" s="1"/>
  <c r="F1065" i="4"/>
  <c r="F1066" i="4" s="1"/>
  <c r="E1065" i="4"/>
  <c r="E1066" i="4" s="1"/>
  <c r="D1065" i="4"/>
  <c r="D1066" i="4" s="1"/>
  <c r="F1062" i="4"/>
  <c r="F1063" i="4" s="1"/>
  <c r="E1062" i="4"/>
  <c r="E1063" i="4" s="1"/>
  <c r="D1062" i="4"/>
  <c r="D1063" i="4" s="1"/>
  <c r="F1059" i="4"/>
  <c r="F1060" i="4" s="1"/>
  <c r="E1059" i="4"/>
  <c r="E1060" i="4" s="1"/>
  <c r="D1059" i="4"/>
  <c r="D1060" i="4" s="1"/>
  <c r="F1056" i="4"/>
  <c r="F1057" i="4" s="1"/>
  <c r="E1056" i="4"/>
  <c r="E1057" i="4" s="1"/>
  <c r="D1056" i="4"/>
  <c r="D1057" i="4" s="1"/>
  <c r="F1053" i="4"/>
  <c r="F1054" i="4" s="1"/>
  <c r="E1053" i="4"/>
  <c r="E1054" i="4" s="1"/>
  <c r="D1053" i="4"/>
  <c r="D1054" i="4" s="1"/>
  <c r="F1050" i="4"/>
  <c r="F1051" i="4" s="1"/>
  <c r="E1050" i="4"/>
  <c r="E1051" i="4" s="1"/>
  <c r="D1050" i="4"/>
  <c r="D1051" i="4" s="1"/>
  <c r="F1047" i="4"/>
  <c r="F1048" i="4" s="1"/>
  <c r="E1047" i="4"/>
  <c r="E1048" i="4" s="1"/>
  <c r="D1047" i="4"/>
  <c r="D1048" i="4" s="1"/>
  <c r="F1044" i="4"/>
  <c r="F1045" i="4" s="1"/>
  <c r="E1044" i="4"/>
  <c r="E1045" i="4" s="1"/>
  <c r="D1044" i="4"/>
  <c r="D1045" i="4" s="1"/>
  <c r="F1041" i="4"/>
  <c r="F1042" i="4" s="1"/>
  <c r="E1041" i="4"/>
  <c r="E1042" i="4" s="1"/>
  <c r="D1041" i="4"/>
  <c r="D1042" i="4" s="1"/>
  <c r="F1038" i="4"/>
  <c r="F1039" i="4" s="1"/>
  <c r="E1038" i="4"/>
  <c r="E1039" i="4" s="1"/>
  <c r="D1038" i="4"/>
  <c r="D1039" i="4" s="1"/>
  <c r="F1035" i="4"/>
  <c r="F1036" i="4" s="1"/>
  <c r="E1035" i="4"/>
  <c r="E1036" i="4" s="1"/>
  <c r="D1035" i="4"/>
  <c r="D1036" i="4" s="1"/>
  <c r="F1032" i="4"/>
  <c r="F1033" i="4" s="1"/>
  <c r="E1032" i="4"/>
  <c r="E1033" i="4" s="1"/>
  <c r="D1032" i="4"/>
  <c r="D1033" i="4" s="1"/>
  <c r="F1029" i="4"/>
  <c r="F1030" i="4" s="1"/>
  <c r="E1029" i="4"/>
  <c r="E1030" i="4" s="1"/>
  <c r="D1029" i="4"/>
  <c r="D1030" i="4" s="1"/>
  <c r="F1026" i="4"/>
  <c r="F1027" i="4" s="1"/>
  <c r="E1026" i="4"/>
  <c r="E1027" i="4" s="1"/>
  <c r="D1026" i="4"/>
  <c r="D1027" i="4" s="1"/>
  <c r="F1023" i="4"/>
  <c r="F1024" i="4" s="1"/>
  <c r="E1023" i="4"/>
  <c r="E1024" i="4" s="1"/>
  <c r="D1023" i="4"/>
  <c r="D1024" i="4" s="1"/>
  <c r="F1020" i="4"/>
  <c r="F1021" i="4" s="1"/>
  <c r="E1020" i="4"/>
  <c r="E1021" i="4" s="1"/>
  <c r="D1020" i="4"/>
  <c r="D1021" i="4" s="1"/>
  <c r="F1017" i="4"/>
  <c r="F1018" i="4" s="1"/>
  <c r="E1017" i="4"/>
  <c r="E1018" i="4" s="1"/>
  <c r="D1017" i="4"/>
  <c r="D1018" i="4" s="1"/>
  <c r="F1014" i="4"/>
  <c r="F1015" i="4" s="1"/>
  <c r="E1014" i="4"/>
  <c r="E1015" i="4" s="1"/>
  <c r="D1014" i="4"/>
  <c r="D1015" i="4" s="1"/>
  <c r="F1011" i="4"/>
  <c r="F1012" i="4" s="1"/>
  <c r="E1011" i="4"/>
  <c r="E1012" i="4" s="1"/>
  <c r="D1011" i="4"/>
  <c r="D1012" i="4" s="1"/>
  <c r="F1008" i="4"/>
  <c r="F1009" i="4" s="1"/>
  <c r="E1008" i="4"/>
  <c r="E1009" i="4" s="1"/>
  <c r="D1008" i="4"/>
  <c r="D1009" i="4" s="1"/>
  <c r="F1005" i="4"/>
  <c r="F1006" i="4" s="1"/>
  <c r="E1005" i="4"/>
  <c r="E1006" i="4" s="1"/>
  <c r="D1005" i="4"/>
  <c r="D1006" i="4" s="1"/>
  <c r="F1002" i="4"/>
  <c r="F1003" i="4" s="1"/>
  <c r="E1002" i="4"/>
  <c r="E1003" i="4" s="1"/>
  <c r="D1002" i="4"/>
  <c r="D1003" i="4" s="1"/>
  <c r="F999" i="4"/>
  <c r="F1000" i="4" s="1"/>
  <c r="E999" i="4"/>
  <c r="E1000" i="4" s="1"/>
  <c r="D999" i="4"/>
  <c r="D1000" i="4" s="1"/>
  <c r="F996" i="4"/>
  <c r="F997" i="4" s="1"/>
  <c r="E996" i="4"/>
  <c r="E997" i="4" s="1"/>
  <c r="D996" i="4"/>
  <c r="D997" i="4" s="1"/>
  <c r="F993" i="4"/>
  <c r="F994" i="4" s="1"/>
  <c r="E993" i="4"/>
  <c r="E994" i="4" s="1"/>
  <c r="D993" i="4"/>
  <c r="D994" i="4" s="1"/>
  <c r="F990" i="4"/>
  <c r="F991" i="4" s="1"/>
  <c r="E990" i="4"/>
  <c r="E991" i="4" s="1"/>
  <c r="D990" i="4"/>
  <c r="D991" i="4" s="1"/>
  <c r="F987" i="4"/>
  <c r="F988" i="4" s="1"/>
  <c r="E987" i="4"/>
  <c r="E988" i="4" s="1"/>
  <c r="D987" i="4"/>
  <c r="D988" i="4" s="1"/>
  <c r="F984" i="4"/>
  <c r="F985" i="4" s="1"/>
  <c r="E984" i="4"/>
  <c r="E985" i="4" s="1"/>
  <c r="D984" i="4"/>
  <c r="D985" i="4" s="1"/>
  <c r="F981" i="4"/>
  <c r="F982" i="4" s="1"/>
  <c r="E981" i="4"/>
  <c r="E982" i="4" s="1"/>
  <c r="D981" i="4"/>
  <c r="D982" i="4" s="1"/>
  <c r="F978" i="4"/>
  <c r="F979" i="4" s="1"/>
  <c r="E978" i="4"/>
  <c r="E979" i="4" s="1"/>
  <c r="D978" i="4"/>
  <c r="D979" i="4" s="1"/>
  <c r="F975" i="4"/>
  <c r="F976" i="4" s="1"/>
  <c r="E975" i="4"/>
  <c r="E976" i="4" s="1"/>
  <c r="D975" i="4"/>
  <c r="D976" i="4" s="1"/>
  <c r="F972" i="4"/>
  <c r="F973" i="4" s="1"/>
  <c r="E972" i="4"/>
  <c r="E973" i="4" s="1"/>
  <c r="D972" i="4"/>
  <c r="D973" i="4" s="1"/>
  <c r="F969" i="4"/>
  <c r="F970" i="4" s="1"/>
  <c r="E969" i="4"/>
  <c r="E970" i="4" s="1"/>
  <c r="D969" i="4"/>
  <c r="D970" i="4" s="1"/>
  <c r="F966" i="4"/>
  <c r="F967" i="4" s="1"/>
  <c r="E966" i="4"/>
  <c r="E967" i="4" s="1"/>
  <c r="D966" i="4"/>
  <c r="D967" i="4" s="1"/>
  <c r="F963" i="4"/>
  <c r="F964" i="4" s="1"/>
  <c r="E963" i="4"/>
  <c r="E964" i="4" s="1"/>
  <c r="D963" i="4"/>
  <c r="D964" i="4" s="1"/>
  <c r="F960" i="4"/>
  <c r="F961" i="4" s="1"/>
  <c r="E960" i="4"/>
  <c r="E961" i="4" s="1"/>
  <c r="D960" i="4"/>
  <c r="D961" i="4" s="1"/>
  <c r="F957" i="4"/>
  <c r="F958" i="4" s="1"/>
  <c r="E957" i="4"/>
  <c r="E958" i="4" s="1"/>
  <c r="D957" i="4"/>
  <c r="D958" i="4" s="1"/>
  <c r="F954" i="4"/>
  <c r="F955" i="4" s="1"/>
  <c r="E954" i="4"/>
  <c r="E955" i="4" s="1"/>
  <c r="D954" i="4"/>
  <c r="D955" i="4" s="1"/>
  <c r="F950" i="4"/>
  <c r="F951" i="4" s="1"/>
  <c r="E950" i="4"/>
  <c r="E951" i="4" s="1"/>
  <c r="D950" i="4"/>
  <c r="D951" i="4" s="1"/>
  <c r="F947" i="4"/>
  <c r="F948" i="4" s="1"/>
  <c r="E947" i="4"/>
  <c r="E948" i="4" s="1"/>
  <c r="D947" i="4"/>
  <c r="D948" i="4" s="1"/>
  <c r="F944" i="4"/>
  <c r="F945" i="4" s="1"/>
  <c r="E944" i="4"/>
  <c r="E945" i="4" s="1"/>
  <c r="D944" i="4"/>
  <c r="D945" i="4" s="1"/>
  <c r="F941" i="4"/>
  <c r="F942" i="4" s="1"/>
  <c r="E941" i="4"/>
  <c r="E942" i="4" s="1"/>
  <c r="D941" i="4"/>
  <c r="D942" i="4" s="1"/>
  <c r="F938" i="4"/>
  <c r="F939" i="4" s="1"/>
  <c r="E938" i="4"/>
  <c r="E939" i="4" s="1"/>
  <c r="D938" i="4"/>
  <c r="D939" i="4" s="1"/>
  <c r="F935" i="4"/>
  <c r="F936" i="4" s="1"/>
  <c r="E935" i="4"/>
  <c r="E936" i="4" s="1"/>
  <c r="D935" i="4"/>
  <c r="D936" i="4" s="1"/>
  <c r="F932" i="4"/>
  <c r="F933" i="4" s="1"/>
  <c r="E932" i="4"/>
  <c r="E933" i="4" s="1"/>
  <c r="D932" i="4"/>
  <c r="D933" i="4" s="1"/>
  <c r="F929" i="4"/>
  <c r="F930" i="4" s="1"/>
  <c r="E929" i="4"/>
  <c r="E930" i="4" s="1"/>
  <c r="D929" i="4"/>
  <c r="D930" i="4" s="1"/>
  <c r="F926" i="4"/>
  <c r="F927" i="4" s="1"/>
  <c r="E926" i="4"/>
  <c r="E927" i="4" s="1"/>
  <c r="D926" i="4"/>
  <c r="D927" i="4" s="1"/>
  <c r="F923" i="4"/>
  <c r="F924" i="4" s="1"/>
  <c r="E923" i="4"/>
  <c r="E924" i="4" s="1"/>
  <c r="D923" i="4"/>
  <c r="D924" i="4" s="1"/>
  <c r="F920" i="4"/>
  <c r="F921" i="4" s="1"/>
  <c r="E920" i="4"/>
  <c r="E921" i="4" s="1"/>
  <c r="D920" i="4"/>
  <c r="D921" i="4" s="1"/>
  <c r="F917" i="4"/>
  <c r="F918" i="4" s="1"/>
  <c r="E917" i="4"/>
  <c r="E918" i="4" s="1"/>
  <c r="D917" i="4"/>
  <c r="D918" i="4" s="1"/>
  <c r="F914" i="4"/>
  <c r="F915" i="4" s="1"/>
  <c r="E914" i="4"/>
  <c r="E915" i="4" s="1"/>
  <c r="D914" i="4"/>
  <c r="D915" i="4" s="1"/>
  <c r="F911" i="4"/>
  <c r="F912" i="4" s="1"/>
  <c r="E911" i="4"/>
  <c r="E912" i="4" s="1"/>
  <c r="D911" i="4"/>
  <c r="D912" i="4" s="1"/>
  <c r="F908" i="4"/>
  <c r="F909" i="4" s="1"/>
  <c r="E908" i="4"/>
  <c r="E909" i="4" s="1"/>
  <c r="D908" i="4"/>
  <c r="D909" i="4" s="1"/>
  <c r="F905" i="4"/>
  <c r="F906" i="4" s="1"/>
  <c r="E905" i="4"/>
  <c r="E906" i="4" s="1"/>
  <c r="D905" i="4"/>
  <c r="D906" i="4" s="1"/>
  <c r="F902" i="4"/>
  <c r="F903" i="4" s="1"/>
  <c r="E902" i="4"/>
  <c r="E903" i="4" s="1"/>
  <c r="D902" i="4"/>
  <c r="D903" i="4" s="1"/>
  <c r="F899" i="4"/>
  <c r="F900" i="4" s="1"/>
  <c r="E899" i="4"/>
  <c r="E900" i="4" s="1"/>
  <c r="D899" i="4"/>
  <c r="D900" i="4" s="1"/>
  <c r="F896" i="4"/>
  <c r="F897" i="4" s="1"/>
  <c r="E896" i="4"/>
  <c r="E897" i="4" s="1"/>
  <c r="D896" i="4"/>
  <c r="D897" i="4" s="1"/>
  <c r="F893" i="4"/>
  <c r="F894" i="4" s="1"/>
  <c r="E893" i="4"/>
  <c r="E894" i="4" s="1"/>
  <c r="D893" i="4"/>
  <c r="D894" i="4" s="1"/>
  <c r="F890" i="4"/>
  <c r="F891" i="4" s="1"/>
  <c r="E890" i="4"/>
  <c r="E891" i="4" s="1"/>
  <c r="D890" i="4"/>
  <c r="D891" i="4" s="1"/>
  <c r="F887" i="4"/>
  <c r="F888" i="4" s="1"/>
  <c r="E887" i="4"/>
  <c r="E888" i="4" s="1"/>
  <c r="D887" i="4"/>
  <c r="D888" i="4" s="1"/>
  <c r="F884" i="4"/>
  <c r="F885" i="4" s="1"/>
  <c r="E884" i="4"/>
  <c r="E885" i="4" s="1"/>
  <c r="D884" i="4"/>
  <c r="D885" i="4" s="1"/>
  <c r="F881" i="4"/>
  <c r="F882" i="4" s="1"/>
  <c r="E881" i="4"/>
  <c r="E882" i="4" s="1"/>
  <c r="D881" i="4"/>
  <c r="D882" i="4" s="1"/>
  <c r="F878" i="4"/>
  <c r="F879" i="4" s="1"/>
  <c r="E878" i="4"/>
  <c r="E879" i="4" s="1"/>
  <c r="D878" i="4"/>
  <c r="D879" i="4" s="1"/>
  <c r="F875" i="4"/>
  <c r="F876" i="4" s="1"/>
  <c r="E875" i="4"/>
  <c r="E876" i="4" s="1"/>
  <c r="D875" i="4"/>
  <c r="D876" i="4" s="1"/>
  <c r="F872" i="4"/>
  <c r="F873" i="4" s="1"/>
  <c r="E872" i="4"/>
  <c r="E873" i="4" s="1"/>
  <c r="D872" i="4"/>
  <c r="D873" i="4" s="1"/>
  <c r="F869" i="4"/>
  <c r="F870" i="4" s="1"/>
  <c r="E869" i="4"/>
  <c r="E870" i="4" s="1"/>
  <c r="D869" i="4"/>
  <c r="D870" i="4" s="1"/>
  <c r="F866" i="4"/>
  <c r="F867" i="4" s="1"/>
  <c r="E866" i="4"/>
  <c r="E867" i="4" s="1"/>
  <c r="D866" i="4"/>
  <c r="D867" i="4" s="1"/>
  <c r="F863" i="4"/>
  <c r="F864" i="4" s="1"/>
  <c r="E863" i="4"/>
  <c r="E864" i="4" s="1"/>
  <c r="D863" i="4"/>
  <c r="D864" i="4" s="1"/>
  <c r="F860" i="4"/>
  <c r="F861" i="4" s="1"/>
  <c r="E860" i="4"/>
  <c r="E861" i="4" s="1"/>
  <c r="D860" i="4"/>
  <c r="D861" i="4" s="1"/>
  <c r="F857" i="4"/>
  <c r="F858" i="4" s="1"/>
  <c r="E857" i="4"/>
  <c r="E858" i="4" s="1"/>
  <c r="D857" i="4"/>
  <c r="D858" i="4" s="1"/>
  <c r="F854" i="4"/>
  <c r="F855" i="4" s="1"/>
  <c r="E854" i="4"/>
  <c r="E855" i="4" s="1"/>
  <c r="D854" i="4"/>
  <c r="D855" i="4" s="1"/>
  <c r="F851" i="4"/>
  <c r="F852" i="4" s="1"/>
  <c r="E851" i="4"/>
  <c r="E852" i="4" s="1"/>
  <c r="D851" i="4"/>
  <c r="D852" i="4" s="1"/>
  <c r="F848" i="4"/>
  <c r="F849" i="4" s="1"/>
  <c r="E848" i="4"/>
  <c r="E849" i="4" s="1"/>
  <c r="D848" i="4"/>
  <c r="D849" i="4" s="1"/>
  <c r="F845" i="4"/>
  <c r="F846" i="4" s="1"/>
  <c r="E845" i="4"/>
  <c r="E846" i="4" s="1"/>
  <c r="D845" i="4"/>
  <c r="D846" i="4" s="1"/>
  <c r="F842" i="4"/>
  <c r="F843" i="4" s="1"/>
  <c r="E842" i="4"/>
  <c r="E843" i="4" s="1"/>
  <c r="D842" i="4"/>
  <c r="D843" i="4" s="1"/>
  <c r="F839" i="4"/>
  <c r="F840" i="4" s="1"/>
  <c r="E839" i="4"/>
  <c r="E840" i="4" s="1"/>
  <c r="D839" i="4"/>
  <c r="D840" i="4" s="1"/>
  <c r="F836" i="4"/>
  <c r="F837" i="4" s="1"/>
  <c r="E836" i="4"/>
  <c r="E837" i="4" s="1"/>
  <c r="D836" i="4"/>
  <c r="D837" i="4" s="1"/>
  <c r="F833" i="4"/>
  <c r="F834" i="4" s="1"/>
  <c r="E833" i="4"/>
  <c r="E834" i="4" s="1"/>
  <c r="D833" i="4"/>
  <c r="D834" i="4" s="1"/>
  <c r="F830" i="4"/>
  <c r="F831" i="4" s="1"/>
  <c r="E830" i="4"/>
  <c r="E831" i="4" s="1"/>
  <c r="D830" i="4"/>
  <c r="D831" i="4" s="1"/>
  <c r="F827" i="4"/>
  <c r="F828" i="4" s="1"/>
  <c r="E827" i="4"/>
  <c r="E828" i="4" s="1"/>
  <c r="D827" i="4"/>
  <c r="D828" i="4" s="1"/>
  <c r="F824" i="4"/>
  <c r="F825" i="4" s="1"/>
  <c r="E824" i="4"/>
  <c r="E825" i="4" s="1"/>
  <c r="D824" i="4"/>
  <c r="D825" i="4" s="1"/>
  <c r="F821" i="4"/>
  <c r="F822" i="4" s="1"/>
  <c r="E821" i="4"/>
  <c r="E822" i="4" s="1"/>
  <c r="D821" i="4"/>
  <c r="D822" i="4" s="1"/>
  <c r="F818" i="4"/>
  <c r="F819" i="4" s="1"/>
  <c r="E818" i="4"/>
  <c r="E819" i="4" s="1"/>
  <c r="D818" i="4"/>
  <c r="D819" i="4" s="1"/>
  <c r="F815" i="4"/>
  <c r="F816" i="4" s="1"/>
  <c r="E815" i="4"/>
  <c r="E816" i="4" s="1"/>
  <c r="D815" i="4"/>
  <c r="D816" i="4" s="1"/>
  <c r="F812" i="4"/>
  <c r="F813" i="4" s="1"/>
  <c r="E812" i="4"/>
  <c r="E813" i="4" s="1"/>
  <c r="D812" i="4"/>
  <c r="D813" i="4" s="1"/>
  <c r="F809" i="4"/>
  <c r="F810" i="4" s="1"/>
  <c r="E809" i="4"/>
  <c r="E810" i="4" s="1"/>
  <c r="D809" i="4"/>
  <c r="D810" i="4" s="1"/>
  <c r="F806" i="4"/>
  <c r="F807" i="4" s="1"/>
  <c r="E806" i="4"/>
  <c r="E807" i="4" s="1"/>
  <c r="D806" i="4"/>
  <c r="D807" i="4" s="1"/>
  <c r="F803" i="4"/>
  <c r="F804" i="4" s="1"/>
  <c r="E803" i="4"/>
  <c r="E804" i="4" s="1"/>
  <c r="D803" i="4"/>
  <c r="D804" i="4" s="1"/>
  <c r="F800" i="4"/>
  <c r="F801" i="4" s="1"/>
  <c r="E800" i="4"/>
  <c r="E801" i="4" s="1"/>
  <c r="D800" i="4"/>
  <c r="D801" i="4" s="1"/>
  <c r="F797" i="4"/>
  <c r="F798" i="4" s="1"/>
  <c r="E797" i="4"/>
  <c r="E798" i="4" s="1"/>
  <c r="D797" i="4"/>
  <c r="D798" i="4" s="1"/>
  <c r="F794" i="4"/>
  <c r="F795" i="4" s="1"/>
  <c r="E794" i="4"/>
  <c r="E795" i="4" s="1"/>
  <c r="D794" i="4"/>
  <c r="D795" i="4" s="1"/>
  <c r="F791" i="4"/>
  <c r="F792" i="4" s="1"/>
  <c r="E791" i="4"/>
  <c r="E792" i="4" s="1"/>
  <c r="D791" i="4"/>
  <c r="D792" i="4" s="1"/>
  <c r="F788" i="4"/>
  <c r="F789" i="4" s="1"/>
  <c r="E788" i="4"/>
  <c r="E789" i="4" s="1"/>
  <c r="D788" i="4"/>
  <c r="D789" i="4" s="1"/>
  <c r="F785" i="4"/>
  <c r="F786" i="4" s="1"/>
  <c r="E785" i="4"/>
  <c r="E786" i="4" s="1"/>
  <c r="D785" i="4"/>
  <c r="D786" i="4" s="1"/>
  <c r="F782" i="4"/>
  <c r="F783" i="4" s="1"/>
  <c r="E782" i="4"/>
  <c r="E783" i="4" s="1"/>
  <c r="D782" i="4"/>
  <c r="D783" i="4" s="1"/>
  <c r="F779" i="4"/>
  <c r="F780" i="4" s="1"/>
  <c r="E779" i="4"/>
  <c r="E780" i="4" s="1"/>
  <c r="D779" i="4"/>
  <c r="D780" i="4" s="1"/>
  <c r="F776" i="4"/>
  <c r="F777" i="4" s="1"/>
  <c r="E776" i="4"/>
  <c r="E777" i="4" s="1"/>
  <c r="D776" i="4"/>
  <c r="D777" i="4" s="1"/>
  <c r="F773" i="4"/>
  <c r="F774" i="4" s="1"/>
  <c r="E773" i="4"/>
  <c r="E774" i="4" s="1"/>
  <c r="D773" i="4"/>
  <c r="D774" i="4" s="1"/>
  <c r="F770" i="4"/>
  <c r="F771" i="4" s="1"/>
  <c r="E770" i="4"/>
  <c r="E771" i="4" s="1"/>
  <c r="D770" i="4"/>
  <c r="D771" i="4" s="1"/>
  <c r="F767" i="4"/>
  <c r="F768" i="4" s="1"/>
  <c r="E767" i="4"/>
  <c r="E768" i="4" s="1"/>
  <c r="D767" i="4"/>
  <c r="D768" i="4" s="1"/>
  <c r="F764" i="4"/>
  <c r="F765" i="4" s="1"/>
  <c r="E764" i="4"/>
  <c r="E765" i="4" s="1"/>
  <c r="D764" i="4"/>
  <c r="D765" i="4" s="1"/>
  <c r="F761" i="4"/>
  <c r="F762" i="4" s="1"/>
  <c r="E761" i="4"/>
  <c r="E762" i="4" s="1"/>
  <c r="D761" i="4"/>
  <c r="D762" i="4" s="1"/>
  <c r="F758" i="4"/>
  <c r="F759" i="4" s="1"/>
  <c r="E758" i="4"/>
  <c r="E759" i="4" s="1"/>
  <c r="D758" i="4"/>
  <c r="D759" i="4" s="1"/>
  <c r="F755" i="4"/>
  <c r="F756" i="4" s="1"/>
  <c r="E755" i="4"/>
  <c r="E756" i="4" s="1"/>
  <c r="D755" i="4"/>
  <c r="D756" i="4" s="1"/>
  <c r="F752" i="4"/>
  <c r="F753" i="4" s="1"/>
  <c r="E752" i="4"/>
  <c r="E753" i="4" s="1"/>
  <c r="D752" i="4"/>
  <c r="D753" i="4" s="1"/>
  <c r="F749" i="4"/>
  <c r="F750" i="4" s="1"/>
  <c r="E749" i="4"/>
  <c r="E750" i="4" s="1"/>
  <c r="D749" i="4"/>
  <c r="D750" i="4" s="1"/>
  <c r="F746" i="4"/>
  <c r="F747" i="4" s="1"/>
  <c r="E746" i="4"/>
  <c r="E747" i="4" s="1"/>
  <c r="D746" i="4"/>
  <c r="D747" i="4" s="1"/>
  <c r="F743" i="4"/>
  <c r="F744" i="4" s="1"/>
  <c r="E743" i="4"/>
  <c r="E744" i="4" s="1"/>
  <c r="D743" i="4"/>
  <c r="D744" i="4" s="1"/>
  <c r="F740" i="4"/>
  <c r="F741" i="4" s="1"/>
  <c r="E740" i="4"/>
  <c r="E741" i="4" s="1"/>
  <c r="D740" i="4"/>
  <c r="D741" i="4" s="1"/>
  <c r="F737" i="4"/>
  <c r="F738" i="4" s="1"/>
  <c r="E737" i="4"/>
  <c r="E738" i="4" s="1"/>
  <c r="D737" i="4"/>
  <c r="D738" i="4" s="1"/>
  <c r="F734" i="4"/>
  <c r="F735" i="4" s="1"/>
  <c r="E734" i="4"/>
  <c r="E735" i="4" s="1"/>
  <c r="D734" i="4"/>
  <c r="D735" i="4" s="1"/>
  <c r="F731" i="4"/>
  <c r="F732" i="4" s="1"/>
  <c r="E731" i="4"/>
  <c r="E732" i="4" s="1"/>
  <c r="D731" i="4"/>
  <c r="D732" i="4" s="1"/>
  <c r="F728" i="4"/>
  <c r="F729" i="4" s="1"/>
  <c r="E728" i="4"/>
  <c r="E729" i="4" s="1"/>
  <c r="D728" i="4"/>
  <c r="D729" i="4" s="1"/>
  <c r="F725" i="4"/>
  <c r="F726" i="4" s="1"/>
  <c r="E725" i="4"/>
  <c r="E726" i="4" s="1"/>
  <c r="D725" i="4"/>
  <c r="D726" i="4" s="1"/>
  <c r="F722" i="4"/>
  <c r="F723" i="4" s="1"/>
  <c r="E722" i="4"/>
  <c r="E723" i="4" s="1"/>
  <c r="D722" i="4"/>
  <c r="D723" i="4" s="1"/>
  <c r="F719" i="4"/>
  <c r="F720" i="4" s="1"/>
  <c r="E719" i="4"/>
  <c r="E720" i="4" s="1"/>
  <c r="D719" i="4"/>
  <c r="D720" i="4" s="1"/>
  <c r="F716" i="4"/>
  <c r="F717" i="4" s="1"/>
  <c r="E716" i="4"/>
  <c r="E717" i="4" s="1"/>
  <c r="D716" i="4"/>
  <c r="D717" i="4" s="1"/>
  <c r="F713" i="4"/>
  <c r="F714" i="4" s="1"/>
  <c r="E713" i="4"/>
  <c r="E714" i="4" s="1"/>
  <c r="D713" i="4"/>
  <c r="D714" i="4" s="1"/>
  <c r="F710" i="4"/>
  <c r="F711" i="4" s="1"/>
  <c r="E710" i="4"/>
  <c r="E711" i="4" s="1"/>
  <c r="D710" i="4"/>
  <c r="D711" i="4" s="1"/>
  <c r="F707" i="4"/>
  <c r="F708" i="4" s="1"/>
  <c r="E707" i="4"/>
  <c r="E708" i="4" s="1"/>
  <c r="D707" i="4"/>
  <c r="D708" i="4" s="1"/>
  <c r="F704" i="4"/>
  <c r="F705" i="4" s="1"/>
  <c r="E704" i="4"/>
  <c r="E705" i="4" s="1"/>
  <c r="D704" i="4"/>
  <c r="D705" i="4" s="1"/>
  <c r="F701" i="4"/>
  <c r="F702" i="4" s="1"/>
  <c r="E701" i="4"/>
  <c r="E702" i="4" s="1"/>
  <c r="D701" i="4"/>
  <c r="D702" i="4" s="1"/>
  <c r="F698" i="4"/>
  <c r="F699" i="4" s="1"/>
  <c r="E698" i="4"/>
  <c r="E699" i="4" s="1"/>
  <c r="D698" i="4"/>
  <c r="D699" i="4" s="1"/>
  <c r="F695" i="4"/>
  <c r="F696" i="4" s="1"/>
  <c r="E695" i="4"/>
  <c r="E696" i="4" s="1"/>
  <c r="D695" i="4"/>
  <c r="D696" i="4" s="1"/>
  <c r="F692" i="4"/>
  <c r="F693" i="4" s="1"/>
  <c r="E692" i="4"/>
  <c r="E693" i="4" s="1"/>
  <c r="D692" i="4"/>
  <c r="D693" i="4" s="1"/>
  <c r="F689" i="4"/>
  <c r="F690" i="4" s="1"/>
  <c r="E689" i="4"/>
  <c r="E690" i="4" s="1"/>
  <c r="D689" i="4"/>
  <c r="D690" i="4" s="1"/>
  <c r="F686" i="4"/>
  <c r="F687" i="4" s="1"/>
  <c r="E686" i="4"/>
  <c r="E687" i="4" s="1"/>
  <c r="D686" i="4"/>
  <c r="D687" i="4" s="1"/>
  <c r="F683" i="4"/>
  <c r="F684" i="4" s="1"/>
  <c r="E683" i="4"/>
  <c r="E684" i="4" s="1"/>
  <c r="D683" i="4"/>
  <c r="D684" i="4" s="1"/>
  <c r="F680" i="4"/>
  <c r="F681" i="4" s="1"/>
  <c r="E680" i="4"/>
  <c r="E681" i="4" s="1"/>
  <c r="D680" i="4"/>
  <c r="D681" i="4" s="1"/>
  <c r="F677" i="4"/>
  <c r="F678" i="4" s="1"/>
  <c r="E677" i="4"/>
  <c r="E678" i="4" s="1"/>
  <c r="D677" i="4"/>
  <c r="D678" i="4" s="1"/>
  <c r="F674" i="4"/>
  <c r="F675" i="4" s="1"/>
  <c r="E674" i="4"/>
  <c r="E675" i="4" s="1"/>
  <c r="D674" i="4"/>
  <c r="D675" i="4" s="1"/>
  <c r="F671" i="4"/>
  <c r="F672" i="4" s="1"/>
  <c r="E671" i="4"/>
  <c r="E672" i="4" s="1"/>
  <c r="D671" i="4"/>
  <c r="D672" i="4" s="1"/>
  <c r="F668" i="4"/>
  <c r="F669" i="4" s="1"/>
  <c r="E668" i="4"/>
  <c r="E669" i="4" s="1"/>
  <c r="D668" i="4"/>
  <c r="D669" i="4" s="1"/>
  <c r="F665" i="4"/>
  <c r="F666" i="4" s="1"/>
  <c r="E665" i="4"/>
  <c r="E666" i="4" s="1"/>
  <c r="D665" i="4"/>
  <c r="D666" i="4" s="1"/>
  <c r="F662" i="4"/>
  <c r="F663" i="4" s="1"/>
  <c r="E662" i="4"/>
  <c r="E663" i="4" s="1"/>
  <c r="D662" i="4"/>
  <c r="D663" i="4" s="1"/>
  <c r="F659" i="4"/>
  <c r="F660" i="4" s="1"/>
  <c r="E659" i="4"/>
  <c r="E660" i="4" s="1"/>
  <c r="D659" i="4"/>
  <c r="D660" i="4" s="1"/>
  <c r="F656" i="4"/>
  <c r="F657" i="4" s="1"/>
  <c r="E656" i="4"/>
  <c r="E657" i="4" s="1"/>
  <c r="D656" i="4"/>
  <c r="D657" i="4" s="1"/>
  <c r="F653" i="4"/>
  <c r="F654" i="4" s="1"/>
  <c r="E653" i="4"/>
  <c r="E654" i="4" s="1"/>
  <c r="D653" i="4"/>
  <c r="D654" i="4" s="1"/>
  <c r="F650" i="4"/>
  <c r="F651" i="4" s="1"/>
  <c r="E650" i="4"/>
  <c r="E651" i="4" s="1"/>
  <c r="D650" i="4"/>
  <c r="D651" i="4" s="1"/>
  <c r="F647" i="4"/>
  <c r="F648" i="4" s="1"/>
  <c r="E647" i="4"/>
  <c r="E648" i="4" s="1"/>
  <c r="D647" i="4"/>
  <c r="D648" i="4" s="1"/>
  <c r="F644" i="4"/>
  <c r="F645" i="4" s="1"/>
  <c r="E644" i="4"/>
  <c r="E645" i="4" s="1"/>
  <c r="D644" i="4"/>
  <c r="D645" i="4" s="1"/>
  <c r="F641" i="4"/>
  <c r="F642" i="4" s="1"/>
  <c r="E641" i="4"/>
  <c r="E642" i="4" s="1"/>
  <c r="D641" i="4"/>
  <c r="D642" i="4" s="1"/>
  <c r="F638" i="4"/>
  <c r="F639" i="4" s="1"/>
  <c r="E638" i="4"/>
  <c r="E639" i="4" s="1"/>
  <c r="D638" i="4"/>
  <c r="D639" i="4" s="1"/>
  <c r="F635" i="4"/>
  <c r="F636" i="4" s="1"/>
  <c r="E635" i="4"/>
  <c r="E636" i="4" s="1"/>
  <c r="D635" i="4"/>
  <c r="D636" i="4" s="1"/>
  <c r="F632" i="4"/>
  <c r="F633" i="4" s="1"/>
  <c r="E632" i="4"/>
  <c r="E633" i="4" s="1"/>
  <c r="D632" i="4"/>
  <c r="D633" i="4" s="1"/>
  <c r="F629" i="4"/>
  <c r="F630" i="4" s="1"/>
  <c r="E629" i="4"/>
  <c r="E630" i="4" s="1"/>
  <c r="D629" i="4"/>
  <c r="D630" i="4" s="1"/>
  <c r="F626" i="4"/>
  <c r="F627" i="4" s="1"/>
  <c r="E626" i="4"/>
  <c r="E627" i="4" s="1"/>
  <c r="D626" i="4"/>
  <c r="D627" i="4" s="1"/>
  <c r="F623" i="4"/>
  <c r="F624" i="4" s="1"/>
  <c r="E623" i="4"/>
  <c r="E624" i="4" s="1"/>
  <c r="D623" i="4"/>
  <c r="D624" i="4" s="1"/>
  <c r="F620" i="4"/>
  <c r="F621" i="4" s="1"/>
  <c r="E620" i="4"/>
  <c r="E621" i="4" s="1"/>
  <c r="D620" i="4"/>
  <c r="D621" i="4" s="1"/>
  <c r="F617" i="4"/>
  <c r="F618" i="4" s="1"/>
  <c r="E617" i="4"/>
  <c r="E618" i="4" s="1"/>
  <c r="D617" i="4"/>
  <c r="D618" i="4" s="1"/>
  <c r="F614" i="4"/>
  <c r="F615" i="4" s="1"/>
  <c r="E614" i="4"/>
  <c r="E615" i="4" s="1"/>
  <c r="D614" i="4"/>
  <c r="D615" i="4" s="1"/>
  <c r="F611" i="4"/>
  <c r="F612" i="4" s="1"/>
  <c r="E611" i="4"/>
  <c r="E612" i="4" s="1"/>
  <c r="D611" i="4"/>
  <c r="D612" i="4" s="1"/>
  <c r="F608" i="4"/>
  <c r="F609" i="4" s="1"/>
  <c r="E608" i="4"/>
  <c r="E609" i="4" s="1"/>
  <c r="D608" i="4"/>
  <c r="D609" i="4" s="1"/>
  <c r="F605" i="4"/>
  <c r="F606" i="4" s="1"/>
  <c r="E605" i="4"/>
  <c r="E606" i="4" s="1"/>
  <c r="D605" i="4"/>
  <c r="D606" i="4" s="1"/>
  <c r="F602" i="4"/>
  <c r="F603" i="4" s="1"/>
  <c r="E602" i="4"/>
  <c r="E603" i="4" s="1"/>
  <c r="D602" i="4"/>
  <c r="D603" i="4" s="1"/>
  <c r="F599" i="4"/>
  <c r="F600" i="4" s="1"/>
  <c r="E599" i="4"/>
  <c r="E600" i="4" s="1"/>
  <c r="D599" i="4"/>
  <c r="D600" i="4" s="1"/>
  <c r="F596" i="4"/>
  <c r="F597" i="4" s="1"/>
  <c r="E596" i="4"/>
  <c r="E597" i="4" s="1"/>
  <c r="D596" i="4"/>
  <c r="D597" i="4" s="1"/>
  <c r="F593" i="4"/>
  <c r="F594" i="4" s="1"/>
  <c r="E593" i="4"/>
  <c r="E594" i="4" s="1"/>
  <c r="D593" i="4"/>
  <c r="D594" i="4" s="1"/>
  <c r="F590" i="4"/>
  <c r="F591" i="4" s="1"/>
  <c r="E590" i="4"/>
  <c r="E591" i="4" s="1"/>
  <c r="D590" i="4"/>
  <c r="D591" i="4" s="1"/>
  <c r="F587" i="4"/>
  <c r="F588" i="4" s="1"/>
  <c r="E587" i="4"/>
  <c r="E588" i="4" s="1"/>
  <c r="D587" i="4"/>
  <c r="D588" i="4" s="1"/>
  <c r="F584" i="4"/>
  <c r="F585" i="4" s="1"/>
  <c r="E584" i="4"/>
  <c r="E585" i="4" s="1"/>
  <c r="D584" i="4"/>
  <c r="D585" i="4" s="1"/>
  <c r="F581" i="4"/>
  <c r="F582" i="4" s="1"/>
  <c r="E581" i="4"/>
  <c r="E582" i="4" s="1"/>
  <c r="D581" i="4"/>
  <c r="D582" i="4" s="1"/>
  <c r="F578" i="4"/>
  <c r="F579" i="4" s="1"/>
  <c r="E578" i="4"/>
  <c r="E579" i="4" s="1"/>
  <c r="D578" i="4"/>
  <c r="D579" i="4" s="1"/>
  <c r="F575" i="4"/>
  <c r="F576" i="4" s="1"/>
  <c r="E575" i="4"/>
  <c r="E576" i="4" s="1"/>
  <c r="D575" i="4"/>
  <c r="D576" i="4" s="1"/>
  <c r="F572" i="4"/>
  <c r="F573" i="4" s="1"/>
  <c r="E572" i="4"/>
  <c r="E573" i="4" s="1"/>
  <c r="D572" i="4"/>
  <c r="D573" i="4" s="1"/>
  <c r="F569" i="4"/>
  <c r="F570" i="4" s="1"/>
  <c r="E569" i="4"/>
  <c r="E570" i="4" s="1"/>
  <c r="D569" i="4"/>
  <c r="D570" i="4" s="1"/>
  <c r="F566" i="4"/>
  <c r="F567" i="4" s="1"/>
  <c r="E566" i="4"/>
  <c r="E567" i="4" s="1"/>
  <c r="D566" i="4"/>
  <c r="D567" i="4" s="1"/>
  <c r="F563" i="4"/>
  <c r="F564" i="4" s="1"/>
  <c r="E563" i="4"/>
  <c r="E564" i="4" s="1"/>
  <c r="D563" i="4"/>
  <c r="D564" i="4" s="1"/>
  <c r="F560" i="4"/>
  <c r="F561" i="4" s="1"/>
  <c r="E560" i="4"/>
  <c r="E561" i="4" s="1"/>
  <c r="D560" i="4"/>
  <c r="D561" i="4" s="1"/>
  <c r="F557" i="4"/>
  <c r="F558" i="4" s="1"/>
  <c r="E557" i="4"/>
  <c r="E558" i="4" s="1"/>
  <c r="D557" i="4"/>
  <c r="D558" i="4" s="1"/>
  <c r="F554" i="4"/>
  <c r="F555" i="4" s="1"/>
  <c r="E554" i="4"/>
  <c r="E555" i="4" s="1"/>
  <c r="D554" i="4"/>
  <c r="D555" i="4" s="1"/>
  <c r="F551" i="4"/>
  <c r="F552" i="4" s="1"/>
  <c r="E551" i="4"/>
  <c r="E552" i="4" s="1"/>
  <c r="D551" i="4"/>
  <c r="D552" i="4" s="1"/>
  <c r="F548" i="4"/>
  <c r="F549" i="4" s="1"/>
  <c r="E548" i="4"/>
  <c r="E549" i="4" s="1"/>
  <c r="D548" i="4"/>
  <c r="D549" i="4" s="1"/>
  <c r="F545" i="4"/>
  <c r="F546" i="4" s="1"/>
  <c r="E545" i="4"/>
  <c r="E546" i="4" s="1"/>
  <c r="D545" i="4"/>
  <c r="D546" i="4" s="1"/>
  <c r="F542" i="4"/>
  <c r="F543" i="4" s="1"/>
  <c r="E542" i="4"/>
  <c r="E543" i="4" s="1"/>
  <c r="D542" i="4"/>
  <c r="D543" i="4" s="1"/>
  <c r="F539" i="4"/>
  <c r="F540" i="4" s="1"/>
  <c r="E539" i="4"/>
  <c r="E540" i="4" s="1"/>
  <c r="D539" i="4"/>
  <c r="D540" i="4" s="1"/>
  <c r="F536" i="4"/>
  <c r="F537" i="4" s="1"/>
  <c r="E536" i="4"/>
  <c r="E537" i="4" s="1"/>
  <c r="D536" i="4"/>
  <c r="D537" i="4" s="1"/>
  <c r="F533" i="4"/>
  <c r="F534" i="4" s="1"/>
  <c r="E533" i="4"/>
  <c r="E534" i="4" s="1"/>
  <c r="D533" i="4"/>
  <c r="D534" i="4" s="1"/>
  <c r="F530" i="4"/>
  <c r="F531" i="4" s="1"/>
  <c r="E530" i="4"/>
  <c r="E531" i="4" s="1"/>
  <c r="D530" i="4"/>
  <c r="D531" i="4" s="1"/>
  <c r="F527" i="4"/>
  <c r="F528" i="4" s="1"/>
  <c r="E527" i="4"/>
  <c r="E528" i="4" s="1"/>
  <c r="D527" i="4"/>
  <c r="D528" i="4" s="1"/>
  <c r="F524" i="4"/>
  <c r="F525" i="4" s="1"/>
  <c r="E524" i="4"/>
  <c r="E525" i="4" s="1"/>
  <c r="D524" i="4"/>
  <c r="D525" i="4" s="1"/>
  <c r="F521" i="4"/>
  <c r="F522" i="4" s="1"/>
  <c r="E521" i="4"/>
  <c r="E522" i="4" s="1"/>
  <c r="D521" i="4"/>
  <c r="D522" i="4" s="1"/>
  <c r="F518" i="4"/>
  <c r="F519" i="4" s="1"/>
  <c r="E518" i="4"/>
  <c r="E519" i="4" s="1"/>
  <c r="D518" i="4"/>
  <c r="D519" i="4" s="1"/>
  <c r="F515" i="4"/>
  <c r="F516" i="4" s="1"/>
  <c r="E515" i="4"/>
  <c r="E516" i="4" s="1"/>
  <c r="D515" i="4"/>
  <c r="D516" i="4" s="1"/>
  <c r="F512" i="4"/>
  <c r="F513" i="4" s="1"/>
  <c r="E512" i="4"/>
  <c r="E513" i="4" s="1"/>
  <c r="D512" i="4"/>
  <c r="D513" i="4" s="1"/>
  <c r="F509" i="4"/>
  <c r="F510" i="4" s="1"/>
  <c r="E509" i="4"/>
  <c r="E510" i="4" s="1"/>
  <c r="D509" i="4"/>
  <c r="D510" i="4" s="1"/>
  <c r="F506" i="4"/>
  <c r="F507" i="4" s="1"/>
  <c r="E506" i="4"/>
  <c r="E507" i="4" s="1"/>
  <c r="D506" i="4"/>
  <c r="D507" i="4" s="1"/>
  <c r="F503" i="4"/>
  <c r="F504" i="4" s="1"/>
  <c r="E503" i="4"/>
  <c r="E504" i="4" s="1"/>
  <c r="D503" i="4"/>
  <c r="D504" i="4" s="1"/>
  <c r="F500" i="4"/>
  <c r="F501" i="4" s="1"/>
  <c r="E500" i="4"/>
  <c r="E501" i="4" s="1"/>
  <c r="D500" i="4"/>
  <c r="D501" i="4" s="1"/>
  <c r="F497" i="4"/>
  <c r="F498" i="4" s="1"/>
  <c r="E497" i="4"/>
  <c r="E498" i="4" s="1"/>
  <c r="D497" i="4"/>
  <c r="D498" i="4" s="1"/>
  <c r="F494" i="4"/>
  <c r="F495" i="4" s="1"/>
  <c r="E494" i="4"/>
  <c r="E495" i="4" s="1"/>
  <c r="D494" i="4"/>
  <c r="D495" i="4" s="1"/>
  <c r="F491" i="4"/>
  <c r="F492" i="4" s="1"/>
  <c r="E491" i="4"/>
  <c r="E492" i="4" s="1"/>
  <c r="D491" i="4"/>
  <c r="D492" i="4" s="1"/>
  <c r="F487" i="4"/>
  <c r="F488" i="4" s="1"/>
  <c r="E487" i="4"/>
  <c r="E488" i="4" s="1"/>
  <c r="D487" i="4"/>
  <c r="D488" i="4" s="1"/>
  <c r="F484" i="4"/>
  <c r="F485" i="4" s="1"/>
  <c r="E484" i="4"/>
  <c r="E485" i="4" s="1"/>
  <c r="D484" i="4"/>
  <c r="D485" i="4" s="1"/>
  <c r="F481" i="4"/>
  <c r="F482" i="4" s="1"/>
  <c r="E481" i="4"/>
  <c r="E482" i="4" s="1"/>
  <c r="D481" i="4"/>
  <c r="D482" i="4" s="1"/>
  <c r="F478" i="4"/>
  <c r="F479" i="4" s="1"/>
  <c r="E478" i="4"/>
  <c r="E479" i="4" s="1"/>
  <c r="D478" i="4"/>
  <c r="D479" i="4" s="1"/>
  <c r="F475" i="4"/>
  <c r="F476" i="4" s="1"/>
  <c r="E475" i="4"/>
  <c r="E476" i="4" s="1"/>
  <c r="D475" i="4"/>
  <c r="D476" i="4" s="1"/>
  <c r="F472" i="4"/>
  <c r="F473" i="4" s="1"/>
  <c r="E472" i="4"/>
  <c r="E473" i="4" s="1"/>
  <c r="D472" i="4"/>
  <c r="D473" i="4" s="1"/>
  <c r="F469" i="4"/>
  <c r="F470" i="4" s="1"/>
  <c r="E469" i="4"/>
  <c r="E470" i="4" s="1"/>
  <c r="D469" i="4"/>
  <c r="D470" i="4" s="1"/>
  <c r="F466" i="4"/>
  <c r="F467" i="4" s="1"/>
  <c r="E466" i="4"/>
  <c r="E467" i="4" s="1"/>
  <c r="D466" i="4"/>
  <c r="D467" i="4" s="1"/>
  <c r="F463" i="4"/>
  <c r="F464" i="4" s="1"/>
  <c r="E463" i="4"/>
  <c r="E464" i="4" s="1"/>
  <c r="D463" i="4"/>
  <c r="D464" i="4" s="1"/>
  <c r="F460" i="4"/>
  <c r="F461" i="4" s="1"/>
  <c r="E460" i="4"/>
  <c r="E461" i="4" s="1"/>
  <c r="D460" i="4"/>
  <c r="D461" i="4" s="1"/>
  <c r="F457" i="4"/>
  <c r="F458" i="4" s="1"/>
  <c r="E457" i="4"/>
  <c r="E458" i="4" s="1"/>
  <c r="D457" i="4"/>
  <c r="D458" i="4" s="1"/>
  <c r="F454" i="4"/>
  <c r="F455" i="4" s="1"/>
  <c r="E454" i="4"/>
  <c r="E455" i="4" s="1"/>
  <c r="D454" i="4"/>
  <c r="D455" i="4" s="1"/>
  <c r="F451" i="4"/>
  <c r="F452" i="4" s="1"/>
  <c r="E451" i="4"/>
  <c r="E452" i="4" s="1"/>
  <c r="D451" i="4"/>
  <c r="D452" i="4" s="1"/>
  <c r="F448" i="4"/>
  <c r="F449" i="4" s="1"/>
  <c r="E448" i="4"/>
  <c r="E449" i="4" s="1"/>
  <c r="D448" i="4"/>
  <c r="D449" i="4" s="1"/>
  <c r="F445" i="4"/>
  <c r="F446" i="4" s="1"/>
  <c r="E445" i="4"/>
  <c r="E446" i="4" s="1"/>
  <c r="D445" i="4"/>
  <c r="D446" i="4" s="1"/>
  <c r="F442" i="4"/>
  <c r="F443" i="4" s="1"/>
  <c r="E442" i="4"/>
  <c r="E443" i="4" s="1"/>
  <c r="D442" i="4"/>
  <c r="D443" i="4" s="1"/>
  <c r="F439" i="4"/>
  <c r="F440" i="4" s="1"/>
  <c r="E439" i="4"/>
  <c r="E440" i="4" s="1"/>
  <c r="D439" i="4"/>
  <c r="D440" i="4" s="1"/>
  <c r="F436" i="4"/>
  <c r="F437" i="4" s="1"/>
  <c r="E436" i="4"/>
  <c r="E437" i="4" s="1"/>
  <c r="D436" i="4"/>
  <c r="D437" i="4" s="1"/>
  <c r="F433" i="4"/>
  <c r="F434" i="4" s="1"/>
  <c r="E433" i="4"/>
  <c r="E434" i="4" s="1"/>
  <c r="D433" i="4"/>
  <c r="D434" i="4" s="1"/>
  <c r="F430" i="4"/>
  <c r="F431" i="4" s="1"/>
  <c r="E430" i="4"/>
  <c r="E431" i="4" s="1"/>
  <c r="D430" i="4"/>
  <c r="D431" i="4" s="1"/>
  <c r="F427" i="4"/>
  <c r="F428" i="4" s="1"/>
  <c r="E427" i="4"/>
  <c r="E428" i="4" s="1"/>
  <c r="D427" i="4"/>
  <c r="D428" i="4" s="1"/>
  <c r="F424" i="4"/>
  <c r="F425" i="4" s="1"/>
  <c r="E424" i="4"/>
  <c r="E425" i="4" s="1"/>
  <c r="D424" i="4"/>
  <c r="D425" i="4" s="1"/>
  <c r="F421" i="4"/>
  <c r="F422" i="4" s="1"/>
  <c r="E421" i="4"/>
  <c r="E422" i="4" s="1"/>
  <c r="D421" i="4"/>
  <c r="D422" i="4" s="1"/>
  <c r="F418" i="4"/>
  <c r="F419" i="4" s="1"/>
  <c r="E418" i="4"/>
  <c r="E419" i="4" s="1"/>
  <c r="D418" i="4"/>
  <c r="D419" i="4" s="1"/>
  <c r="F415" i="4"/>
  <c r="F416" i="4" s="1"/>
  <c r="E415" i="4"/>
  <c r="E416" i="4" s="1"/>
  <c r="D415" i="4"/>
  <c r="D416" i="4" s="1"/>
  <c r="F412" i="4"/>
  <c r="F413" i="4" s="1"/>
  <c r="E412" i="4"/>
  <c r="E413" i="4" s="1"/>
  <c r="D412" i="4"/>
  <c r="D413" i="4" s="1"/>
  <c r="F409" i="4"/>
  <c r="F410" i="4" s="1"/>
  <c r="E409" i="4"/>
  <c r="E410" i="4" s="1"/>
  <c r="D409" i="4"/>
  <c r="D410" i="4" s="1"/>
  <c r="F406" i="4"/>
  <c r="F407" i="4" s="1"/>
  <c r="E406" i="4"/>
  <c r="E407" i="4" s="1"/>
  <c r="D406" i="4"/>
  <c r="D407" i="4" s="1"/>
  <c r="F403" i="4"/>
  <c r="F404" i="4" s="1"/>
  <c r="E403" i="4"/>
  <c r="E404" i="4" s="1"/>
  <c r="D403" i="4"/>
  <c r="D404" i="4" s="1"/>
  <c r="F400" i="4"/>
  <c r="F401" i="4" s="1"/>
  <c r="E400" i="4"/>
  <c r="E401" i="4" s="1"/>
  <c r="D400" i="4"/>
  <c r="D401" i="4" s="1"/>
  <c r="F397" i="4"/>
  <c r="F398" i="4" s="1"/>
  <c r="E397" i="4"/>
  <c r="E398" i="4" s="1"/>
  <c r="D397" i="4"/>
  <c r="D398" i="4" s="1"/>
  <c r="F394" i="4"/>
  <c r="F395" i="4" s="1"/>
  <c r="E394" i="4"/>
  <c r="E395" i="4" s="1"/>
  <c r="D394" i="4"/>
  <c r="D395" i="4" s="1"/>
  <c r="F391" i="4"/>
  <c r="F392" i="4" s="1"/>
  <c r="E391" i="4"/>
  <c r="E392" i="4" s="1"/>
  <c r="D391" i="4"/>
  <c r="D392" i="4" s="1"/>
  <c r="F388" i="4"/>
  <c r="F389" i="4" s="1"/>
  <c r="E388" i="4"/>
  <c r="E389" i="4" s="1"/>
  <c r="D388" i="4"/>
  <c r="D389" i="4" s="1"/>
  <c r="F385" i="4"/>
  <c r="F386" i="4" s="1"/>
  <c r="E385" i="4"/>
  <c r="E386" i="4" s="1"/>
  <c r="D385" i="4"/>
  <c r="D386" i="4" s="1"/>
  <c r="F382" i="4"/>
  <c r="F383" i="4" s="1"/>
  <c r="E382" i="4"/>
  <c r="E383" i="4" s="1"/>
  <c r="D382" i="4"/>
  <c r="D383" i="4" s="1"/>
  <c r="F379" i="4"/>
  <c r="F380" i="4" s="1"/>
  <c r="E379" i="4"/>
  <c r="E380" i="4" s="1"/>
  <c r="D379" i="4"/>
  <c r="D380" i="4" s="1"/>
  <c r="F376" i="4"/>
  <c r="F377" i="4" s="1"/>
  <c r="E376" i="4"/>
  <c r="E377" i="4" s="1"/>
  <c r="D376" i="4"/>
  <c r="D377" i="4" s="1"/>
  <c r="F373" i="4"/>
  <c r="F374" i="4" s="1"/>
  <c r="E373" i="4"/>
  <c r="E374" i="4" s="1"/>
  <c r="D373" i="4"/>
  <c r="D374" i="4" s="1"/>
  <c r="F370" i="4"/>
  <c r="F371" i="4" s="1"/>
  <c r="E370" i="4"/>
  <c r="E371" i="4" s="1"/>
  <c r="D370" i="4"/>
  <c r="D371" i="4" s="1"/>
  <c r="F367" i="4"/>
  <c r="F368" i="4" s="1"/>
  <c r="E367" i="4"/>
  <c r="E368" i="4" s="1"/>
  <c r="D367" i="4"/>
  <c r="D368" i="4" s="1"/>
  <c r="F364" i="4"/>
  <c r="F365" i="4" s="1"/>
  <c r="E364" i="4"/>
  <c r="E365" i="4" s="1"/>
  <c r="D364" i="4"/>
  <c r="D365" i="4" s="1"/>
  <c r="F361" i="4"/>
  <c r="F362" i="4" s="1"/>
  <c r="E361" i="4"/>
  <c r="E362" i="4" s="1"/>
  <c r="D361" i="4"/>
  <c r="D362" i="4" s="1"/>
  <c r="F358" i="4"/>
  <c r="F359" i="4" s="1"/>
  <c r="E358" i="4"/>
  <c r="E359" i="4" s="1"/>
  <c r="D358" i="4"/>
  <c r="D359" i="4" s="1"/>
  <c r="F355" i="4"/>
  <c r="F356" i="4" s="1"/>
  <c r="E355" i="4"/>
  <c r="E356" i="4" s="1"/>
  <c r="D355" i="4"/>
  <c r="D356" i="4" s="1"/>
  <c r="F352" i="4"/>
  <c r="F353" i="4" s="1"/>
  <c r="E352" i="4"/>
  <c r="E353" i="4" s="1"/>
  <c r="D352" i="4"/>
  <c r="D353" i="4" s="1"/>
  <c r="F349" i="4"/>
  <c r="F350" i="4" s="1"/>
  <c r="E349" i="4"/>
  <c r="E350" i="4" s="1"/>
  <c r="D349" i="4"/>
  <c r="D350" i="4" s="1"/>
  <c r="F346" i="4"/>
  <c r="F347" i="4" s="1"/>
  <c r="E346" i="4"/>
  <c r="E347" i="4" s="1"/>
  <c r="D346" i="4"/>
  <c r="D347" i="4" s="1"/>
  <c r="F343" i="4"/>
  <c r="F344" i="4" s="1"/>
  <c r="E343" i="4"/>
  <c r="E344" i="4" s="1"/>
  <c r="D343" i="4"/>
  <c r="D344" i="4" s="1"/>
  <c r="F340" i="4"/>
  <c r="F341" i="4" s="1"/>
  <c r="E340" i="4"/>
  <c r="E341" i="4" s="1"/>
  <c r="D340" i="4"/>
  <c r="D341" i="4" s="1"/>
  <c r="F337" i="4"/>
  <c r="F338" i="4" s="1"/>
  <c r="E337" i="4"/>
  <c r="E338" i="4" s="1"/>
  <c r="D337" i="4"/>
  <c r="D338" i="4" s="1"/>
  <c r="F334" i="4"/>
  <c r="F335" i="4" s="1"/>
  <c r="E334" i="4"/>
  <c r="E335" i="4" s="1"/>
  <c r="D334" i="4"/>
  <c r="D335" i="4" s="1"/>
  <c r="F331" i="4"/>
  <c r="F332" i="4" s="1"/>
  <c r="E331" i="4"/>
  <c r="E332" i="4" s="1"/>
  <c r="D331" i="4"/>
  <c r="D332" i="4" s="1"/>
  <c r="F328" i="4"/>
  <c r="F329" i="4" s="1"/>
  <c r="E328" i="4"/>
  <c r="E329" i="4" s="1"/>
  <c r="D328" i="4"/>
  <c r="D329" i="4" s="1"/>
  <c r="F325" i="4"/>
  <c r="F326" i="4" s="1"/>
  <c r="E325" i="4"/>
  <c r="E326" i="4" s="1"/>
  <c r="D325" i="4"/>
  <c r="D326" i="4" s="1"/>
  <c r="F322" i="4"/>
  <c r="F323" i="4" s="1"/>
  <c r="E322" i="4"/>
  <c r="E323" i="4" s="1"/>
  <c r="D322" i="4"/>
  <c r="D323" i="4" s="1"/>
  <c r="F319" i="4"/>
  <c r="F320" i="4" s="1"/>
  <c r="E319" i="4"/>
  <c r="E320" i="4" s="1"/>
  <c r="D319" i="4"/>
  <c r="D320" i="4" s="1"/>
  <c r="F316" i="4"/>
  <c r="F317" i="4" s="1"/>
  <c r="E316" i="4"/>
  <c r="E317" i="4" s="1"/>
  <c r="D316" i="4"/>
  <c r="D317" i="4" s="1"/>
  <c r="F313" i="4"/>
  <c r="F314" i="4" s="1"/>
  <c r="E313" i="4"/>
  <c r="E314" i="4" s="1"/>
  <c r="D313" i="4"/>
  <c r="D314" i="4" s="1"/>
  <c r="F310" i="4"/>
  <c r="F311" i="4" s="1"/>
  <c r="E310" i="4"/>
  <c r="E311" i="4" s="1"/>
  <c r="D310" i="4"/>
  <c r="D311" i="4" s="1"/>
  <c r="F307" i="4"/>
  <c r="F308" i="4" s="1"/>
  <c r="E307" i="4"/>
  <c r="E308" i="4" s="1"/>
  <c r="D307" i="4"/>
  <c r="D308" i="4" s="1"/>
  <c r="F304" i="4"/>
  <c r="F305" i="4" s="1"/>
  <c r="E304" i="4"/>
  <c r="E305" i="4" s="1"/>
  <c r="D304" i="4"/>
  <c r="D305" i="4" s="1"/>
  <c r="F301" i="4"/>
  <c r="F302" i="4" s="1"/>
  <c r="E301" i="4"/>
  <c r="E302" i="4" s="1"/>
  <c r="D301" i="4"/>
  <c r="D302" i="4" s="1"/>
  <c r="F298" i="4"/>
  <c r="F299" i="4" s="1"/>
  <c r="E298" i="4"/>
  <c r="E299" i="4" s="1"/>
  <c r="D298" i="4"/>
  <c r="D299" i="4" s="1"/>
  <c r="F295" i="4"/>
  <c r="F296" i="4" s="1"/>
  <c r="E295" i="4"/>
  <c r="E296" i="4" s="1"/>
  <c r="D295" i="4"/>
  <c r="D296" i="4" s="1"/>
  <c r="F292" i="4"/>
  <c r="F293" i="4" s="1"/>
  <c r="E292" i="4"/>
  <c r="E293" i="4" s="1"/>
  <c r="D292" i="4"/>
  <c r="D293" i="4" s="1"/>
  <c r="F289" i="4"/>
  <c r="F290" i="4" s="1"/>
  <c r="E289" i="4"/>
  <c r="E290" i="4" s="1"/>
  <c r="D289" i="4"/>
  <c r="D290" i="4" s="1"/>
  <c r="F286" i="4"/>
  <c r="F287" i="4" s="1"/>
  <c r="E286" i="4"/>
  <c r="E287" i="4" s="1"/>
  <c r="D286" i="4"/>
  <c r="D287" i="4" s="1"/>
  <c r="F283" i="4"/>
  <c r="F284" i="4" s="1"/>
  <c r="E283" i="4"/>
  <c r="E284" i="4" s="1"/>
  <c r="D283" i="4"/>
  <c r="D284" i="4" s="1"/>
  <c r="F280" i="4"/>
  <c r="F281" i="4" s="1"/>
  <c r="E280" i="4"/>
  <c r="E281" i="4" s="1"/>
  <c r="D280" i="4"/>
  <c r="D281" i="4" s="1"/>
  <c r="F277" i="4"/>
  <c r="F278" i="4" s="1"/>
  <c r="E277" i="4"/>
  <c r="E278" i="4" s="1"/>
  <c r="D277" i="4"/>
  <c r="D278" i="4" s="1"/>
  <c r="F274" i="4"/>
  <c r="F275" i="4" s="1"/>
  <c r="E274" i="4"/>
  <c r="E275" i="4" s="1"/>
  <c r="D274" i="4"/>
  <c r="D275" i="4" s="1"/>
  <c r="F271" i="4"/>
  <c r="F272" i="4" s="1"/>
  <c r="E271" i="4"/>
  <c r="E272" i="4" s="1"/>
  <c r="D271" i="4"/>
  <c r="D272" i="4" s="1"/>
  <c r="F268" i="4"/>
  <c r="F269" i="4" s="1"/>
  <c r="E268" i="4"/>
  <c r="E269" i="4" s="1"/>
  <c r="D268" i="4"/>
  <c r="D269" i="4" s="1"/>
  <c r="F265" i="4"/>
  <c r="F266" i="4" s="1"/>
  <c r="E265" i="4"/>
  <c r="E266" i="4" s="1"/>
  <c r="D265" i="4"/>
  <c r="D266" i="4" s="1"/>
  <c r="F262" i="4"/>
  <c r="F263" i="4" s="1"/>
  <c r="E262" i="4"/>
  <c r="E263" i="4" s="1"/>
  <c r="D262" i="4"/>
  <c r="D263" i="4" s="1"/>
  <c r="F259" i="4"/>
  <c r="F260" i="4" s="1"/>
  <c r="E259" i="4"/>
  <c r="E260" i="4" s="1"/>
  <c r="D259" i="4"/>
  <c r="D260" i="4" s="1"/>
  <c r="F256" i="4"/>
  <c r="F257" i="4" s="1"/>
  <c r="E256" i="4"/>
  <c r="E257" i="4" s="1"/>
  <c r="D256" i="4"/>
  <c r="D257" i="4" s="1"/>
  <c r="F253" i="4"/>
  <c r="F254" i="4" s="1"/>
  <c r="E253" i="4"/>
  <c r="E254" i="4" s="1"/>
  <c r="D253" i="4"/>
  <c r="D254" i="4" s="1"/>
  <c r="F250" i="4"/>
  <c r="F251" i="4" s="1"/>
  <c r="E250" i="4"/>
  <c r="E251" i="4" s="1"/>
  <c r="D250" i="4"/>
  <c r="D251" i="4" s="1"/>
  <c r="F247" i="4"/>
  <c r="F248" i="4" s="1"/>
  <c r="E247" i="4"/>
  <c r="E248" i="4" s="1"/>
  <c r="D247" i="4"/>
  <c r="D248" i="4" s="1"/>
  <c r="F244" i="4"/>
  <c r="F245" i="4" s="1"/>
  <c r="E244" i="4"/>
  <c r="E245" i="4" s="1"/>
  <c r="D244" i="4"/>
  <c r="D245" i="4" s="1"/>
  <c r="F241" i="4"/>
  <c r="F242" i="4" s="1"/>
  <c r="E241" i="4"/>
  <c r="E242" i="4" s="1"/>
  <c r="D241" i="4"/>
  <c r="D242" i="4" s="1"/>
  <c r="F238" i="4"/>
  <c r="F239" i="4" s="1"/>
  <c r="E238" i="4"/>
  <c r="E239" i="4" s="1"/>
  <c r="D238" i="4"/>
  <c r="D239" i="4" s="1"/>
  <c r="F235" i="4"/>
  <c r="F236" i="4" s="1"/>
  <c r="E235" i="4"/>
  <c r="E236" i="4" s="1"/>
  <c r="D235" i="4"/>
  <c r="D236" i="4" s="1"/>
  <c r="F232" i="4"/>
  <c r="F233" i="4" s="1"/>
  <c r="E232" i="4"/>
  <c r="E233" i="4" s="1"/>
  <c r="D232" i="4"/>
  <c r="D233" i="4" s="1"/>
  <c r="F229" i="4"/>
  <c r="F230" i="4" s="1"/>
  <c r="E229" i="4"/>
  <c r="E230" i="4" s="1"/>
  <c r="D229" i="4"/>
  <c r="D230" i="4" s="1"/>
  <c r="F226" i="4"/>
  <c r="F227" i="4" s="1"/>
  <c r="E226" i="4"/>
  <c r="E227" i="4" s="1"/>
  <c r="D226" i="4"/>
  <c r="D227" i="4" s="1"/>
  <c r="F223" i="4"/>
  <c r="F224" i="4" s="1"/>
  <c r="E223" i="4"/>
  <c r="E224" i="4" s="1"/>
  <c r="D223" i="4"/>
  <c r="D224" i="4" s="1"/>
  <c r="F220" i="4"/>
  <c r="F221" i="4" s="1"/>
  <c r="E220" i="4"/>
  <c r="E221" i="4" s="1"/>
  <c r="D220" i="4"/>
  <c r="D221" i="4" s="1"/>
  <c r="F217" i="4"/>
  <c r="F218" i="4" s="1"/>
  <c r="E217" i="4"/>
  <c r="E218" i="4" s="1"/>
  <c r="D217" i="4"/>
  <c r="D218" i="4" s="1"/>
  <c r="F214" i="4"/>
  <c r="F215" i="4" s="1"/>
  <c r="E214" i="4"/>
  <c r="E215" i="4" s="1"/>
  <c r="D214" i="4"/>
  <c r="D215" i="4" s="1"/>
  <c r="F211" i="4"/>
  <c r="F212" i="4" s="1"/>
  <c r="E211" i="4"/>
  <c r="E212" i="4" s="1"/>
  <c r="D211" i="4"/>
  <c r="D212" i="4" s="1"/>
  <c r="F208" i="4"/>
  <c r="F209" i="4" s="1"/>
  <c r="E208" i="4"/>
  <c r="E209" i="4" s="1"/>
  <c r="D208" i="4"/>
  <c r="D209" i="4" s="1"/>
  <c r="F205" i="4"/>
  <c r="F206" i="4" s="1"/>
  <c r="E205" i="4"/>
  <c r="E206" i="4" s="1"/>
  <c r="D205" i="4"/>
  <c r="D206" i="4" s="1"/>
  <c r="F202" i="4"/>
  <c r="F203" i="4" s="1"/>
  <c r="E202" i="4"/>
  <c r="E203" i="4" s="1"/>
  <c r="D202" i="4"/>
  <c r="D203" i="4" s="1"/>
  <c r="F199" i="4"/>
  <c r="F200" i="4" s="1"/>
  <c r="E199" i="4"/>
  <c r="E200" i="4" s="1"/>
  <c r="D199" i="4"/>
  <c r="D200" i="4" s="1"/>
  <c r="F196" i="4"/>
  <c r="F197" i="4" s="1"/>
  <c r="E196" i="4"/>
  <c r="E197" i="4" s="1"/>
  <c r="D196" i="4"/>
  <c r="D197" i="4" s="1"/>
  <c r="F193" i="4"/>
  <c r="F194" i="4" s="1"/>
  <c r="E193" i="4"/>
  <c r="E194" i="4" s="1"/>
  <c r="D193" i="4"/>
  <c r="D194" i="4" s="1"/>
  <c r="F190" i="4"/>
  <c r="F191" i="4" s="1"/>
  <c r="E190" i="4"/>
  <c r="E191" i="4" s="1"/>
  <c r="D190" i="4"/>
  <c r="D191" i="4" s="1"/>
  <c r="F187" i="4"/>
  <c r="F188" i="4" s="1"/>
  <c r="E187" i="4"/>
  <c r="E188" i="4" s="1"/>
  <c r="D187" i="4"/>
  <c r="D188" i="4" s="1"/>
  <c r="F184" i="4"/>
  <c r="F185" i="4" s="1"/>
  <c r="E184" i="4"/>
  <c r="E185" i="4" s="1"/>
  <c r="D184" i="4"/>
  <c r="D185" i="4" s="1"/>
  <c r="F181" i="4"/>
  <c r="F182" i="4" s="1"/>
  <c r="E181" i="4"/>
  <c r="E182" i="4" s="1"/>
  <c r="D181" i="4"/>
  <c r="D182" i="4" s="1"/>
  <c r="F178" i="4"/>
  <c r="F179" i="4" s="1"/>
  <c r="E178" i="4"/>
  <c r="E179" i="4" s="1"/>
  <c r="D178" i="4"/>
  <c r="D179" i="4" s="1"/>
  <c r="F175" i="4"/>
  <c r="F176" i="4" s="1"/>
  <c r="E175" i="4"/>
  <c r="E176" i="4" s="1"/>
  <c r="D175" i="4"/>
  <c r="D176" i="4" s="1"/>
  <c r="F172" i="4"/>
  <c r="F173" i="4" s="1"/>
  <c r="E172" i="4"/>
  <c r="E173" i="4" s="1"/>
  <c r="D172" i="4"/>
  <c r="D173" i="4" s="1"/>
  <c r="F169" i="4"/>
  <c r="F170" i="4" s="1"/>
  <c r="E169" i="4"/>
  <c r="E170" i="4" s="1"/>
  <c r="D169" i="4"/>
  <c r="D170" i="4" s="1"/>
  <c r="F166" i="4"/>
  <c r="F167" i="4" s="1"/>
  <c r="E166" i="4"/>
  <c r="E167" i="4" s="1"/>
  <c r="D166" i="4"/>
  <c r="D167" i="4" s="1"/>
  <c r="F163" i="4"/>
  <c r="F164" i="4" s="1"/>
  <c r="E163" i="4"/>
  <c r="E164" i="4" s="1"/>
  <c r="D163" i="4"/>
  <c r="D164" i="4" s="1"/>
  <c r="F160" i="4"/>
  <c r="F161" i="4" s="1"/>
  <c r="E160" i="4"/>
  <c r="E161" i="4" s="1"/>
  <c r="D160" i="4"/>
  <c r="D161" i="4" s="1"/>
  <c r="F157" i="4"/>
  <c r="F158" i="4" s="1"/>
  <c r="E157" i="4"/>
  <c r="E158" i="4" s="1"/>
  <c r="D157" i="4"/>
  <c r="D158" i="4" s="1"/>
  <c r="F154" i="4"/>
  <c r="F155" i="4" s="1"/>
  <c r="E154" i="4"/>
  <c r="E155" i="4" s="1"/>
  <c r="D154" i="4"/>
  <c r="D155" i="4" s="1"/>
  <c r="F151" i="4"/>
  <c r="F152" i="4" s="1"/>
  <c r="E151" i="4"/>
  <c r="E152" i="4" s="1"/>
  <c r="D151" i="4"/>
  <c r="D152" i="4" s="1"/>
  <c r="F148" i="4"/>
  <c r="F149" i="4" s="1"/>
  <c r="E148" i="4"/>
  <c r="E149" i="4" s="1"/>
  <c r="D148" i="4"/>
  <c r="D149" i="4" s="1"/>
  <c r="F145" i="4"/>
  <c r="F146" i="4" s="1"/>
  <c r="E145" i="4"/>
  <c r="E146" i="4" s="1"/>
  <c r="D145" i="4"/>
  <c r="D146" i="4" s="1"/>
  <c r="F142" i="4"/>
  <c r="F143" i="4" s="1"/>
  <c r="E142" i="4"/>
  <c r="E143" i="4" s="1"/>
  <c r="D142" i="4"/>
  <c r="D143" i="4" s="1"/>
  <c r="F139" i="4"/>
  <c r="F140" i="4" s="1"/>
  <c r="E139" i="4"/>
  <c r="E140" i="4" s="1"/>
  <c r="D139" i="4"/>
  <c r="D140" i="4" s="1"/>
  <c r="F136" i="4"/>
  <c r="F137" i="4" s="1"/>
  <c r="E136" i="4"/>
  <c r="E137" i="4" s="1"/>
  <c r="D136" i="4"/>
  <c r="D137" i="4" s="1"/>
  <c r="F133" i="4"/>
  <c r="F134" i="4" s="1"/>
  <c r="E133" i="4"/>
  <c r="E134" i="4" s="1"/>
  <c r="D133" i="4"/>
  <c r="D134" i="4" s="1"/>
  <c r="F130" i="4"/>
  <c r="F131" i="4" s="1"/>
  <c r="E130" i="4"/>
  <c r="E131" i="4" s="1"/>
  <c r="D130" i="4"/>
  <c r="D131" i="4" s="1"/>
  <c r="F127" i="4"/>
  <c r="F128" i="4" s="1"/>
  <c r="E127" i="4"/>
  <c r="E128" i="4" s="1"/>
  <c r="D127" i="4"/>
  <c r="D128" i="4" s="1"/>
  <c r="F124" i="4"/>
  <c r="F125" i="4" s="1"/>
  <c r="E124" i="4"/>
  <c r="E125" i="4" s="1"/>
  <c r="D124" i="4"/>
  <c r="D125" i="4" s="1"/>
  <c r="F121" i="4"/>
  <c r="F122" i="4" s="1"/>
  <c r="E121" i="4"/>
  <c r="E122" i="4" s="1"/>
  <c r="D121" i="4"/>
  <c r="D122" i="4" s="1"/>
  <c r="F118" i="4"/>
  <c r="F119" i="4" s="1"/>
  <c r="E118" i="4"/>
  <c r="E119" i="4" s="1"/>
  <c r="D118" i="4"/>
  <c r="D119" i="4" s="1"/>
  <c r="F115" i="4"/>
  <c r="F116" i="4" s="1"/>
  <c r="E115" i="4"/>
  <c r="E116" i="4" s="1"/>
  <c r="D115" i="4"/>
  <c r="D116" i="4" s="1"/>
  <c r="F112" i="4"/>
  <c r="F113" i="4" s="1"/>
  <c r="E112" i="4"/>
  <c r="E113" i="4" s="1"/>
  <c r="D112" i="4"/>
  <c r="D113" i="4" s="1"/>
  <c r="F109" i="4"/>
  <c r="F110" i="4" s="1"/>
  <c r="E109" i="4"/>
  <c r="E110" i="4" s="1"/>
  <c r="D109" i="4"/>
  <c r="D110" i="4" s="1"/>
  <c r="F106" i="4"/>
  <c r="F107" i="4" s="1"/>
  <c r="E106" i="4"/>
  <c r="E107" i="4" s="1"/>
  <c r="D106" i="4"/>
  <c r="D107" i="4" s="1"/>
  <c r="F103" i="4"/>
  <c r="F104" i="4" s="1"/>
  <c r="E103" i="4"/>
  <c r="E104" i="4" s="1"/>
  <c r="D103" i="4"/>
  <c r="D104" i="4" s="1"/>
  <c r="F100" i="4"/>
  <c r="F101" i="4" s="1"/>
  <c r="E100" i="4"/>
  <c r="E101" i="4" s="1"/>
  <c r="D100" i="4"/>
  <c r="D101" i="4" s="1"/>
  <c r="F97" i="4"/>
  <c r="F98" i="4" s="1"/>
  <c r="E97" i="4"/>
  <c r="E98" i="4" s="1"/>
  <c r="D97" i="4"/>
  <c r="D98" i="4" s="1"/>
  <c r="F94" i="4"/>
  <c r="F95" i="4" s="1"/>
  <c r="E94" i="4"/>
  <c r="E95" i="4" s="1"/>
  <c r="D94" i="4"/>
  <c r="D95" i="4" s="1"/>
  <c r="F91" i="4"/>
  <c r="F92" i="4" s="1"/>
  <c r="E91" i="4"/>
  <c r="E92" i="4" s="1"/>
  <c r="D91" i="4"/>
  <c r="D92" i="4" s="1"/>
  <c r="F88" i="4"/>
  <c r="F89" i="4" s="1"/>
  <c r="E88" i="4"/>
  <c r="E89" i="4" s="1"/>
  <c r="D88" i="4"/>
  <c r="D89" i="4" s="1"/>
  <c r="F85" i="4"/>
  <c r="F86" i="4" s="1"/>
  <c r="E85" i="4"/>
  <c r="E86" i="4" s="1"/>
  <c r="D85" i="4"/>
  <c r="D86" i="4" s="1"/>
  <c r="F82" i="4"/>
  <c r="F83" i="4" s="1"/>
  <c r="E82" i="4"/>
  <c r="E83" i="4" s="1"/>
  <c r="D82" i="4"/>
  <c r="D83" i="4" s="1"/>
  <c r="F79" i="4"/>
  <c r="F80" i="4" s="1"/>
  <c r="E79" i="4"/>
  <c r="E80" i="4" s="1"/>
  <c r="D79" i="4"/>
  <c r="D80" i="4" s="1"/>
  <c r="F76" i="4"/>
  <c r="F77" i="4" s="1"/>
  <c r="E76" i="4"/>
  <c r="E77" i="4" s="1"/>
  <c r="D76" i="4"/>
  <c r="D77" i="4" s="1"/>
  <c r="F73" i="4"/>
  <c r="F74" i="4" s="1"/>
  <c r="E73" i="4"/>
  <c r="E74" i="4" s="1"/>
  <c r="D73" i="4"/>
  <c r="D74" i="4" s="1"/>
  <c r="F70" i="4"/>
  <c r="F71" i="4" s="1"/>
  <c r="E70" i="4"/>
  <c r="E71" i="4" s="1"/>
  <c r="D70" i="4"/>
  <c r="D71" i="4" s="1"/>
  <c r="F66" i="4"/>
  <c r="F67" i="4" s="1"/>
  <c r="E66" i="4"/>
  <c r="E67" i="4" s="1"/>
  <c r="D66" i="4"/>
  <c r="D67" i="4" s="1"/>
  <c r="F63" i="4"/>
  <c r="F64" i="4" s="1"/>
  <c r="E63" i="4"/>
  <c r="E64" i="4" s="1"/>
  <c r="D63" i="4"/>
  <c r="D64" i="4" s="1"/>
  <c r="F60" i="4"/>
  <c r="F61" i="4" s="1"/>
  <c r="E60" i="4"/>
  <c r="E61" i="4" s="1"/>
  <c r="D60" i="4"/>
  <c r="D61" i="4" s="1"/>
  <c r="F57" i="4"/>
  <c r="F58" i="4" s="1"/>
  <c r="E57" i="4"/>
  <c r="E58" i="4" s="1"/>
  <c r="D57" i="4"/>
  <c r="D58" i="4" s="1"/>
  <c r="F54" i="4"/>
  <c r="F55" i="4" s="1"/>
  <c r="E54" i="4"/>
  <c r="E55" i="4" s="1"/>
  <c r="D54" i="4"/>
  <c r="D55" i="4" s="1"/>
  <c r="F51" i="4"/>
  <c r="F52" i="4" s="1"/>
  <c r="E51" i="4"/>
  <c r="E52" i="4" s="1"/>
  <c r="D51" i="4"/>
  <c r="D52" i="4" s="1"/>
  <c r="F48" i="4"/>
  <c r="F49" i="4" s="1"/>
  <c r="E48" i="4"/>
  <c r="E49" i="4" s="1"/>
  <c r="D48" i="4"/>
  <c r="D49" i="4" s="1"/>
  <c r="F45" i="4"/>
  <c r="F46" i="4" s="1"/>
  <c r="E45" i="4"/>
  <c r="E46" i="4" s="1"/>
  <c r="D45" i="4"/>
  <c r="D46" i="4" s="1"/>
  <c r="F42" i="4"/>
  <c r="F43" i="4" s="1"/>
  <c r="E42" i="4"/>
  <c r="E43" i="4" s="1"/>
  <c r="D42" i="4"/>
  <c r="D43" i="4" s="1"/>
  <c r="F39" i="4"/>
  <c r="F40" i="4" s="1"/>
  <c r="E39" i="4"/>
  <c r="E40" i="4" s="1"/>
  <c r="D39" i="4"/>
  <c r="D40" i="4" s="1"/>
  <c r="F36" i="4"/>
  <c r="F37" i="4" s="1"/>
  <c r="E36" i="4"/>
  <c r="E37" i="4" s="1"/>
  <c r="D36" i="4"/>
  <c r="D37" i="4" s="1"/>
  <c r="F33" i="4"/>
  <c r="F34" i="4" s="1"/>
  <c r="E33" i="4"/>
  <c r="E34" i="4" s="1"/>
  <c r="D33" i="4"/>
  <c r="D34" i="4" s="1"/>
  <c r="F30" i="4"/>
  <c r="F31" i="4" s="1"/>
  <c r="E30" i="4"/>
  <c r="E31" i="4" s="1"/>
  <c r="D30" i="4"/>
  <c r="D31" i="4" s="1"/>
  <c r="F26" i="4"/>
  <c r="F27" i="4" s="1"/>
  <c r="E26" i="4"/>
  <c r="E27" i="4" s="1"/>
  <c r="D26" i="4"/>
  <c r="D27" i="4" s="1"/>
  <c r="F23" i="4"/>
  <c r="F24" i="4" s="1"/>
  <c r="E23" i="4"/>
  <c r="E24" i="4" s="1"/>
  <c r="D23" i="4"/>
  <c r="D24" i="4" s="1"/>
  <c r="F20" i="4"/>
  <c r="F21" i="4" s="1"/>
  <c r="E20" i="4"/>
  <c r="E21" i="4" s="1"/>
  <c r="D20" i="4"/>
  <c r="D21" i="4" s="1"/>
  <c r="F17" i="4"/>
  <c r="F18" i="4" s="1"/>
  <c r="E17" i="4"/>
  <c r="E18" i="4" s="1"/>
  <c r="D17" i="4"/>
  <c r="D18" i="4" s="1"/>
  <c r="F14" i="4"/>
  <c r="F15" i="4" s="1"/>
  <c r="E14" i="4"/>
  <c r="E15" i="4" s="1"/>
  <c r="D14" i="4"/>
  <c r="D15" i="4" s="1"/>
  <c r="N10" i="4"/>
  <c r="N8" i="4"/>
  <c r="N49" i="8" l="1"/>
  <c r="N669" i="8"/>
  <c r="N2094" i="8"/>
  <c r="N2200" i="8"/>
  <c r="N465" i="8"/>
  <c r="N20" i="8"/>
  <c r="N99" i="8"/>
  <c r="N19" i="8" l="1"/>
  <c r="N5" i="8" s="1"/>
</calcChain>
</file>

<file path=xl/sharedStrings.xml><?xml version="1.0" encoding="utf-8"?>
<sst xmlns="http://schemas.openxmlformats.org/spreadsheetml/2006/main" count="36294" uniqueCount="3277">
  <si>
    <t>Position</t>
  </si>
  <si>
    <t>psch</t>
  </si>
  <si>
    <t>Anlage</t>
  </si>
  <si>
    <t>Anlagenklasse</t>
  </si>
  <si>
    <t>Gebäude</t>
  </si>
  <si>
    <t>Hinweis</t>
  </si>
  <si>
    <t>ME</t>
  </si>
  <si>
    <t>Menge</t>
  </si>
  <si>
    <t>Langtext</t>
  </si>
  <si>
    <t>Kurztext</t>
  </si>
  <si>
    <t>St/J</t>
  </si>
  <si>
    <t>Art</t>
  </si>
  <si>
    <t>Standort</t>
  </si>
  <si>
    <t>Positionsart</t>
  </si>
  <si>
    <t xml:space="preserve">EP (bitte Preise eintragen) </t>
  </si>
  <si>
    <t xml:space="preserve">GB </t>
  </si>
  <si>
    <t>1.</t>
  </si>
  <si>
    <t>Administrative Leistungen</t>
  </si>
  <si>
    <t>2.</t>
  </si>
  <si>
    <t>2.001.</t>
  </si>
  <si>
    <t>Geschoss</t>
  </si>
  <si>
    <t>Anlagen ID</t>
  </si>
  <si>
    <t>Anlagentyp</t>
  </si>
  <si>
    <t>Heidelberg</t>
  </si>
  <si>
    <t>H1</t>
  </si>
  <si>
    <t>UG</t>
  </si>
  <si>
    <t>422.02 Verteiler</t>
  </si>
  <si>
    <t>H4</t>
  </si>
  <si>
    <t>EG</t>
  </si>
  <si>
    <t>H5</t>
  </si>
  <si>
    <t>H7</t>
  </si>
  <si>
    <t>H8</t>
  </si>
  <si>
    <t>H9</t>
  </si>
  <si>
    <t>1.OG</t>
  </si>
  <si>
    <t>Pausenraum B3</t>
  </si>
  <si>
    <t>HD B3</t>
  </si>
  <si>
    <t>Ludwigshafen</t>
  </si>
  <si>
    <t>L1</t>
  </si>
  <si>
    <t>L2</t>
  </si>
  <si>
    <t>L3</t>
  </si>
  <si>
    <t>L4</t>
  </si>
  <si>
    <t>L5</t>
  </si>
  <si>
    <t>Mannheim</t>
  </si>
  <si>
    <t>M12</t>
  </si>
  <si>
    <t>M13</t>
  </si>
  <si>
    <t>M2</t>
  </si>
  <si>
    <t>M3</t>
  </si>
  <si>
    <t>M5</t>
  </si>
  <si>
    <t>M8</t>
  </si>
  <si>
    <t>M9</t>
  </si>
  <si>
    <t>Mannheim Käfertal</t>
  </si>
  <si>
    <t>K3</t>
  </si>
  <si>
    <t>Wieblingen</t>
  </si>
  <si>
    <t>WB</t>
  </si>
  <si>
    <t>OZ - neu</t>
  </si>
  <si>
    <t>Hotline</t>
  </si>
  <si>
    <t>Störungsbeseitigung/-management</t>
  </si>
  <si>
    <t>Wartung</t>
  </si>
  <si>
    <t>bP-/ SK-Prüfungen</t>
  </si>
  <si>
    <t xml:space="preserve">Für die bP-/SK-Prüfungen sind die gesetzlichen und normativen Vorgaben gemäß der Übersicht "Risikoprävention" für die jeweilige Analgentyp (Anlagenart / -klasse in Anlehnung an die DIN 276) zu berücksichtigen. </t>
  </si>
  <si>
    <t>Operative Regelleistungen</t>
  </si>
  <si>
    <t>Übergeordnete Regelleistungen</t>
  </si>
  <si>
    <t>2.002.</t>
  </si>
  <si>
    <t>2.003.</t>
  </si>
  <si>
    <t>2.004.</t>
  </si>
  <si>
    <t>2.005.</t>
  </si>
  <si>
    <t>1.001.</t>
  </si>
  <si>
    <t>1.001.0001.</t>
  </si>
  <si>
    <t>1.001.0001.1.</t>
  </si>
  <si>
    <t>1.001.0002.</t>
  </si>
  <si>
    <t>1.001.0002.1.</t>
  </si>
  <si>
    <t>2.001.0001.</t>
  </si>
  <si>
    <t>2.001.0001.1.</t>
  </si>
  <si>
    <t>2.001.0001.2.</t>
  </si>
  <si>
    <t>2.001.0002.</t>
  </si>
  <si>
    <t>2.001.0002.1.</t>
  </si>
  <si>
    <t>2.001.0002.2.</t>
  </si>
  <si>
    <t>2.001.0003.</t>
  </si>
  <si>
    <t>2.001.0003.1.</t>
  </si>
  <si>
    <t>2.001.0003.2.</t>
  </si>
  <si>
    <t>2.001.0004.</t>
  </si>
  <si>
    <t>2.001.0004.1.</t>
  </si>
  <si>
    <t>2.001.0004.2.</t>
  </si>
  <si>
    <t>2.002.0001.</t>
  </si>
  <si>
    <t>2.002.0001.1.</t>
  </si>
  <si>
    <t>2.002.0001.2.</t>
  </si>
  <si>
    <t>2.002.0002.</t>
  </si>
  <si>
    <t>2.002.0002.1.</t>
  </si>
  <si>
    <t>2.002.0002.2.</t>
  </si>
  <si>
    <t>2.002.0003.</t>
  </si>
  <si>
    <t>2.002.0003.1.</t>
  </si>
  <si>
    <t>2.002.0003.2.</t>
  </si>
  <si>
    <t>2.002.0004.</t>
  </si>
  <si>
    <t>2.002.0004.1.</t>
  </si>
  <si>
    <t>2.002.0004.2.</t>
  </si>
  <si>
    <t>2.002.0005.</t>
  </si>
  <si>
    <t>2.002.0005.1.</t>
  </si>
  <si>
    <t>2.002.0005.2.</t>
  </si>
  <si>
    <t>2.002.0006.</t>
  </si>
  <si>
    <t>2.002.0006.1.</t>
  </si>
  <si>
    <t>2.002.0006.2.</t>
  </si>
  <si>
    <t>2.002.0007.</t>
  </si>
  <si>
    <t>2.002.0007.1.</t>
  </si>
  <si>
    <t>2.002.0007.2.</t>
  </si>
  <si>
    <t>2.003.0001.</t>
  </si>
  <si>
    <t>2.003.0001.1.</t>
  </si>
  <si>
    <t>2.003.0001.2.</t>
  </si>
  <si>
    <t>2.003.0002.</t>
  </si>
  <si>
    <t>2.003.0002.1.</t>
  </si>
  <si>
    <t>2.003.0002.2.</t>
  </si>
  <si>
    <t>2.003.0003.</t>
  </si>
  <si>
    <t>2.003.0003.1.</t>
  </si>
  <si>
    <t>2.003.0003.2.</t>
  </si>
  <si>
    <t>2.003.0004.</t>
  </si>
  <si>
    <t>2.003.0004.1.</t>
  </si>
  <si>
    <t>2.003.0004.2.</t>
  </si>
  <si>
    <t>2.003.0005.</t>
  </si>
  <si>
    <t>2.003.0005.1.</t>
  </si>
  <si>
    <t>2.003.0005.2.</t>
  </si>
  <si>
    <t>2.003.0006.</t>
  </si>
  <si>
    <t>2.003.0006.1.</t>
  </si>
  <si>
    <t>2.003.0006.2.</t>
  </si>
  <si>
    <t>2.003.0007.</t>
  </si>
  <si>
    <t>2.003.0007.1.</t>
  </si>
  <si>
    <t>2.003.0007.2.</t>
  </si>
  <si>
    <t>2.003.0008.</t>
  </si>
  <si>
    <t>2.003.0008.1.</t>
  </si>
  <si>
    <t>2.003.0008.2.</t>
  </si>
  <si>
    <t>2.003.0009.</t>
  </si>
  <si>
    <t>2.003.0009.1.</t>
  </si>
  <si>
    <t>2.003.0009.2.</t>
  </si>
  <si>
    <t>2.003.0010.</t>
  </si>
  <si>
    <t>2.003.0010.1.</t>
  </si>
  <si>
    <t>2.003.0010.2.</t>
  </si>
  <si>
    <t>2.003.0011.</t>
  </si>
  <si>
    <t>2.003.0011.1.</t>
  </si>
  <si>
    <t>2.003.0011.2.</t>
  </si>
  <si>
    <t>2.004.0001.</t>
  </si>
  <si>
    <t>2.004.0001.1.</t>
  </si>
  <si>
    <t>2.004.0001.2.</t>
  </si>
  <si>
    <t>2.005.0001.</t>
  </si>
  <si>
    <t>2.005.0001.1.</t>
  </si>
  <si>
    <t>2.005.0001.2.</t>
  </si>
  <si>
    <t>Bo</t>
  </si>
  <si>
    <t>Stundenverrechnungssätze</t>
  </si>
  <si>
    <t>Zur Kalkulation sind die Leistungen - wie in den Dokumenten 1.Vertragliche Grundlagen, 2. Leistungsbeschreibung (insbesondere Abschnitt 15.2) sowie 4. Anlagenmatrix beschrieben - zu berücksichtigen. Es ist der Einheitspreis in [Euro / h] anzugeben.</t>
  </si>
  <si>
    <t>Gewerkeverantwortlicher Haustechniker (Obermonteur) alle Gewerke</t>
  </si>
  <si>
    <t>Haustechniker (Monteur) Heizungstechnik</t>
  </si>
  <si>
    <t>Haustechniker (Monteur) Raumlufttechnik</t>
  </si>
  <si>
    <t>Haustechniker (Monteur) Kältetechnik</t>
  </si>
  <si>
    <t>Haustechniker (Monteur) Elektrotechnik</t>
  </si>
  <si>
    <t>Haustechniker (Monteur) sonstige</t>
  </si>
  <si>
    <t>Helfer Soz.vers.pflichtig alle Gewerke</t>
  </si>
  <si>
    <t>Zuschlag für Nachtarbeit (20:00 bis 06:00 Uhr)</t>
  </si>
  <si>
    <t>Zuschlag für Samstage</t>
  </si>
  <si>
    <t>Zuschlag für Sonn- und Feiertage</t>
  </si>
  <si>
    <t>Hilfsmittel</t>
  </si>
  <si>
    <t>Hilfsmittel - Gerüst (eingerüstete Fläche bis 10 m2)</t>
  </si>
  <si>
    <t>Gerüst, eingerüstete Fläche bis 10 m2</t>
  </si>
  <si>
    <t>Hilfsmittel - Gerüst (Höhe &gt; 10 m)</t>
  </si>
  <si>
    <t>Gerüst, Höhe &gt; 10 m</t>
  </si>
  <si>
    <t>Hilfsmittel - Hubsteiger (Arbeitshöhe bis 10 m)</t>
  </si>
  <si>
    <t>Hubsteiger, Arbeitshöhe bis 10 m</t>
  </si>
  <si>
    <t>Hilfsmittel - Hubsteiger (Arbeitshöhe 11 - 20 m)</t>
  </si>
  <si>
    <t>Hubsteiger, Arbeitshöhe 11 - 20 m</t>
  </si>
  <si>
    <t>Hilfsmittel - Hubsteiger (Arbeitshöhe &gt; 20 m)</t>
  </si>
  <si>
    <t>Hubsteiger, Arbeitshöhe &gt; 20 m</t>
  </si>
  <si>
    <t>Hilfsmittel - Mobiler Kran (bis 2 t Tragkraft)</t>
  </si>
  <si>
    <t>Mobiler Kran, bis 2 t Tragkraft</t>
  </si>
  <si>
    <t>€/Tag</t>
  </si>
  <si>
    <t>Zuschläge - Stundenverrechnungssätze - Hilfsmittel</t>
  </si>
  <si>
    <t>Übergeordnet</t>
  </si>
  <si>
    <t>421.06 Wassererwarmungs-Anlagen</t>
  </si>
  <si>
    <t>421.07 Warmeerzeugung, sonstiges</t>
  </si>
  <si>
    <t>423.02 Flächenheizsysteme</t>
  </si>
  <si>
    <t>421.03 Heizkesselanlagen</t>
  </si>
  <si>
    <t>422.01 Pumpen</t>
  </si>
  <si>
    <t>Bad Dürkheim</t>
  </si>
  <si>
    <t>Edingen</t>
  </si>
  <si>
    <t>ED</t>
  </si>
  <si>
    <t>BD</t>
  </si>
  <si>
    <t>Deckenstrahler</t>
  </si>
  <si>
    <t>M11</t>
  </si>
  <si>
    <t>3.OG</t>
  </si>
  <si>
    <t>M7</t>
  </si>
  <si>
    <t>K1</t>
  </si>
  <si>
    <t>K2</t>
  </si>
  <si>
    <t>K5</t>
  </si>
  <si>
    <t>Lufttechnische Anlagen</t>
  </si>
  <si>
    <t xml:space="preserve">EQ-516    </t>
  </si>
  <si>
    <t>Splitgerät Daikin</t>
  </si>
  <si>
    <t>435.01 Kalteanlagen fur lufttechnische Anlagen</t>
  </si>
  <si>
    <t xml:space="preserve">EQ-515    </t>
  </si>
  <si>
    <t>Klimaanlage Daikin</t>
  </si>
  <si>
    <t xml:space="preserve">EQ-517    </t>
  </si>
  <si>
    <t>Lüftungsanalage Wolf - außer Betrieb</t>
  </si>
  <si>
    <t>432.01 Anlagen 2-3 Luftbehandlungsf.</t>
  </si>
  <si>
    <t xml:space="preserve">EQ-518    </t>
  </si>
  <si>
    <t xml:space="preserve">EQ-519    </t>
  </si>
  <si>
    <t xml:space="preserve">EQ-527    </t>
  </si>
  <si>
    <t xml:space="preserve">Gas Deckenlufterhitzer außer Betrieb GoGas </t>
  </si>
  <si>
    <t>431.03 Zu -und Abluftanlagen</t>
  </si>
  <si>
    <t xml:space="preserve">EQ-532    </t>
  </si>
  <si>
    <t xml:space="preserve">EQ-529    </t>
  </si>
  <si>
    <t>Gas Deckenlufterhitzer außer Betrieb GoGas</t>
  </si>
  <si>
    <t xml:space="preserve">EQ-533    </t>
  </si>
  <si>
    <t>Klimaanlage Gree</t>
  </si>
  <si>
    <t xml:space="preserve">EQ-530    </t>
  </si>
  <si>
    <t>Gas Deckenlufterhitzer in Betrieb GoGas</t>
  </si>
  <si>
    <t xml:space="preserve">EQ-525    </t>
  </si>
  <si>
    <t>Splitgerät Gree</t>
  </si>
  <si>
    <t xml:space="preserve">EQ-526    </t>
  </si>
  <si>
    <t xml:space="preserve">EQ-535    </t>
  </si>
  <si>
    <t xml:space="preserve">EQ-528    </t>
  </si>
  <si>
    <t xml:space="preserve">Gas Deckenlufterhitzer in Betrieb GoGas </t>
  </si>
  <si>
    <t xml:space="preserve">EQ-531    </t>
  </si>
  <si>
    <t>Pausenraum ED</t>
  </si>
  <si>
    <t xml:space="preserve">EQ-558    </t>
  </si>
  <si>
    <t>Splitgerät Fujitsu</t>
  </si>
  <si>
    <t xml:space="preserve">EQ-559    </t>
  </si>
  <si>
    <t xml:space="preserve">EQ-557    </t>
  </si>
  <si>
    <t>Klimaanlage Fujitsu</t>
  </si>
  <si>
    <t xml:space="preserve">EQ-71     </t>
  </si>
  <si>
    <t>Klimaanlage Siemens</t>
  </si>
  <si>
    <t xml:space="preserve">EQ-68     </t>
  </si>
  <si>
    <t xml:space="preserve">EQ-76     </t>
  </si>
  <si>
    <t>Splitgerät Siemens</t>
  </si>
  <si>
    <t xml:space="preserve">EQ-77     </t>
  </si>
  <si>
    <t>H10</t>
  </si>
  <si>
    <t xml:space="preserve">EQ-46     </t>
  </si>
  <si>
    <t xml:space="preserve">EQ-47     </t>
  </si>
  <si>
    <t xml:space="preserve">EQ-64     </t>
  </si>
  <si>
    <t xml:space="preserve">EQ-61     </t>
  </si>
  <si>
    <t xml:space="preserve">EQ-62     </t>
  </si>
  <si>
    <t>435.02 Kaltererzeugungs -und Ruckkühlanlagen</t>
  </si>
  <si>
    <t xml:space="preserve">EQ-55     </t>
  </si>
  <si>
    <t xml:space="preserve">EQ-53     </t>
  </si>
  <si>
    <t xml:space="preserve">EQ-56     </t>
  </si>
  <si>
    <t xml:space="preserve">EQ-57     </t>
  </si>
  <si>
    <t xml:space="preserve">EQ-58     </t>
  </si>
  <si>
    <t xml:space="preserve">EQ-54     </t>
  </si>
  <si>
    <t>2.OG</t>
  </si>
  <si>
    <t xml:space="preserve">EQ-304    </t>
  </si>
  <si>
    <t>Abluft Abgasanlage</t>
  </si>
  <si>
    <t>431.01 Abluftanlagen</t>
  </si>
  <si>
    <t xml:space="preserve">EQ-308    </t>
  </si>
  <si>
    <t>Lüftungsanlage</t>
  </si>
  <si>
    <t xml:space="preserve">EQ-307    </t>
  </si>
  <si>
    <t xml:space="preserve">EQ-306    </t>
  </si>
  <si>
    <t>Lüftungsklappe</t>
  </si>
  <si>
    <t xml:space="preserve">EQ-305    </t>
  </si>
  <si>
    <t>Abluft Wartungsgrube</t>
  </si>
  <si>
    <t xml:space="preserve">EQ-316    </t>
  </si>
  <si>
    <t xml:space="preserve">EQ-321    </t>
  </si>
  <si>
    <t xml:space="preserve">EQ-323    </t>
  </si>
  <si>
    <t xml:space="preserve">EQ-329    </t>
  </si>
  <si>
    <t xml:space="preserve">EQ-313    </t>
  </si>
  <si>
    <t xml:space="preserve">EQ-334    </t>
  </si>
  <si>
    <t xml:space="preserve">EQ-328    </t>
  </si>
  <si>
    <t xml:space="preserve">EQ-320    </t>
  </si>
  <si>
    <t xml:space="preserve">EQ-325    </t>
  </si>
  <si>
    <t xml:space="preserve">EQ-318    </t>
  </si>
  <si>
    <t xml:space="preserve">EQ-332    </t>
  </si>
  <si>
    <t xml:space="preserve">EQ-330    </t>
  </si>
  <si>
    <t xml:space="preserve">EQ-324    </t>
  </si>
  <si>
    <t xml:space="preserve">EQ-333    </t>
  </si>
  <si>
    <t xml:space="preserve">EQ-322    </t>
  </si>
  <si>
    <t xml:space="preserve">EQ-326    </t>
  </si>
  <si>
    <t xml:space="preserve">EQ-315    </t>
  </si>
  <si>
    <t xml:space="preserve">EQ-327    </t>
  </si>
  <si>
    <t>Brandschutzklappe</t>
  </si>
  <si>
    <t>431.06 Brandschutzklappen</t>
  </si>
  <si>
    <t xml:space="preserve">EQ-331    </t>
  </si>
  <si>
    <t>H6</t>
  </si>
  <si>
    <t xml:space="preserve">EQ-466    </t>
  </si>
  <si>
    <t>Klimaanlage DeLonghi</t>
  </si>
  <si>
    <t xml:space="preserve">EQ-464    </t>
  </si>
  <si>
    <t xml:space="preserve">EQ-463    </t>
  </si>
  <si>
    <t>Klimaanlage nächste Wartung 10/26</t>
  </si>
  <si>
    <t xml:space="preserve">EQ-465    </t>
  </si>
  <si>
    <t xml:space="preserve">EQ-468    </t>
  </si>
  <si>
    <t>Splitgerät</t>
  </si>
  <si>
    <t xml:space="preserve">EQ-467    </t>
  </si>
  <si>
    <t xml:space="preserve">EQ-471    </t>
  </si>
  <si>
    <t xml:space="preserve">EQ-469    </t>
  </si>
  <si>
    <t>Lüftungsanlage - außer Betrieb</t>
  </si>
  <si>
    <t xml:space="preserve">EQ-440    </t>
  </si>
  <si>
    <t>Kälteaggregat Kühlhaus</t>
  </si>
  <si>
    <t xml:space="preserve">EQ-435    </t>
  </si>
  <si>
    <t xml:space="preserve">EQ-444    </t>
  </si>
  <si>
    <t>Kühlanlage Air Blue - defekt</t>
  </si>
  <si>
    <t xml:space="preserve">EQ-437    </t>
  </si>
  <si>
    <t xml:space="preserve">EQ-458    </t>
  </si>
  <si>
    <t xml:space="preserve">EQ-442    </t>
  </si>
  <si>
    <t xml:space="preserve">EQ-445    </t>
  </si>
  <si>
    <t xml:space="preserve">EQ-456    </t>
  </si>
  <si>
    <t>431.02 Zuluftanlagen</t>
  </si>
  <si>
    <t xml:space="preserve">EQ-459    </t>
  </si>
  <si>
    <t>Lüftung Kühlung</t>
  </si>
  <si>
    <t xml:space="preserve">EQ-443    </t>
  </si>
  <si>
    <t xml:space="preserve">EQ-457    </t>
  </si>
  <si>
    <t xml:space="preserve">EQ-436    </t>
  </si>
  <si>
    <t xml:space="preserve">EQ-460    </t>
  </si>
  <si>
    <t>Splitgerät Silensys</t>
  </si>
  <si>
    <t xml:space="preserve">EQ-446    </t>
  </si>
  <si>
    <t xml:space="preserve">EQ-438    </t>
  </si>
  <si>
    <t xml:space="preserve">EQ-461    </t>
  </si>
  <si>
    <t xml:space="preserve">EQ-462    </t>
  </si>
  <si>
    <t xml:space="preserve">EQ-1459   </t>
  </si>
  <si>
    <t xml:space="preserve">EQ-1460   </t>
  </si>
  <si>
    <t xml:space="preserve">EQ-1462   </t>
  </si>
  <si>
    <t xml:space="preserve">EQ-1464   </t>
  </si>
  <si>
    <t xml:space="preserve">EQ-1463   </t>
  </si>
  <si>
    <t xml:space="preserve">EQ-1466   </t>
  </si>
  <si>
    <t>Splitgerät Stiebel Eltron</t>
  </si>
  <si>
    <t xml:space="preserve">EQ-1465   </t>
  </si>
  <si>
    <t xml:space="preserve">EQ-1461   </t>
  </si>
  <si>
    <t>Splitgerät Dimplex</t>
  </si>
  <si>
    <t xml:space="preserve">EQ-1450   </t>
  </si>
  <si>
    <t xml:space="preserve">EQ-1451   </t>
  </si>
  <si>
    <t>Splitgerät LG</t>
  </si>
  <si>
    <t xml:space="preserve">EQ-1457   </t>
  </si>
  <si>
    <t>Deckenlufterhitzer</t>
  </si>
  <si>
    <t xml:space="preserve">EQ-1458   </t>
  </si>
  <si>
    <t xml:space="preserve">EQ-1434   </t>
  </si>
  <si>
    <t>Deckenlufterhitzer - außer Betrieb</t>
  </si>
  <si>
    <t xml:space="preserve">EQ-1446   </t>
  </si>
  <si>
    <t xml:space="preserve">EQ-1449   </t>
  </si>
  <si>
    <t xml:space="preserve">EQ-1448   </t>
  </si>
  <si>
    <t xml:space="preserve">EQ-1436   </t>
  </si>
  <si>
    <t xml:space="preserve">EQ-1452   </t>
  </si>
  <si>
    <t xml:space="preserve">EQ-1455   </t>
  </si>
  <si>
    <t xml:space="preserve">EQ-1443   </t>
  </si>
  <si>
    <t xml:space="preserve">EQ-1447   </t>
  </si>
  <si>
    <t xml:space="preserve">EQ-1440   </t>
  </si>
  <si>
    <t xml:space="preserve">EQ-1456   </t>
  </si>
  <si>
    <t xml:space="preserve">EQ-1444   </t>
  </si>
  <si>
    <t xml:space="preserve">EQ-1437   </t>
  </si>
  <si>
    <t xml:space="preserve">EQ-1438   </t>
  </si>
  <si>
    <t xml:space="preserve">EQ-1435   </t>
  </si>
  <si>
    <t xml:space="preserve">EQ-1445   </t>
  </si>
  <si>
    <t xml:space="preserve">EQ-1420   </t>
  </si>
  <si>
    <t xml:space="preserve">EQ-1433   </t>
  </si>
  <si>
    <t xml:space="preserve">EQ-1419   </t>
  </si>
  <si>
    <t xml:space="preserve">EQ-1410   </t>
  </si>
  <si>
    <t xml:space="preserve">EQ-1431   </t>
  </si>
  <si>
    <t xml:space="preserve">EQ-1416   </t>
  </si>
  <si>
    <t xml:space="preserve">EQ-1409   </t>
  </si>
  <si>
    <t>Axialventilator</t>
  </si>
  <si>
    <t xml:space="preserve">EQ-1417   </t>
  </si>
  <si>
    <t xml:space="preserve">EQ-1430   </t>
  </si>
  <si>
    <t xml:space="preserve">EQ-1429   </t>
  </si>
  <si>
    <t xml:space="preserve">EQ-1415   </t>
  </si>
  <si>
    <t xml:space="preserve">EQ-1426   </t>
  </si>
  <si>
    <t xml:space="preserve">EQ-1521   </t>
  </si>
  <si>
    <t xml:space="preserve">EQ-1520   </t>
  </si>
  <si>
    <t xml:space="preserve">EQ-1519   </t>
  </si>
  <si>
    <t xml:space="preserve">EQ-1516   </t>
  </si>
  <si>
    <t>Klimaanlage Hitachi</t>
  </si>
  <si>
    <t xml:space="preserve">EQ-1525   </t>
  </si>
  <si>
    <t xml:space="preserve">EQ-1523   </t>
  </si>
  <si>
    <t xml:space="preserve">Lüftungsanlage </t>
  </si>
  <si>
    <t xml:space="preserve">EQ-1522   </t>
  </si>
  <si>
    <t xml:space="preserve">EQ-1524   </t>
  </si>
  <si>
    <t xml:space="preserve">EQ-1526   </t>
  </si>
  <si>
    <t>Abluftventilator</t>
  </si>
  <si>
    <t xml:space="preserve">EQ-1494   </t>
  </si>
  <si>
    <t xml:space="preserve">EQ-1502   </t>
  </si>
  <si>
    <t>Wandlufterhitzer GEA</t>
  </si>
  <si>
    <t xml:space="preserve">EQ-1491   </t>
  </si>
  <si>
    <t xml:space="preserve">EQ-1486   </t>
  </si>
  <si>
    <t xml:space="preserve">EQ-1515   </t>
  </si>
  <si>
    <t xml:space="preserve">EQ-1511   </t>
  </si>
  <si>
    <t xml:space="preserve">EQ-1490   </t>
  </si>
  <si>
    <t xml:space="preserve">EQ-1500   </t>
  </si>
  <si>
    <t>Wandlufterhitzer</t>
  </si>
  <si>
    <t xml:space="preserve">EQ-1514   </t>
  </si>
  <si>
    <t xml:space="preserve">EQ-1493   </t>
  </si>
  <si>
    <t xml:space="preserve">EQ-1504   </t>
  </si>
  <si>
    <t xml:space="preserve">EQ-1501   </t>
  </si>
  <si>
    <t xml:space="preserve">EQ-1513   </t>
  </si>
  <si>
    <t xml:space="preserve">EQ-1499   </t>
  </si>
  <si>
    <t xml:space="preserve">EQ-1487   </t>
  </si>
  <si>
    <t xml:space="preserve">EQ-1495   </t>
  </si>
  <si>
    <t xml:space="preserve">EQ-1498   </t>
  </si>
  <si>
    <t xml:space="preserve">EQ-1512   </t>
  </si>
  <si>
    <t xml:space="preserve">EQ-1496   </t>
  </si>
  <si>
    <t xml:space="preserve">EQ-1488   </t>
  </si>
  <si>
    <t xml:space="preserve">EQ-1509   </t>
  </si>
  <si>
    <t xml:space="preserve">EQ-1492   </t>
  </si>
  <si>
    <t xml:space="preserve">EQ-1489   </t>
  </si>
  <si>
    <t xml:space="preserve">EQ-1497   </t>
  </si>
  <si>
    <t xml:space="preserve">EQ-1400   </t>
  </si>
  <si>
    <t xml:space="preserve">EQ-1399   </t>
  </si>
  <si>
    <t>Ruheraum HD B3</t>
  </si>
  <si>
    <t xml:space="preserve">EQ-1386   </t>
  </si>
  <si>
    <t xml:space="preserve">EQ-981    </t>
  </si>
  <si>
    <t>Abluftklappe</t>
  </si>
  <si>
    <t xml:space="preserve">EQ-966    </t>
  </si>
  <si>
    <t>Lüftungsklappe Abluft</t>
  </si>
  <si>
    <t xml:space="preserve">EQ-973    </t>
  </si>
  <si>
    <t xml:space="preserve">EQ-983    </t>
  </si>
  <si>
    <t xml:space="preserve">EQ-974    </t>
  </si>
  <si>
    <t xml:space="preserve">EQ-1014   </t>
  </si>
  <si>
    <t xml:space="preserve">EQ-979    </t>
  </si>
  <si>
    <t>Lüftungsanlage 2</t>
  </si>
  <si>
    <t xml:space="preserve">EQ-1000   </t>
  </si>
  <si>
    <t>Abgasabsaugung</t>
  </si>
  <si>
    <t xml:space="preserve">EQ-1010   </t>
  </si>
  <si>
    <t>Lüftungsanlage GEA</t>
  </si>
  <si>
    <t xml:space="preserve">EQ-1018   </t>
  </si>
  <si>
    <t xml:space="preserve">EQ-1017   </t>
  </si>
  <si>
    <t xml:space="preserve">EQ-970    </t>
  </si>
  <si>
    <t xml:space="preserve">EQ-984    </t>
  </si>
  <si>
    <t>Lüftungsanlage 4</t>
  </si>
  <si>
    <t xml:space="preserve">EQ-985    </t>
  </si>
  <si>
    <t xml:space="preserve">EQ-1019   </t>
  </si>
  <si>
    <t xml:space="preserve">EQ-964    </t>
  </si>
  <si>
    <t>Lüfungsklappe Abluft WC</t>
  </si>
  <si>
    <t xml:space="preserve">EQ-996    </t>
  </si>
  <si>
    <t xml:space="preserve">EQ-993    </t>
  </si>
  <si>
    <t xml:space="preserve">EQ-976    </t>
  </si>
  <si>
    <t>Lüftungsanlage 1</t>
  </si>
  <si>
    <t xml:space="preserve">EQ-1007   </t>
  </si>
  <si>
    <t xml:space="preserve">EQ-997    </t>
  </si>
  <si>
    <t xml:space="preserve">EQ-989    </t>
  </si>
  <si>
    <t>Lüftungsanlage 3</t>
  </si>
  <si>
    <t xml:space="preserve">EQ-965    </t>
  </si>
  <si>
    <t xml:space="preserve">EQ-987    </t>
  </si>
  <si>
    <t xml:space="preserve">EQ-963    </t>
  </si>
  <si>
    <t xml:space="preserve">EQ-1008   </t>
  </si>
  <si>
    <t xml:space="preserve">EQ-886    </t>
  </si>
  <si>
    <t>Deckenlufterhitzer GEA</t>
  </si>
  <si>
    <t xml:space="preserve">EQ-872    </t>
  </si>
  <si>
    <t xml:space="preserve">EQ-866    </t>
  </si>
  <si>
    <t xml:space="preserve">EQ-890    </t>
  </si>
  <si>
    <t xml:space="preserve">EQ-956    </t>
  </si>
  <si>
    <t>Lüftungsanlage Abluft</t>
  </si>
  <si>
    <t xml:space="preserve">EQ-919    </t>
  </si>
  <si>
    <t xml:space="preserve">EQ-957    </t>
  </si>
  <si>
    <t xml:space="preserve">EQ-864    </t>
  </si>
  <si>
    <t xml:space="preserve">EQ-879    </t>
  </si>
  <si>
    <t xml:space="preserve">EQ-903    </t>
  </si>
  <si>
    <t>Abluft Lüftungsanlage</t>
  </si>
  <si>
    <t xml:space="preserve">EQ-933    </t>
  </si>
  <si>
    <t xml:space="preserve">EQ-946    </t>
  </si>
  <si>
    <t xml:space="preserve">EQ-894    </t>
  </si>
  <si>
    <t xml:space="preserve">EQ-924    </t>
  </si>
  <si>
    <t xml:space="preserve">Deckenstrahler </t>
  </si>
  <si>
    <t xml:space="preserve">EQ-881    </t>
  </si>
  <si>
    <t xml:space="preserve">EQ-883    </t>
  </si>
  <si>
    <t xml:space="preserve">EQ-916    </t>
  </si>
  <si>
    <t xml:space="preserve">EQ-915    </t>
  </si>
  <si>
    <t xml:space="preserve">EQ-889    </t>
  </si>
  <si>
    <t xml:space="preserve">EQ-873    </t>
  </si>
  <si>
    <t xml:space="preserve">EQ-885    </t>
  </si>
  <si>
    <t>Torluftschleier GEA</t>
  </si>
  <si>
    <t xml:space="preserve">EQ-940    </t>
  </si>
  <si>
    <t xml:space="preserve">EQ-931    </t>
  </si>
  <si>
    <t xml:space="preserve">EQ-857    </t>
  </si>
  <si>
    <t>Zuluft Lüftungsanlage</t>
  </si>
  <si>
    <t xml:space="preserve">EQ-913    </t>
  </si>
  <si>
    <t xml:space="preserve">EQ-920    </t>
  </si>
  <si>
    <t xml:space="preserve">EQ-937    </t>
  </si>
  <si>
    <t xml:space="preserve">EQ-893    </t>
  </si>
  <si>
    <t xml:space="preserve">EQ-927    </t>
  </si>
  <si>
    <t xml:space="preserve">EQ-936    </t>
  </si>
  <si>
    <t xml:space="preserve">EQ-922    </t>
  </si>
  <si>
    <t xml:space="preserve">EQ-926    </t>
  </si>
  <si>
    <t xml:space="preserve">EQ-954    </t>
  </si>
  <si>
    <t xml:space="preserve">EQ-958    </t>
  </si>
  <si>
    <t xml:space="preserve">EQ-962    </t>
  </si>
  <si>
    <t xml:space="preserve">EQ-910    </t>
  </si>
  <si>
    <t xml:space="preserve">EQ-901    </t>
  </si>
  <si>
    <t xml:space="preserve">EQ-862    </t>
  </si>
  <si>
    <t xml:space="preserve">EQ-880    </t>
  </si>
  <si>
    <t xml:space="preserve">EQ-906    </t>
  </si>
  <si>
    <t xml:space="preserve">EQ-923    </t>
  </si>
  <si>
    <t xml:space="preserve">EQ-935    </t>
  </si>
  <si>
    <t xml:space="preserve">EQ-860    </t>
  </si>
  <si>
    <t xml:space="preserve">EQ-904    </t>
  </si>
  <si>
    <t xml:space="preserve">EQ-900    </t>
  </si>
  <si>
    <t xml:space="preserve">EQ-908    </t>
  </si>
  <si>
    <t xml:space="preserve">EQ-878    </t>
  </si>
  <si>
    <t xml:space="preserve">EQ-941    </t>
  </si>
  <si>
    <t xml:space="preserve">EQ-867    </t>
  </si>
  <si>
    <t xml:space="preserve">EQ-959    </t>
  </si>
  <si>
    <t xml:space="preserve">EQ-856    </t>
  </si>
  <si>
    <t xml:space="preserve">EQ-918    </t>
  </si>
  <si>
    <t xml:space="preserve">EQ-929    </t>
  </si>
  <si>
    <t xml:space="preserve">EQ-914    </t>
  </si>
  <si>
    <t xml:space="preserve">EQ-955    </t>
  </si>
  <si>
    <t xml:space="preserve">EQ-961    </t>
  </si>
  <si>
    <t xml:space="preserve">EQ-871    </t>
  </si>
  <si>
    <t xml:space="preserve">EQ-949    </t>
  </si>
  <si>
    <t xml:space="preserve">EQ-882    </t>
  </si>
  <si>
    <t xml:space="preserve">EQ-884    </t>
  </si>
  <si>
    <t xml:space="preserve">EQ-905    </t>
  </si>
  <si>
    <t xml:space="preserve">EQ-902    </t>
  </si>
  <si>
    <t xml:space="preserve">EQ-950    </t>
  </si>
  <si>
    <t xml:space="preserve">EQ-960    </t>
  </si>
  <si>
    <t xml:space="preserve">EQ-912    </t>
  </si>
  <si>
    <t xml:space="preserve">EQ-925    </t>
  </si>
  <si>
    <t xml:space="preserve">EQ-938    </t>
  </si>
  <si>
    <t xml:space="preserve">EQ-939    </t>
  </si>
  <si>
    <t xml:space="preserve">EQ-953    </t>
  </si>
  <si>
    <t>Lüftungsanlage Zuluft</t>
  </si>
  <si>
    <t xml:space="preserve">EQ-855    </t>
  </si>
  <si>
    <t xml:space="preserve">EQ-1020   </t>
  </si>
  <si>
    <t xml:space="preserve">EQ-1032   </t>
  </si>
  <si>
    <t xml:space="preserve">EQ-1025   </t>
  </si>
  <si>
    <t xml:space="preserve">EQ-1023   </t>
  </si>
  <si>
    <t xml:space="preserve">EQ-1033   </t>
  </si>
  <si>
    <t xml:space="preserve">EQ-1027   </t>
  </si>
  <si>
    <t xml:space="preserve">EQ-1039   </t>
  </si>
  <si>
    <t xml:space="preserve">EQ-1036   </t>
  </si>
  <si>
    <t xml:space="preserve">EQ-1040   </t>
  </si>
  <si>
    <t xml:space="preserve">EQ-1029   </t>
  </si>
  <si>
    <t xml:space="preserve">EQ-1035   </t>
  </si>
  <si>
    <t xml:space="preserve">EQ-1041   </t>
  </si>
  <si>
    <t xml:space="preserve">EQ-1038   </t>
  </si>
  <si>
    <t xml:space="preserve">EQ-1028   </t>
  </si>
  <si>
    <t xml:space="preserve">EQ-1034   </t>
  </si>
  <si>
    <t xml:space="preserve">EQ-1026   </t>
  </si>
  <si>
    <t xml:space="preserve">EQ-1031   </t>
  </si>
  <si>
    <t xml:space="preserve">EQ-1030   </t>
  </si>
  <si>
    <t xml:space="preserve">EQ-1037   </t>
  </si>
  <si>
    <t xml:space="preserve">EQ-1042   </t>
  </si>
  <si>
    <t xml:space="preserve">EQ-1052   </t>
  </si>
  <si>
    <t xml:space="preserve">EQ-1043   </t>
  </si>
  <si>
    <t xml:space="preserve">EQ-1053   </t>
  </si>
  <si>
    <t xml:space="preserve">EQ-1059   </t>
  </si>
  <si>
    <t xml:space="preserve">EQ-1058   </t>
  </si>
  <si>
    <t xml:space="preserve">EQ-1061   </t>
  </si>
  <si>
    <t xml:space="preserve">EQ-1048   </t>
  </si>
  <si>
    <t xml:space="preserve">EQ-1056   </t>
  </si>
  <si>
    <t xml:space="preserve">EQ-1054   </t>
  </si>
  <si>
    <t xml:space="preserve">EQ-1064   </t>
  </si>
  <si>
    <t xml:space="preserve">EQ-1050   </t>
  </si>
  <si>
    <t xml:space="preserve">EQ-1057   </t>
  </si>
  <si>
    <t xml:space="preserve">EQ-1046   </t>
  </si>
  <si>
    <t xml:space="preserve">EQ-1049   </t>
  </si>
  <si>
    <t xml:space="preserve">EQ-1055   </t>
  </si>
  <si>
    <t xml:space="preserve">EQ-1063   </t>
  </si>
  <si>
    <t xml:space="preserve">EQ-1051   </t>
  </si>
  <si>
    <t xml:space="preserve">EQ-1047   </t>
  </si>
  <si>
    <t xml:space="preserve">EQ-1062   </t>
  </si>
  <si>
    <t xml:space="preserve">EQ-1060   </t>
  </si>
  <si>
    <t xml:space="preserve">EQ-1077   </t>
  </si>
  <si>
    <t>Abluft Teeküche</t>
  </si>
  <si>
    <t xml:space="preserve">EQ-1084   </t>
  </si>
  <si>
    <t xml:space="preserve">EQ-1083   </t>
  </si>
  <si>
    <t>Klimaanlage Panasonic</t>
  </si>
  <si>
    <t xml:space="preserve">EQ-1080   </t>
  </si>
  <si>
    <t xml:space="preserve">EQ-1081   </t>
  </si>
  <si>
    <t xml:space="preserve">EQ-1079   </t>
  </si>
  <si>
    <t xml:space="preserve">EQ-1082   </t>
  </si>
  <si>
    <t xml:space="preserve">EQ-1086   </t>
  </si>
  <si>
    <t xml:space="preserve">EQ-1087   </t>
  </si>
  <si>
    <t>Splitgerät Mitsubishi</t>
  </si>
  <si>
    <t xml:space="preserve">EQ-1085   </t>
  </si>
  <si>
    <t xml:space="preserve">EQ-1078   </t>
  </si>
  <si>
    <t>Splitgerät Panasonic</t>
  </si>
  <si>
    <t xml:space="preserve">EQ-1076   </t>
  </si>
  <si>
    <t xml:space="preserve">EQ-1067   </t>
  </si>
  <si>
    <t xml:space="preserve">EQ-1113   </t>
  </si>
  <si>
    <t>Abluft Lüftungsklappe</t>
  </si>
  <si>
    <t xml:space="preserve">EQ-1106   </t>
  </si>
  <si>
    <t>Lüftungsanlage Letzte Wartung 10/24</t>
  </si>
  <si>
    <t xml:space="preserve">EQ-1107   </t>
  </si>
  <si>
    <t>Pausenraum Maudacher Straße 226</t>
  </si>
  <si>
    <t xml:space="preserve">EQ-1529   </t>
  </si>
  <si>
    <t>Klimaanlage Mitsubishi</t>
  </si>
  <si>
    <t xml:space="preserve">EQ-1530   </t>
  </si>
  <si>
    <t>M1</t>
  </si>
  <si>
    <t xml:space="preserve">EQ-582    </t>
  </si>
  <si>
    <t xml:space="preserve">EQ-583    </t>
  </si>
  <si>
    <t xml:space="preserve">EQ-1186   </t>
  </si>
  <si>
    <t>Torluftschleier</t>
  </si>
  <si>
    <t xml:space="preserve">EQ-1185   </t>
  </si>
  <si>
    <t xml:space="preserve">EQ-1234   </t>
  </si>
  <si>
    <t>Abluft</t>
  </si>
  <si>
    <t xml:space="preserve">EQ-1230   </t>
  </si>
  <si>
    <t xml:space="preserve">EQ-1235   </t>
  </si>
  <si>
    <t xml:space="preserve">EQ-1238   </t>
  </si>
  <si>
    <t xml:space="preserve">EQ-1231   </t>
  </si>
  <si>
    <t xml:space="preserve">EQ-1227   </t>
  </si>
  <si>
    <t xml:space="preserve">EQ-1236   </t>
  </si>
  <si>
    <t xml:space="preserve">EQ-1237   </t>
  </si>
  <si>
    <t xml:space="preserve">EQ-1229   </t>
  </si>
  <si>
    <t xml:space="preserve">EQ-1216   </t>
  </si>
  <si>
    <t xml:space="preserve">EQ-1224   </t>
  </si>
  <si>
    <t xml:space="preserve">EQ-1228   </t>
  </si>
  <si>
    <t xml:space="preserve">EQ-1233   </t>
  </si>
  <si>
    <t xml:space="preserve">EQ-1232   </t>
  </si>
  <si>
    <t xml:space="preserve">EQ-1214   </t>
  </si>
  <si>
    <t xml:space="preserve">EQ-1189   </t>
  </si>
  <si>
    <t xml:space="preserve">EQ-1194   </t>
  </si>
  <si>
    <t xml:space="preserve">EQ-1210   </t>
  </si>
  <si>
    <t xml:space="preserve">EQ-1192   </t>
  </si>
  <si>
    <t xml:space="preserve">EQ-1211   </t>
  </si>
  <si>
    <t xml:space="preserve">EQ-1209   </t>
  </si>
  <si>
    <t xml:space="preserve">EQ-1207   </t>
  </si>
  <si>
    <t xml:space="preserve">EQ-1191   </t>
  </si>
  <si>
    <t xml:space="preserve">EQ-1208   </t>
  </si>
  <si>
    <t xml:space="preserve">EQ-1215   </t>
  </si>
  <si>
    <t>Abluft M12</t>
  </si>
  <si>
    <t xml:space="preserve">EQ-1340   </t>
  </si>
  <si>
    <t xml:space="preserve">EQ-1326   </t>
  </si>
  <si>
    <t xml:space="preserve">EQ-1321   </t>
  </si>
  <si>
    <t xml:space="preserve">EQ-1327   </t>
  </si>
  <si>
    <t xml:space="preserve">EQ-1332   </t>
  </si>
  <si>
    <t xml:space="preserve">EQ-1319   </t>
  </si>
  <si>
    <t xml:space="preserve">EQ-1325   </t>
  </si>
  <si>
    <t xml:space="preserve">EQ-1334   </t>
  </si>
  <si>
    <t xml:space="preserve">EQ-1349   </t>
  </si>
  <si>
    <t xml:space="preserve">EQ-1312   </t>
  </si>
  <si>
    <t xml:space="preserve">EQ-1322   </t>
  </si>
  <si>
    <t xml:space="preserve">EQ-1329   </t>
  </si>
  <si>
    <t xml:space="preserve">EQ-1350   </t>
  </si>
  <si>
    <t xml:space="preserve">EQ-1339   </t>
  </si>
  <si>
    <t xml:space="preserve">EQ-1318   </t>
  </si>
  <si>
    <t xml:space="preserve">EQ-1333   </t>
  </si>
  <si>
    <t xml:space="preserve">EQ-1310   </t>
  </si>
  <si>
    <t xml:space="preserve">EQ-1324   </t>
  </si>
  <si>
    <t xml:space="preserve">EQ-1315   </t>
  </si>
  <si>
    <t xml:space="preserve">EQ-1309   </t>
  </si>
  <si>
    <t xml:space="preserve">EQ-1345   </t>
  </si>
  <si>
    <t xml:space="preserve">EQ-1336   </t>
  </si>
  <si>
    <t xml:space="preserve">EQ-1316   </t>
  </si>
  <si>
    <t xml:space="preserve">EQ-1317   </t>
  </si>
  <si>
    <t xml:space="preserve">EQ-1341   </t>
  </si>
  <si>
    <t>M14</t>
  </si>
  <si>
    <t xml:space="preserve">EQ-1354   </t>
  </si>
  <si>
    <t xml:space="preserve">EQ-1358   </t>
  </si>
  <si>
    <t xml:space="preserve">EQ-1357   </t>
  </si>
  <si>
    <t xml:space="preserve">EQ-1359   </t>
  </si>
  <si>
    <t xml:space="preserve">EQ-1355   </t>
  </si>
  <si>
    <t xml:space="preserve">EQ-1356   </t>
  </si>
  <si>
    <t xml:space="preserve">EQ-473    </t>
  </si>
  <si>
    <t xml:space="preserve">EQ-472    </t>
  </si>
  <si>
    <t>Klimaanlage M2</t>
  </si>
  <si>
    <t xml:space="preserve">EQ-474    </t>
  </si>
  <si>
    <t xml:space="preserve">EQ-477    </t>
  </si>
  <si>
    <t xml:space="preserve">EQ-478    </t>
  </si>
  <si>
    <t xml:space="preserve">EQ-476    </t>
  </si>
  <si>
    <t xml:space="preserve">EQ-480    </t>
  </si>
  <si>
    <t xml:space="preserve">EQ-481    </t>
  </si>
  <si>
    <t>Klimaanlage Sanyo</t>
  </si>
  <si>
    <t xml:space="preserve">EQ-475    </t>
  </si>
  <si>
    <t xml:space="preserve">EQ-482    </t>
  </si>
  <si>
    <t xml:space="preserve">EQ-479    </t>
  </si>
  <si>
    <t xml:space="preserve">EQ-510    </t>
  </si>
  <si>
    <t>Klimaanlage clima butler</t>
  </si>
  <si>
    <t xml:space="preserve">EQ-514    </t>
  </si>
  <si>
    <t>Splitgerät M2</t>
  </si>
  <si>
    <t xml:space="preserve">EQ-511    </t>
  </si>
  <si>
    <t xml:space="preserve">EQ-507    </t>
  </si>
  <si>
    <t xml:space="preserve">EQ-505    </t>
  </si>
  <si>
    <t xml:space="preserve">EQ-509    </t>
  </si>
  <si>
    <t>Splitgerät Sanyo</t>
  </si>
  <si>
    <t xml:space="preserve">EQ-503    </t>
  </si>
  <si>
    <t xml:space="preserve">EQ-512    </t>
  </si>
  <si>
    <t xml:space="preserve">EQ-504    </t>
  </si>
  <si>
    <t xml:space="preserve">EQ-513    </t>
  </si>
  <si>
    <t xml:space="preserve">EQ-508    </t>
  </si>
  <si>
    <t xml:space="preserve">EQ-506    </t>
  </si>
  <si>
    <t>Klimaanlage DeLonghi - defektes Gerät</t>
  </si>
  <si>
    <t xml:space="preserve">EQ-490    </t>
  </si>
  <si>
    <t xml:space="preserve">EQ-499    </t>
  </si>
  <si>
    <t xml:space="preserve">EQ-488    </t>
  </si>
  <si>
    <t xml:space="preserve">EQ-498    </t>
  </si>
  <si>
    <t xml:space="preserve">EQ-484    </t>
  </si>
  <si>
    <t>Splitgerät DeLonghi</t>
  </si>
  <si>
    <t xml:space="preserve">EQ-494    </t>
  </si>
  <si>
    <t xml:space="preserve">EQ-483    </t>
  </si>
  <si>
    <t xml:space="preserve">EQ-492    </t>
  </si>
  <si>
    <t xml:space="preserve">EQ-497    </t>
  </si>
  <si>
    <t xml:space="preserve">EQ-486    </t>
  </si>
  <si>
    <t xml:space="preserve">EQ-491    </t>
  </si>
  <si>
    <t xml:space="preserve">EQ-485    </t>
  </si>
  <si>
    <t xml:space="preserve">EQ-501    </t>
  </si>
  <si>
    <t xml:space="preserve">EQ-487    </t>
  </si>
  <si>
    <t xml:space="preserve">EQ-493    </t>
  </si>
  <si>
    <t xml:space="preserve">EQ-502    </t>
  </si>
  <si>
    <t xml:space="preserve">EQ-500    </t>
  </si>
  <si>
    <t xml:space="preserve">EQ-489    </t>
  </si>
  <si>
    <t xml:space="preserve">EQ-495    </t>
  </si>
  <si>
    <t xml:space="preserve">EQ-496    </t>
  </si>
  <si>
    <t xml:space="preserve">EQ-613    </t>
  </si>
  <si>
    <t xml:space="preserve">EQ-614    </t>
  </si>
  <si>
    <t xml:space="preserve">EQ-615    </t>
  </si>
  <si>
    <t xml:space="preserve">EQ-608    </t>
  </si>
  <si>
    <t xml:space="preserve">EQ-611    </t>
  </si>
  <si>
    <t xml:space="preserve">EQ-601    </t>
  </si>
  <si>
    <t xml:space="preserve">EQ-609    </t>
  </si>
  <si>
    <t xml:space="preserve">EQ-607    </t>
  </si>
  <si>
    <t xml:space="preserve">EQ-595    </t>
  </si>
  <si>
    <t xml:space="preserve">EQ-599    </t>
  </si>
  <si>
    <t xml:space="preserve">EQ-598    </t>
  </si>
  <si>
    <t xml:space="preserve">EQ-606    </t>
  </si>
  <si>
    <t xml:space="preserve">EQ-610    </t>
  </si>
  <si>
    <t xml:space="preserve">EQ-597    </t>
  </si>
  <si>
    <t xml:space="preserve">EQ-593    </t>
  </si>
  <si>
    <t xml:space="preserve">EQ-612    </t>
  </si>
  <si>
    <t xml:space="preserve">EQ-605    </t>
  </si>
  <si>
    <t xml:space="preserve">EQ-600    </t>
  </si>
  <si>
    <t xml:space="preserve">EQ-602    </t>
  </si>
  <si>
    <t xml:space="preserve">EQ-604    </t>
  </si>
  <si>
    <t xml:space="preserve">EQ-596    </t>
  </si>
  <si>
    <t xml:space="preserve">EQ-603    </t>
  </si>
  <si>
    <t xml:space="preserve">EQ-594    </t>
  </si>
  <si>
    <t>M4</t>
  </si>
  <si>
    <t xml:space="preserve">EQ-625    </t>
  </si>
  <si>
    <t xml:space="preserve">EQ-623    </t>
  </si>
  <si>
    <t xml:space="preserve">EQ-621    </t>
  </si>
  <si>
    <t xml:space="preserve">EQ-624    </t>
  </si>
  <si>
    <t xml:space="preserve">EQ-618    </t>
  </si>
  <si>
    <t xml:space="preserve">EQ-617    </t>
  </si>
  <si>
    <t xml:space="preserve">EQ-622    </t>
  </si>
  <si>
    <t xml:space="preserve">EQ-619    </t>
  </si>
  <si>
    <t xml:space="preserve">EQ-620    </t>
  </si>
  <si>
    <t xml:space="preserve">EQ-616    </t>
  </si>
  <si>
    <t>M4A</t>
  </si>
  <si>
    <t xml:space="preserve">EQ-641    </t>
  </si>
  <si>
    <t xml:space="preserve">EQ-653    </t>
  </si>
  <si>
    <t xml:space="preserve">EQ-654    </t>
  </si>
  <si>
    <t xml:space="preserve">EQ-642    </t>
  </si>
  <si>
    <t xml:space="preserve">EQ-643    </t>
  </si>
  <si>
    <t xml:space="preserve">EQ-645    </t>
  </si>
  <si>
    <t xml:space="preserve">EQ-647    </t>
  </si>
  <si>
    <t xml:space="preserve">EQ-652    </t>
  </si>
  <si>
    <t xml:space="preserve">EQ-650    </t>
  </si>
  <si>
    <t xml:space="preserve">EQ-649    </t>
  </si>
  <si>
    <t xml:space="preserve">EQ-655    </t>
  </si>
  <si>
    <t xml:space="preserve">EQ-651    </t>
  </si>
  <si>
    <t xml:space="preserve">EQ-644    </t>
  </si>
  <si>
    <t xml:space="preserve">EQ-648    </t>
  </si>
  <si>
    <t xml:space="preserve">EQ-131    </t>
  </si>
  <si>
    <t>Abluft Lüftungsklappe Herrenumkleide</t>
  </si>
  <si>
    <t xml:space="preserve">EQ-129    </t>
  </si>
  <si>
    <t xml:space="preserve">EQ-130    </t>
  </si>
  <si>
    <t>Abluft Lüftungsklappe Umkleide</t>
  </si>
  <si>
    <t xml:space="preserve">EQ-135    </t>
  </si>
  <si>
    <t>Gussventil</t>
  </si>
  <si>
    <t xml:space="preserve">EQ-133    </t>
  </si>
  <si>
    <t xml:space="preserve">EQ-147    </t>
  </si>
  <si>
    <t xml:space="preserve">EQ-140    </t>
  </si>
  <si>
    <t>Kältwassersatz</t>
  </si>
  <si>
    <t xml:space="preserve">EQ-138    </t>
  </si>
  <si>
    <t xml:space="preserve">EQ-150    </t>
  </si>
  <si>
    <t xml:space="preserve">EQ-145    </t>
  </si>
  <si>
    <t xml:space="preserve">EQ-146    </t>
  </si>
  <si>
    <t xml:space="preserve">EQ-144    </t>
  </si>
  <si>
    <t xml:space="preserve">EQ-143    </t>
  </si>
  <si>
    <t xml:space="preserve">EQ-152    </t>
  </si>
  <si>
    <t>Kaltwassersatz</t>
  </si>
  <si>
    <t xml:space="preserve">EQ-155    </t>
  </si>
  <si>
    <t xml:space="preserve">EQ-156    </t>
  </si>
  <si>
    <t xml:space="preserve">EQ-142    </t>
  </si>
  <si>
    <t xml:space="preserve">EQ-148    </t>
  </si>
  <si>
    <t xml:space="preserve">EQ-139    </t>
  </si>
  <si>
    <t xml:space="preserve">EQ-136    </t>
  </si>
  <si>
    <t xml:space="preserve">EQ-134    </t>
  </si>
  <si>
    <t xml:space="preserve">EQ-151    </t>
  </si>
  <si>
    <t xml:space="preserve">EQ-137    </t>
  </si>
  <si>
    <t xml:space="preserve">EQ-141    </t>
  </si>
  <si>
    <t xml:space="preserve">EQ-132    </t>
  </si>
  <si>
    <t xml:space="preserve">EQ-149    </t>
  </si>
  <si>
    <t xml:space="preserve">EQ-2      </t>
  </si>
  <si>
    <t xml:space="preserve">EQ-8      </t>
  </si>
  <si>
    <t xml:space="preserve">EQ-6      </t>
  </si>
  <si>
    <t>Klimaanlage</t>
  </si>
  <si>
    <t xml:space="preserve">EQ-5      </t>
  </si>
  <si>
    <t xml:space="preserve">EQ-1      </t>
  </si>
  <si>
    <t xml:space="preserve">EQ-10     </t>
  </si>
  <si>
    <t xml:space="preserve">EQ-11     </t>
  </si>
  <si>
    <t>Klimaanlage Comfee</t>
  </si>
  <si>
    <t xml:space="preserve">EQ-25     </t>
  </si>
  <si>
    <t xml:space="preserve">EQ-26     </t>
  </si>
  <si>
    <t xml:space="preserve">EQ-33     </t>
  </si>
  <si>
    <t xml:space="preserve">EQ-12     </t>
  </si>
  <si>
    <t xml:space="preserve">EQ-14     </t>
  </si>
  <si>
    <t xml:space="preserve">EQ-28     </t>
  </si>
  <si>
    <t xml:space="preserve">EQ-3      </t>
  </si>
  <si>
    <t xml:space="preserve">EQ-4      </t>
  </si>
  <si>
    <t xml:space="preserve">EQ-9      </t>
  </si>
  <si>
    <t xml:space="preserve">EQ-7      </t>
  </si>
  <si>
    <t xml:space="preserve">EQ-24     </t>
  </si>
  <si>
    <t xml:space="preserve">EQ-13     </t>
  </si>
  <si>
    <t xml:space="preserve">EQ-27     </t>
  </si>
  <si>
    <t xml:space="preserve">EQ-36     </t>
  </si>
  <si>
    <t>M6</t>
  </si>
  <si>
    <t xml:space="preserve">EQ-188    </t>
  </si>
  <si>
    <t xml:space="preserve">EQ-185    </t>
  </si>
  <si>
    <t xml:space="preserve">EQ-157    </t>
  </si>
  <si>
    <t xml:space="preserve">EQ-180    </t>
  </si>
  <si>
    <t xml:space="preserve">EQ-179    </t>
  </si>
  <si>
    <t xml:space="preserve">EQ-160    </t>
  </si>
  <si>
    <t xml:space="preserve">EQ-168    </t>
  </si>
  <si>
    <t xml:space="preserve">EQ-187    </t>
  </si>
  <si>
    <t xml:space="preserve">EQ-194    </t>
  </si>
  <si>
    <t xml:space="preserve">EQ-177    </t>
  </si>
  <si>
    <t xml:space="preserve">EQ-174    </t>
  </si>
  <si>
    <t xml:space="preserve">EQ-165    </t>
  </si>
  <si>
    <t xml:space="preserve">EQ-184    </t>
  </si>
  <si>
    <t xml:space="preserve">EQ-183    </t>
  </si>
  <si>
    <t xml:space="preserve">EQ-171    </t>
  </si>
  <si>
    <t xml:space="preserve">EQ-176    </t>
  </si>
  <si>
    <t xml:space="preserve">EQ-169    </t>
  </si>
  <si>
    <t xml:space="preserve">EQ-181    </t>
  </si>
  <si>
    <t xml:space="preserve">EQ-162    </t>
  </si>
  <si>
    <t xml:space="preserve">EQ-166    </t>
  </si>
  <si>
    <t xml:space="preserve">EQ-164    </t>
  </si>
  <si>
    <t xml:space="preserve">EQ-195    </t>
  </si>
  <si>
    <t xml:space="preserve">EQ-192    </t>
  </si>
  <si>
    <t xml:space="preserve">EQ-173    </t>
  </si>
  <si>
    <t xml:space="preserve">EQ-189    </t>
  </si>
  <si>
    <t xml:space="preserve">EQ-167    </t>
  </si>
  <si>
    <t xml:space="preserve">EQ-161    </t>
  </si>
  <si>
    <t xml:space="preserve">EQ-159    </t>
  </si>
  <si>
    <t xml:space="preserve">EQ-191    </t>
  </si>
  <si>
    <t xml:space="preserve">EQ-243    </t>
  </si>
  <si>
    <t>Heißluftbrenner</t>
  </si>
  <si>
    <t xml:space="preserve">EQ-222    </t>
  </si>
  <si>
    <t xml:space="preserve">EQ-275    </t>
  </si>
  <si>
    <t>Lüftung M8</t>
  </si>
  <si>
    <t xml:space="preserve">EQ-245    </t>
  </si>
  <si>
    <t xml:space="preserve">EQ-255    </t>
  </si>
  <si>
    <t>Zuluft Sattlerei</t>
  </si>
  <si>
    <t xml:space="preserve">EQ-237    </t>
  </si>
  <si>
    <t xml:space="preserve">EQ-235    </t>
  </si>
  <si>
    <t>Deckenlufterhitzer Rudolf Geisel - außer Betrieb</t>
  </si>
  <si>
    <t xml:space="preserve">EQ-223    </t>
  </si>
  <si>
    <t xml:space="preserve">EQ-218    </t>
  </si>
  <si>
    <t xml:space="preserve">EQ-280    </t>
  </si>
  <si>
    <t xml:space="preserve">EQ-256    </t>
  </si>
  <si>
    <t>Abluft Sattlerei</t>
  </si>
  <si>
    <t xml:space="preserve">EQ-281    </t>
  </si>
  <si>
    <t xml:space="preserve">EQ-224    </t>
  </si>
  <si>
    <t xml:space="preserve">EQ-239    </t>
  </si>
  <si>
    <t xml:space="preserve">EQ-277    </t>
  </si>
  <si>
    <t>Abluft M8 Pausenraum</t>
  </si>
  <si>
    <t xml:space="preserve">EQ-240    </t>
  </si>
  <si>
    <t xml:space="preserve">EQ-283    </t>
  </si>
  <si>
    <t xml:space="preserve">EQ-238    </t>
  </si>
  <si>
    <t xml:space="preserve">EQ-288    </t>
  </si>
  <si>
    <t xml:space="preserve">EQ-244    </t>
  </si>
  <si>
    <t xml:space="preserve">EQ-276    </t>
  </si>
  <si>
    <t xml:space="preserve">EQ-246    </t>
  </si>
  <si>
    <t xml:space="preserve">EQ-236    </t>
  </si>
  <si>
    <t xml:space="preserve">EQ-241    </t>
  </si>
  <si>
    <t xml:space="preserve">EQ-262    </t>
  </si>
  <si>
    <t>Abluft und Zuluft Technikraum</t>
  </si>
  <si>
    <t xml:space="preserve">EQ-282    </t>
  </si>
  <si>
    <t>Abluftanlage</t>
  </si>
  <si>
    <t xml:space="preserve">EQ-1556   </t>
  </si>
  <si>
    <t xml:space="preserve">EQ-1554   </t>
  </si>
  <si>
    <t xml:space="preserve">EQ-1555   </t>
  </si>
  <si>
    <t xml:space="preserve">EQ-1549   </t>
  </si>
  <si>
    <t xml:space="preserve">EQ-1552   </t>
  </si>
  <si>
    <t xml:space="preserve">EQ-1557   </t>
  </si>
  <si>
    <t>Klimaanlage Carrier</t>
  </si>
  <si>
    <t xml:space="preserve">EQ-1553   </t>
  </si>
  <si>
    <t xml:space="preserve">EQ-1551   </t>
  </si>
  <si>
    <t xml:space="preserve">EQ-1550   </t>
  </si>
  <si>
    <t xml:space="preserve">EQ-1116   </t>
  </si>
  <si>
    <t>Klimaanlage York</t>
  </si>
  <si>
    <t xml:space="preserve">EQ-1125   </t>
  </si>
  <si>
    <t xml:space="preserve">EQ-1122   </t>
  </si>
  <si>
    <t>Zuluft Damentoilette</t>
  </si>
  <si>
    <t xml:space="preserve">EQ-1120   </t>
  </si>
  <si>
    <t xml:space="preserve">EQ-1118   </t>
  </si>
  <si>
    <t xml:space="preserve">EQ-1121   </t>
  </si>
  <si>
    <t>Zuluft Herrentoilette</t>
  </si>
  <si>
    <t xml:space="preserve">EQ-1127   </t>
  </si>
  <si>
    <t xml:space="preserve">EQ-1114   </t>
  </si>
  <si>
    <t xml:space="preserve">EQ-1126   </t>
  </si>
  <si>
    <t xml:space="preserve">EQ-1117   </t>
  </si>
  <si>
    <t>Zuluft Küche M8</t>
  </si>
  <si>
    <t xml:space="preserve">EQ-1119   </t>
  </si>
  <si>
    <t xml:space="preserve">EQ-1123   </t>
  </si>
  <si>
    <t>Zuluft - außer Betrieb</t>
  </si>
  <si>
    <t xml:space="preserve">EQ-1115   </t>
  </si>
  <si>
    <t xml:space="preserve">EQ-1124   </t>
  </si>
  <si>
    <t xml:space="preserve">EQ-1135   </t>
  </si>
  <si>
    <t xml:space="preserve">EQ-1133   </t>
  </si>
  <si>
    <t>Abluft Dach</t>
  </si>
  <si>
    <t xml:space="preserve">EQ-1132   </t>
  </si>
  <si>
    <t>Splitgerät Sanyo - außer Betrieb</t>
  </si>
  <si>
    <t xml:space="preserve">EQ-1139   </t>
  </si>
  <si>
    <t xml:space="preserve">EQ-1141   </t>
  </si>
  <si>
    <t xml:space="preserve">EQ-1142   </t>
  </si>
  <si>
    <t xml:space="preserve">EQ-1136   </t>
  </si>
  <si>
    <t>Splitgerät Samsung</t>
  </si>
  <si>
    <t xml:space="preserve">EQ-1138   </t>
  </si>
  <si>
    <t>Lüftung</t>
  </si>
  <si>
    <t xml:space="preserve">EQ-1145   </t>
  </si>
  <si>
    <t xml:space="preserve">EQ-1144   </t>
  </si>
  <si>
    <t>Splitgerät York</t>
  </si>
  <si>
    <t xml:space="preserve">EQ-1140   </t>
  </si>
  <si>
    <t xml:space="preserve">EQ-1129   </t>
  </si>
  <si>
    <t xml:space="preserve">EQ-1137   </t>
  </si>
  <si>
    <t xml:space="preserve">EQ-1134   </t>
  </si>
  <si>
    <t xml:space="preserve">EQ-1128   </t>
  </si>
  <si>
    <t xml:space="preserve">EQ-1143   </t>
  </si>
  <si>
    <t xml:space="preserve">EQ-1130   </t>
  </si>
  <si>
    <t>- außer Betrieb</t>
  </si>
  <si>
    <t xml:space="preserve">EQ-1131   </t>
  </si>
  <si>
    <t xml:space="preserve">EQ-736    </t>
  </si>
  <si>
    <t xml:space="preserve">EQ-715    </t>
  </si>
  <si>
    <t>Kesselanlage 4</t>
  </si>
  <si>
    <t xml:space="preserve">EQ-723    </t>
  </si>
  <si>
    <t xml:space="preserve">EQ-724    </t>
  </si>
  <si>
    <t xml:space="preserve">EQ-700    </t>
  </si>
  <si>
    <t xml:space="preserve">EQ-738    </t>
  </si>
  <si>
    <t xml:space="preserve">EQ-735    </t>
  </si>
  <si>
    <t xml:space="preserve">EQ-713    </t>
  </si>
  <si>
    <t>Kesselanlage 2</t>
  </si>
  <si>
    <t xml:space="preserve">EQ-704    </t>
  </si>
  <si>
    <t>Splitgerät Carrier Rütgers</t>
  </si>
  <si>
    <t xml:space="preserve">EQ-702    </t>
  </si>
  <si>
    <t xml:space="preserve">EQ-725    </t>
  </si>
  <si>
    <t xml:space="preserve">EQ-703    </t>
  </si>
  <si>
    <t xml:space="preserve">EQ-721    </t>
  </si>
  <si>
    <t xml:space="preserve">EQ-722    </t>
  </si>
  <si>
    <t xml:space="preserve">EQ-709    </t>
  </si>
  <si>
    <t xml:space="preserve">EQ-707    </t>
  </si>
  <si>
    <t xml:space="preserve">EQ-706    </t>
  </si>
  <si>
    <t xml:space="preserve">EQ-716    </t>
  </si>
  <si>
    <t>Kesselanlage 5</t>
  </si>
  <si>
    <t xml:space="preserve">EQ-710    </t>
  </si>
  <si>
    <t xml:space="preserve">EQ-733    </t>
  </si>
  <si>
    <t xml:space="preserve">EQ-705    </t>
  </si>
  <si>
    <t xml:space="preserve">EQ-734    </t>
  </si>
  <si>
    <t xml:space="preserve">EQ-737    </t>
  </si>
  <si>
    <t xml:space="preserve">EQ-717    </t>
  </si>
  <si>
    <t>Kesselanlage 6</t>
  </si>
  <si>
    <t xml:space="preserve">EQ-726    </t>
  </si>
  <si>
    <t>Abluft Schreiberei M7</t>
  </si>
  <si>
    <t xml:space="preserve">EQ-712    </t>
  </si>
  <si>
    <t xml:space="preserve">EQ-714    </t>
  </si>
  <si>
    <t>Kesselanlage 1</t>
  </si>
  <si>
    <t xml:space="preserve">EQ-732    </t>
  </si>
  <si>
    <t xml:space="preserve">EQ-708    </t>
  </si>
  <si>
    <t>Splitgerät Hitachi</t>
  </si>
  <si>
    <t xml:space="preserve">EQ-701    </t>
  </si>
  <si>
    <t xml:space="preserve">EQ-739    </t>
  </si>
  <si>
    <t xml:space="preserve">EQ-699    </t>
  </si>
  <si>
    <t xml:space="preserve">Lüftungsklappe Zuluft Serverraum </t>
  </si>
  <si>
    <t xml:space="preserve">EQ-698    </t>
  </si>
  <si>
    <t>Lüftungsklappe Abluft Serverraum</t>
  </si>
  <si>
    <t xml:space="preserve">EQ-1385   </t>
  </si>
  <si>
    <t xml:space="preserve">EQ-1384   </t>
  </si>
  <si>
    <t xml:space="preserve">EQ-1381   </t>
  </si>
  <si>
    <t>Lüftereinheit Kaltwassersatz Server</t>
  </si>
  <si>
    <t xml:space="preserve">EQ-1383   </t>
  </si>
  <si>
    <t xml:space="preserve">EQ-1380   </t>
  </si>
  <si>
    <t>Abluft Werkshalle letzte Wartung 10/24</t>
  </si>
  <si>
    <t xml:space="preserve">EQ-1377   </t>
  </si>
  <si>
    <t>Klimaanlage Krone</t>
  </si>
  <si>
    <t xml:space="preserve">EQ-1371   </t>
  </si>
  <si>
    <t xml:space="preserve">EQ-1372   </t>
  </si>
  <si>
    <t xml:space="preserve">EQ-1378   </t>
  </si>
  <si>
    <t xml:space="preserve">EQ-1379   </t>
  </si>
  <si>
    <t xml:space="preserve">EQ-1375   </t>
  </si>
  <si>
    <t xml:space="preserve">EQ-1376   </t>
  </si>
  <si>
    <t xml:space="preserve">EQ-1374   </t>
  </si>
  <si>
    <t xml:space="preserve">EQ-1373   </t>
  </si>
  <si>
    <t xml:space="preserve">EQ-1364   </t>
  </si>
  <si>
    <t xml:space="preserve">EQ-1370   </t>
  </si>
  <si>
    <t>Abluft und Zuluft Werkstatthalle</t>
  </si>
  <si>
    <t xml:space="preserve">EQ-1367   </t>
  </si>
  <si>
    <t xml:space="preserve">EQ-1362   </t>
  </si>
  <si>
    <t xml:space="preserve">EQ-1366   </t>
  </si>
  <si>
    <t xml:space="preserve">EQ-1361   </t>
  </si>
  <si>
    <t xml:space="preserve">EQ-1369   </t>
  </si>
  <si>
    <t xml:space="preserve">EQ-1368   </t>
  </si>
  <si>
    <t xml:space="preserve">EQ-1363   </t>
  </si>
  <si>
    <t xml:space="preserve">EQ-1360   </t>
  </si>
  <si>
    <t xml:space="preserve">EQ-1365   </t>
  </si>
  <si>
    <t xml:space="preserve">EQ-1148   </t>
  </si>
  <si>
    <t xml:space="preserve">EQ-1167   </t>
  </si>
  <si>
    <t>Kaltwassersatz Aermec nächste Wartung 08/24</t>
  </si>
  <si>
    <t xml:space="preserve">EQ-1146   </t>
  </si>
  <si>
    <t>Lüftungsanlage letzte Wartung, 10/25</t>
  </si>
  <si>
    <t xml:space="preserve">EQ-1170   </t>
  </si>
  <si>
    <t>Pausenraum E1, 15</t>
  </si>
  <si>
    <t>E1 15</t>
  </si>
  <si>
    <t xml:space="preserve">EQ-1532   </t>
  </si>
  <si>
    <t xml:space="preserve">EQ-1531   </t>
  </si>
  <si>
    <t>Klimaanlagen TOSHIBA</t>
  </si>
  <si>
    <t>Pausenraum Q3, 5</t>
  </si>
  <si>
    <t>Q3 5</t>
  </si>
  <si>
    <t xml:space="preserve">EQ-1527   </t>
  </si>
  <si>
    <t>Klimaanlage Hantech</t>
  </si>
  <si>
    <t xml:space="preserve">EQ-1528   </t>
  </si>
  <si>
    <t xml:space="preserve">EQ-560    </t>
  </si>
  <si>
    <t xml:space="preserve">EQ-565    </t>
  </si>
  <si>
    <t xml:space="preserve">EQ-562    </t>
  </si>
  <si>
    <t xml:space="preserve">EQ-561    </t>
  </si>
  <si>
    <t xml:space="preserve">EQ-564    </t>
  </si>
  <si>
    <t xml:space="preserve">EQ-563    </t>
  </si>
  <si>
    <t xml:space="preserve">EQ-579    </t>
  </si>
  <si>
    <t xml:space="preserve">EQ-580    </t>
  </si>
  <si>
    <t xml:space="preserve">EQ-581    </t>
  </si>
  <si>
    <t xml:space="preserve">EQ-768    </t>
  </si>
  <si>
    <t xml:space="preserve">EQ-778    </t>
  </si>
  <si>
    <t xml:space="preserve">EQ-781    </t>
  </si>
  <si>
    <t xml:space="preserve">EQ-763    </t>
  </si>
  <si>
    <t xml:space="preserve">EQ-780    </t>
  </si>
  <si>
    <t xml:space="preserve">EQ-765    </t>
  </si>
  <si>
    <t xml:space="preserve">EQ-770    </t>
  </si>
  <si>
    <t xml:space="preserve">EQ-769    </t>
  </si>
  <si>
    <t>Wandlufterhitzer GEA - außer Betrieb</t>
  </si>
  <si>
    <t xml:space="preserve">EQ-774    </t>
  </si>
  <si>
    <t xml:space="preserve">EQ-772    </t>
  </si>
  <si>
    <t xml:space="preserve">EQ-773    </t>
  </si>
  <si>
    <t xml:space="preserve">EQ-789    </t>
  </si>
  <si>
    <t xml:space="preserve">EQ-764    </t>
  </si>
  <si>
    <t xml:space="preserve">EQ-777    </t>
  </si>
  <si>
    <t xml:space="preserve">EQ-779    </t>
  </si>
  <si>
    <t xml:space="preserve">EQ-762    </t>
  </si>
  <si>
    <t xml:space="preserve">EQ-767    </t>
  </si>
  <si>
    <t xml:space="preserve">EQ-766    </t>
  </si>
  <si>
    <t xml:space="preserve">EQ-776    </t>
  </si>
  <si>
    <t xml:space="preserve">EQ-785    </t>
  </si>
  <si>
    <t xml:space="preserve">EQ-775    </t>
  </si>
  <si>
    <t xml:space="preserve">EQ-771    </t>
  </si>
  <si>
    <t xml:space="preserve">EQ-787    </t>
  </si>
  <si>
    <t xml:space="preserve">EQ-782    </t>
  </si>
  <si>
    <t xml:space="preserve">EQ-788    </t>
  </si>
  <si>
    <t>K4</t>
  </si>
  <si>
    <t xml:space="preserve">EQ-790    </t>
  </si>
  <si>
    <t xml:space="preserve">EQ-793    </t>
  </si>
  <si>
    <t>K6</t>
  </si>
  <si>
    <t xml:space="preserve">EQ-799    </t>
  </si>
  <si>
    <t xml:space="preserve">EQ-797    </t>
  </si>
  <si>
    <t xml:space="preserve">EQ-798    </t>
  </si>
  <si>
    <t>K-Bahnhof</t>
  </si>
  <si>
    <t xml:space="preserve">EQ-796    </t>
  </si>
  <si>
    <t xml:space="preserve">EQ-795    </t>
  </si>
  <si>
    <t xml:space="preserve">EQ-804    </t>
  </si>
  <si>
    <t>Lüftungsklappe W1</t>
  </si>
  <si>
    <t xml:space="preserve">EQ-815    </t>
  </si>
  <si>
    <t xml:space="preserve">EQ-803    </t>
  </si>
  <si>
    <t xml:space="preserve">EQ-812    </t>
  </si>
  <si>
    <t xml:space="preserve">EQ-801    </t>
  </si>
  <si>
    <t>Lüftungsklappe Außenluft Lüftungsanlage</t>
  </si>
  <si>
    <t xml:space="preserve">EQ-802    </t>
  </si>
  <si>
    <t>Lüftungsklappe Fortluft Lüftungsanlage</t>
  </si>
  <si>
    <t xml:space="preserve">EQ-823    </t>
  </si>
  <si>
    <t xml:space="preserve">EQ-811    </t>
  </si>
  <si>
    <t xml:space="preserve">EQ-810    </t>
  </si>
  <si>
    <t>Lufterhitzer Friterm</t>
  </si>
  <si>
    <t xml:space="preserve">EQ-800    </t>
  </si>
  <si>
    <t xml:space="preserve">EQ-814    </t>
  </si>
  <si>
    <t xml:space="preserve">EQ-813    </t>
  </si>
  <si>
    <t xml:space="preserve">EQ-818    </t>
  </si>
  <si>
    <t xml:space="preserve">EQ-816    </t>
  </si>
  <si>
    <t>Anlagentyp - 420</t>
  </si>
  <si>
    <t>DGUV V3 Prüfung (Ortsfeste elektrische Beriebsmittel)</t>
  </si>
  <si>
    <t>bP-/SK-Prüfung gemäß DGUV V3 Prüfung (Ortsfeste elektrische Beriebsmittel)</t>
  </si>
  <si>
    <t>Zyklus pro Jahr</t>
  </si>
  <si>
    <t>bP-/SK-Prüfung gemäß DGUV Regel 109-002 - Arbeitsplatzlüftung</t>
  </si>
  <si>
    <t>x</t>
  </si>
  <si>
    <t>bP-/SK-Prüfung gemäß EU-F-Gase-Verordnung (EU 2024/573), hier Dichtheitsprüfung in Abhängigkeit vom CO2-Äquivalent mit CO2-Äquivalent ab 5t</t>
  </si>
  <si>
    <t>bP-/SK-Prüfung gemäß EU-F-Gase-Verordnung (EU 2024/573), hier Dichtheitsprüfung in Abhängigkeit vom CO2-Äquivalent mit CO2-Äquivalent 50t - 500t</t>
  </si>
  <si>
    <t>bP-/SK-Prüfung gemäß EU-F-Gase-Verordnung (EU 2024/573), hier Dichtheitsprüfung in Abhängigkeit vom CO2-Äquivalent mit CO2-Äquivalent größer 500t</t>
  </si>
  <si>
    <t>Für die Wartung sind die Leistungsinhalte der für die jeweilige Anlagenart / -klasse relevanten Arbeitskarten nach VDMA zu berücksichtigen. Detatils zu den Anlagen finden sich in der "Assetliste" unter der entsprechenden Anlagen-ID.
Hinweis: Im Zuge der Wartungsdurchführung ist durch den Auftragnehmer auch die erforderliche Sicht- und Funktionskontrolle - gemäß der normativen und gesetzlichen Vorgaben - durchzuführen und zu dokumentieren.</t>
  </si>
  <si>
    <t>Anlagentyp - 430 (Lüftung)</t>
  </si>
  <si>
    <t>Anlagentyp - 435 (Kälte)</t>
  </si>
  <si>
    <t>Stillstandswartung</t>
  </si>
  <si>
    <t>bP-/SK-Prüfung gemäß EU-F-Gase-Verordnung (EU 2024/573) mit CO2-Äquivalent ab 5t</t>
  </si>
  <si>
    <t>bP-/SK-Prüfung gemäß EU-F-Gase-Verordnung (EU 2024/573) mit CO2-Äquivalent 50t - 500t</t>
  </si>
  <si>
    <t>bP-/SK-Prüfung gemäß EU-F-Gase-Verordnung (EU 2024/573) mit CO2-Äquivalent größer 500t</t>
  </si>
  <si>
    <t>Kältetechnik</t>
  </si>
  <si>
    <t>Start-Up (Vorbereitung des Regelbetriebs</t>
  </si>
  <si>
    <t>Überleitung nach Vertragsbeendigung</t>
  </si>
  <si>
    <t>Kommunikations- und Berichtswesen</t>
  </si>
  <si>
    <t>Datenpflege / -management</t>
  </si>
  <si>
    <t>Zur Kalkulation sind die Leistungen - wie in der Leistungsbeschreibung (insbesondere Abschnitt 2.1) beschrieben - zu berücksichtigen. Die Leistungen sind einmalig zum Vertragsstart zu erbringen und werden nach Abschluss der Start-Up-Phase gesondert vergütet. Es ist der Pauschalpreis in EUR anzugeben.</t>
  </si>
  <si>
    <t>Zur Kalkulation sind die Leistungen - wie in der Leistungsbeschreibung (insbesondere Abschnitt 9) beschrieben - zu berücksichtigen. Es ist der Pauschalpreis in EUR für einen Kalkulationszeitraum von 12 Monaten anzugeben.</t>
  </si>
  <si>
    <t>Zur Kalkulation sind die Leistungen - wie in der Leistungsbeschreibung (insbesondere Abschnitt 3.2) beschrieben - zu berücksichtigen. Es ist der Pauschalpreis in EUR für einen Kalkulationszeitraum von 12 Monaten anzugeben.</t>
  </si>
  <si>
    <t>Projektmanagement</t>
  </si>
  <si>
    <t>Zur Kalkulation sind die Leistungen - wie in der Leistungsbeschreibung (insbesondere Abschnitt 3.1) beschrieben - zu berücksichtigen. Es ist der Pauschalpreis in EUR für einen Kalkulationszeitraum von 12 Monaten anzugeben.</t>
  </si>
  <si>
    <t>DGUV V3</t>
  </si>
  <si>
    <t>Durchführung der DGUV V3 Prüfungen an den elektrischen Bauteilen / Komponenten der Anlage unter Berücksichtigung der gesetzlichen und normativen Vorgaben für die Durchführung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</si>
  <si>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DGUV Regel 109-002 Arbeitsplatzlüftung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</si>
  <si>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ab 5t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</si>
  <si>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50t - 500t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</si>
  <si>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größer 500t - siehe hierzu auch Abschnitt 11.2 in der Leistungsbeschreibung.</t>
  </si>
  <si>
    <t>Durchführung von Inspektions- und Reinigungsarbeiten an Anlagen, die temporär außer Betrieb gesetzt sind.</t>
  </si>
  <si>
    <t>Nr.</t>
  </si>
  <si>
    <t>Für die Wartung sind die Leistungsinhalte der für die jeweilige Anlagenart / -klasse relevanten Arbeitskarten nach VDMA (Auflistung der Wartungstätigkeiten) zu berücksichtigen. Detatils zu den Anlagen finden sich in der "Assetliste" unter der entsprechenden Anlagen-ID (EQ-NNN). Weitere Anmerkungen zur Wartung finden sich in der Leistungsbeschreibung im Abschnitt 12.1.
Hinweis: Im Zuge der Wartungsdurchführung ist durch den Auftragnehmer auch die erforderliche Sicht- und Funktionskontrolle - gemäß der normativen und gesetzlichen Vorgaben - durchzuführen und zu dokumentieren. Die Wartungsdurchführung beinhaltet auch die Reinigung der Technikzentrale, in der sich die Anlage befindet - siehe hierzu Abschnitt 13 in der Leistungsbeschreibung.</t>
  </si>
  <si>
    <t>1.001.0001.2.</t>
  </si>
  <si>
    <t>1.001.0003.</t>
  </si>
  <si>
    <t>1.001.0003.1.</t>
  </si>
  <si>
    <t>1.001.0004.</t>
  </si>
  <si>
    <t>1.001.0004.1.</t>
  </si>
  <si>
    <t>1.001.0005.</t>
  </si>
  <si>
    <t>1.001.0005.1.</t>
  </si>
  <si>
    <t>2.001.0001.3.</t>
  </si>
  <si>
    <t>2.001.0001.4.</t>
  </si>
  <si>
    <t>2.001.0001.5.</t>
  </si>
  <si>
    <t>2.001.0001.6.</t>
  </si>
  <si>
    <t>2.001.0002.3.</t>
  </si>
  <si>
    <t>2.001.0002.4.</t>
  </si>
  <si>
    <t>2.001.0002.5.</t>
  </si>
  <si>
    <t>2.001.0002.6.</t>
  </si>
  <si>
    <t>2.001.0003.3.</t>
  </si>
  <si>
    <t>2.001.0003.4.</t>
  </si>
  <si>
    <t>2.001.0003.5.</t>
  </si>
  <si>
    <t>2.001.0003.6.</t>
  </si>
  <si>
    <t>2.001.0004.3.</t>
  </si>
  <si>
    <t>2.001.0004.4.</t>
  </si>
  <si>
    <t>2.001.0004.5.</t>
  </si>
  <si>
    <t>2.001.0004.6.</t>
  </si>
  <si>
    <t>2.002.0001.3.</t>
  </si>
  <si>
    <t>2.002.0001.4.</t>
  </si>
  <si>
    <t>2.002.0001.5.</t>
  </si>
  <si>
    <t>2.002.0001.6.</t>
  </si>
  <si>
    <t>2.002.0002.3.</t>
  </si>
  <si>
    <t>2.002.0002.4.</t>
  </si>
  <si>
    <t>2.002.0002.5.</t>
  </si>
  <si>
    <t>2.002.0002.6.</t>
  </si>
  <si>
    <t>2.002.0003.3.</t>
  </si>
  <si>
    <t>2.002.0003.4.</t>
  </si>
  <si>
    <t>2.002.0003.5.</t>
  </si>
  <si>
    <t>2.002.0003.6.</t>
  </si>
  <si>
    <t>2.002.0004.3.</t>
  </si>
  <si>
    <t>2.002.0004.4.</t>
  </si>
  <si>
    <t>2.002.0004.5.</t>
  </si>
  <si>
    <t>2.002.0004.6.</t>
  </si>
  <si>
    <t>2.002.0005.3.</t>
  </si>
  <si>
    <t>2.002.0005.4.</t>
  </si>
  <si>
    <t>2.002.0005.5.</t>
  </si>
  <si>
    <t>2.002.0005.6.</t>
  </si>
  <si>
    <t>2.002.0006.3.</t>
  </si>
  <si>
    <t>2.002.0006.4.</t>
  </si>
  <si>
    <t>2.002.0006.5.</t>
  </si>
  <si>
    <t>2.002.0006.6.</t>
  </si>
  <si>
    <t>2.002.0007.3.</t>
  </si>
  <si>
    <t>2.002.0007.4.</t>
  </si>
  <si>
    <t>2.002.0007.5.</t>
  </si>
  <si>
    <t>2.002.0007.6.</t>
  </si>
  <si>
    <t>2.003.0001.3.</t>
  </si>
  <si>
    <t>2.003.0001.4.</t>
  </si>
  <si>
    <t>2.003.0001.5.</t>
  </si>
  <si>
    <t>2.003.0001.6.</t>
  </si>
  <si>
    <t>2.003.0002.3.</t>
  </si>
  <si>
    <t>2.003.0002.4.</t>
  </si>
  <si>
    <t>2.003.0002.5.</t>
  </si>
  <si>
    <t>2.003.0002.6.</t>
  </si>
  <si>
    <t>2.003.0003.3.</t>
  </si>
  <si>
    <t>2.003.0003.4.</t>
  </si>
  <si>
    <t>2.003.0003.5.</t>
  </si>
  <si>
    <t>2.003.0003.6.</t>
  </si>
  <si>
    <t>2.003.0004.3.</t>
  </si>
  <si>
    <t>2.003.0004.4.</t>
  </si>
  <si>
    <t>2.003.0004.5.</t>
  </si>
  <si>
    <t>2.003.0004.6.</t>
  </si>
  <si>
    <t>2.003.0005.3.</t>
  </si>
  <si>
    <t>2.003.0005.4.</t>
  </si>
  <si>
    <t>2.003.0005.5.</t>
  </si>
  <si>
    <t>2.003.0005.6.</t>
  </si>
  <si>
    <t>2.003.0006.3.</t>
  </si>
  <si>
    <t>2.003.0006.4.</t>
  </si>
  <si>
    <t>2.003.0006.5.</t>
  </si>
  <si>
    <t>2.003.0006.6.</t>
  </si>
  <si>
    <t>2.003.0007.3.</t>
  </si>
  <si>
    <t>2.003.0007.4.</t>
  </si>
  <si>
    <t>2.003.0007.5.</t>
  </si>
  <si>
    <t>2.003.0007.6.</t>
  </si>
  <si>
    <t>2.003.0008.3.</t>
  </si>
  <si>
    <t>2.003.0008.4.</t>
  </si>
  <si>
    <t>2.003.0008.5.</t>
  </si>
  <si>
    <t>2.003.0008.6.</t>
  </si>
  <si>
    <t>2.003.0009.3.</t>
  </si>
  <si>
    <t>2.003.0009.4.</t>
  </si>
  <si>
    <t>2.003.0009.5.</t>
  </si>
  <si>
    <t>2.003.0009.6.</t>
  </si>
  <si>
    <t>2.003.0010.3.</t>
  </si>
  <si>
    <t>2.003.0010.4.</t>
  </si>
  <si>
    <t>2.003.0010.5.</t>
  </si>
  <si>
    <t>2.003.0010.6.</t>
  </si>
  <si>
    <t>2.003.0011.3.</t>
  </si>
  <si>
    <t>2.003.0011.4.</t>
  </si>
  <si>
    <t>2.003.0011.5.</t>
  </si>
  <si>
    <t>2.003.0011.6.</t>
  </si>
  <si>
    <t>2.003.0012.</t>
  </si>
  <si>
    <t>2.003.0012.1.</t>
  </si>
  <si>
    <t>2.003.0012.2.</t>
  </si>
  <si>
    <t>2.003.0012.3.</t>
  </si>
  <si>
    <t>2.003.0012.4.</t>
  </si>
  <si>
    <t>2.003.0012.5.</t>
  </si>
  <si>
    <t>2.003.0012.6.</t>
  </si>
  <si>
    <t>2.003.0013.</t>
  </si>
  <si>
    <t>2.003.0013.1.</t>
  </si>
  <si>
    <t>2.003.0013.2.</t>
  </si>
  <si>
    <t>2.003.0013.3.</t>
  </si>
  <si>
    <t>2.003.0013.4.</t>
  </si>
  <si>
    <t>2.003.0013.5.</t>
  </si>
  <si>
    <t>2.003.0013.6.</t>
  </si>
  <si>
    <t>2.003.0014.</t>
  </si>
  <si>
    <t>2.003.0014.1.</t>
  </si>
  <si>
    <t>2.003.0014.2.</t>
  </si>
  <si>
    <t>2.003.0014.3.</t>
  </si>
  <si>
    <t>2.003.0014.4.</t>
  </si>
  <si>
    <t>2.003.0014.5.</t>
  </si>
  <si>
    <t>2.003.0014.6.</t>
  </si>
  <si>
    <t>2.003.0015.</t>
  </si>
  <si>
    <t>2.003.0015.1.</t>
  </si>
  <si>
    <t>2.003.0015.2.</t>
  </si>
  <si>
    <t>2.003.0015.3.</t>
  </si>
  <si>
    <t>2.003.0015.4.</t>
  </si>
  <si>
    <t>2.003.0015.5.</t>
  </si>
  <si>
    <t>2.003.0015.6.</t>
  </si>
  <si>
    <t>2.003.0016.</t>
  </si>
  <si>
    <t>2.003.0016.1.</t>
  </si>
  <si>
    <t>2.003.0016.2.</t>
  </si>
  <si>
    <t>2.003.0016.3.</t>
  </si>
  <si>
    <t>2.003.0016.4.</t>
  </si>
  <si>
    <t>2.003.0016.5.</t>
  </si>
  <si>
    <t>2.003.0016.6.</t>
  </si>
  <si>
    <t>2.003.0017.</t>
  </si>
  <si>
    <t>2.003.0017.1.</t>
  </si>
  <si>
    <t>2.003.0017.2.</t>
  </si>
  <si>
    <t>2.003.0017.3.</t>
  </si>
  <si>
    <t>2.003.0017.4.</t>
  </si>
  <si>
    <t>2.003.0017.5.</t>
  </si>
  <si>
    <t>2.003.0017.6.</t>
  </si>
  <si>
    <t>2.003.0018.</t>
  </si>
  <si>
    <t>2.003.0018.1.</t>
  </si>
  <si>
    <t>2.003.0018.2.</t>
  </si>
  <si>
    <t>2.003.0018.3.</t>
  </si>
  <si>
    <t>2.003.0018.4.</t>
  </si>
  <si>
    <t>2.003.0018.5.</t>
  </si>
  <si>
    <t>2.003.0018.6.</t>
  </si>
  <si>
    <t>2.003.0019.</t>
  </si>
  <si>
    <t>2.003.0019.1.</t>
  </si>
  <si>
    <t>2.003.0019.2.</t>
  </si>
  <si>
    <t>2.003.0019.3.</t>
  </si>
  <si>
    <t>2.003.0019.4.</t>
  </si>
  <si>
    <t>2.003.0019.5.</t>
  </si>
  <si>
    <t>2.003.0019.6.</t>
  </si>
  <si>
    <t>2.003.0020.</t>
  </si>
  <si>
    <t>2.003.0020.1.</t>
  </si>
  <si>
    <t>2.003.0020.2.</t>
  </si>
  <si>
    <t>2.003.0020.3.</t>
  </si>
  <si>
    <t>2.003.0020.4.</t>
  </si>
  <si>
    <t>2.003.0020.5.</t>
  </si>
  <si>
    <t>2.003.0020.6.</t>
  </si>
  <si>
    <t>2.003.0021.</t>
  </si>
  <si>
    <t>2.003.0021.1.</t>
  </si>
  <si>
    <t>2.003.0021.2.</t>
  </si>
  <si>
    <t>2.003.0021.3.</t>
  </si>
  <si>
    <t>2.003.0021.4.</t>
  </si>
  <si>
    <t>2.003.0021.5.</t>
  </si>
  <si>
    <t>2.003.0021.6.</t>
  </si>
  <si>
    <t>2.003.0022.</t>
  </si>
  <si>
    <t>2.003.0022.1.</t>
  </si>
  <si>
    <t>2.003.0022.2.</t>
  </si>
  <si>
    <t>2.003.0022.3.</t>
  </si>
  <si>
    <t>2.003.0022.4.</t>
  </si>
  <si>
    <t>2.003.0022.5.</t>
  </si>
  <si>
    <t>2.003.0022.6.</t>
  </si>
  <si>
    <t>2.003.0023.</t>
  </si>
  <si>
    <t>2.003.0023.1.</t>
  </si>
  <si>
    <t>2.003.0023.2.</t>
  </si>
  <si>
    <t>2.003.0023.3.</t>
  </si>
  <si>
    <t>2.003.0023.4.</t>
  </si>
  <si>
    <t>2.003.0023.5.</t>
  </si>
  <si>
    <t>2.003.0023.6.</t>
  </si>
  <si>
    <t>2.003.0024.</t>
  </si>
  <si>
    <t>2.003.0024.1.</t>
  </si>
  <si>
    <t>2.003.0024.2.</t>
  </si>
  <si>
    <t>2.003.0024.3.</t>
  </si>
  <si>
    <t>2.003.0024.4.</t>
  </si>
  <si>
    <t>2.003.0024.5.</t>
  </si>
  <si>
    <t>2.003.0024.6.</t>
  </si>
  <si>
    <t>2.003.0024.7.</t>
  </si>
  <si>
    <t>2.003.0025.</t>
  </si>
  <si>
    <t>2.003.0025.1.</t>
  </si>
  <si>
    <t>2.003.0025.2.</t>
  </si>
  <si>
    <t>2.003.0025.3.</t>
  </si>
  <si>
    <t>2.003.0025.4.</t>
  </si>
  <si>
    <t>2.003.0025.5.</t>
  </si>
  <si>
    <t>2.003.0025.6.</t>
  </si>
  <si>
    <t>2.003.0026.</t>
  </si>
  <si>
    <t>2.003.0026.1.</t>
  </si>
  <si>
    <t>2.003.0026.2.</t>
  </si>
  <si>
    <t>2.003.0026.3.</t>
  </si>
  <si>
    <t>2.003.0026.4.</t>
  </si>
  <si>
    <t>2.003.0026.5.</t>
  </si>
  <si>
    <t>2.003.0026.6.</t>
  </si>
  <si>
    <t>2.003.0027.</t>
  </si>
  <si>
    <t>2.003.0027.1.</t>
  </si>
  <si>
    <t>2.003.0027.2.</t>
  </si>
  <si>
    <t>2.003.0027.3.</t>
  </si>
  <si>
    <t>2.003.0027.4.</t>
  </si>
  <si>
    <t>2.003.0027.5.</t>
  </si>
  <si>
    <t>2.003.0027.6.</t>
  </si>
  <si>
    <t>2.003.0028.</t>
  </si>
  <si>
    <t>2.003.0028.1.</t>
  </si>
  <si>
    <t>2.003.0028.2.</t>
  </si>
  <si>
    <t>2.003.0028.3.</t>
  </si>
  <si>
    <t>2.003.0028.4.</t>
  </si>
  <si>
    <t>2.003.0028.5.</t>
  </si>
  <si>
    <t>2.003.0028.6.</t>
  </si>
  <si>
    <t>2.003.0029.</t>
  </si>
  <si>
    <t>2.003.0029.1.</t>
  </si>
  <si>
    <t>2.003.0029.2.</t>
  </si>
  <si>
    <t>2.003.0029.3.</t>
  </si>
  <si>
    <t>2.003.0029.4.</t>
  </si>
  <si>
    <t>2.003.0029.5.</t>
  </si>
  <si>
    <t>2.003.0029.6.</t>
  </si>
  <si>
    <t>2.003.0030.</t>
  </si>
  <si>
    <t>2.003.0030.1.</t>
  </si>
  <si>
    <t>2.003.0030.2.</t>
  </si>
  <si>
    <t>2.003.0030.3.</t>
  </si>
  <si>
    <t>2.003.0030.4.</t>
  </si>
  <si>
    <t>2.003.0030.5.</t>
  </si>
  <si>
    <t>2.003.0030.6.</t>
  </si>
  <si>
    <t>2.003.0031.</t>
  </si>
  <si>
    <t>2.003.0031.1.</t>
  </si>
  <si>
    <t>2.003.0031.2.</t>
  </si>
  <si>
    <t>2.003.0031.3.</t>
  </si>
  <si>
    <t>2.003.0031.4.</t>
  </si>
  <si>
    <t>2.003.0031.5.</t>
  </si>
  <si>
    <t>2.003.0031.6.</t>
  </si>
  <si>
    <t>2.003.0032.</t>
  </si>
  <si>
    <t>2.003.0032.1.</t>
  </si>
  <si>
    <t>2.003.0032.2.</t>
  </si>
  <si>
    <t>2.003.0032.3.</t>
  </si>
  <si>
    <t>2.003.0032.4.</t>
  </si>
  <si>
    <t>2.003.0032.5.</t>
  </si>
  <si>
    <t>2.003.0032.6.</t>
  </si>
  <si>
    <t>2.003.0033.</t>
  </si>
  <si>
    <t>2.003.0033.1.</t>
  </si>
  <si>
    <t>2.003.0033.2.</t>
  </si>
  <si>
    <t>2.003.0033.3.</t>
  </si>
  <si>
    <t>2.003.0033.4.</t>
  </si>
  <si>
    <t>2.003.0033.5.</t>
  </si>
  <si>
    <t>2.003.0033.6.</t>
  </si>
  <si>
    <t>2.003.0034.</t>
  </si>
  <si>
    <t>2.003.0034.1.</t>
  </si>
  <si>
    <t>2.003.0034.2.</t>
  </si>
  <si>
    <t>2.003.0034.3.</t>
  </si>
  <si>
    <t>2.003.0034.4.</t>
  </si>
  <si>
    <t>2.003.0034.5.</t>
  </si>
  <si>
    <t>2.003.0034.6.</t>
  </si>
  <si>
    <t>2.003.0035.</t>
  </si>
  <si>
    <t>2.003.0035.1.</t>
  </si>
  <si>
    <t>2.003.0035.2.</t>
  </si>
  <si>
    <t>2.003.0035.3.</t>
  </si>
  <si>
    <t>2.003.0035.4.</t>
  </si>
  <si>
    <t>2.003.0035.5.</t>
  </si>
  <si>
    <t>2.003.0035.6.</t>
  </si>
  <si>
    <t>2.003.0036.</t>
  </si>
  <si>
    <t>2.003.0036.1.</t>
  </si>
  <si>
    <t>2.003.0036.2.</t>
  </si>
  <si>
    <t>2.003.0036.3.</t>
  </si>
  <si>
    <t>2.003.0036.4.</t>
  </si>
  <si>
    <t>2.003.0036.5.</t>
  </si>
  <si>
    <t>2.003.0036.6.</t>
  </si>
  <si>
    <t>2.003.0037.</t>
  </si>
  <si>
    <t>2.003.0037.1.</t>
  </si>
  <si>
    <t>2.003.0037.2.</t>
  </si>
  <si>
    <t>2.003.0037.3.</t>
  </si>
  <si>
    <t>2.003.0037.4.</t>
  </si>
  <si>
    <t>2.003.0037.5.</t>
  </si>
  <si>
    <t>2.003.0037.6.</t>
  </si>
  <si>
    <t>2.003.0038.</t>
  </si>
  <si>
    <t>2.003.0038.1.</t>
  </si>
  <si>
    <t>2.003.0038.2.</t>
  </si>
  <si>
    <t>2.003.0038.3.</t>
  </si>
  <si>
    <t>2.003.0038.4.</t>
  </si>
  <si>
    <t>2.003.0038.5.</t>
  </si>
  <si>
    <t>2.003.0038.6.</t>
  </si>
  <si>
    <t>2.003.0039.</t>
  </si>
  <si>
    <t>2.003.0039.1.</t>
  </si>
  <si>
    <t>2.003.0039.2.</t>
  </si>
  <si>
    <t>2.003.0039.3.</t>
  </si>
  <si>
    <t>2.003.0039.4.</t>
  </si>
  <si>
    <t>2.003.0039.5.</t>
  </si>
  <si>
    <t>2.003.0039.6.</t>
  </si>
  <si>
    <t>2.003.0040.</t>
  </si>
  <si>
    <t>2.003.0040.1.</t>
  </si>
  <si>
    <t>2.003.0040.2.</t>
  </si>
  <si>
    <t>2.003.0040.3.</t>
  </si>
  <si>
    <t>2.003.0040.4.</t>
  </si>
  <si>
    <t>2.003.0040.5.</t>
  </si>
  <si>
    <t>2.003.0040.6.</t>
  </si>
  <si>
    <t>2.003.0041.</t>
  </si>
  <si>
    <t>2.003.0041.1.</t>
  </si>
  <si>
    <t>2.003.0041.2.</t>
  </si>
  <si>
    <t>2.003.0041.3.</t>
  </si>
  <si>
    <t>2.003.0041.4.</t>
  </si>
  <si>
    <t>2.003.0041.5.</t>
  </si>
  <si>
    <t>2.003.0041.6.</t>
  </si>
  <si>
    <t>2.003.0042.</t>
  </si>
  <si>
    <t>2.003.0042.1.</t>
  </si>
  <si>
    <t>2.003.0042.2.</t>
  </si>
  <si>
    <t>2.003.0042.3.</t>
  </si>
  <si>
    <t>2.003.0042.4.</t>
  </si>
  <si>
    <t>2.003.0042.5.</t>
  </si>
  <si>
    <t>2.003.0042.6.</t>
  </si>
  <si>
    <t>2.003.0043.</t>
  </si>
  <si>
    <t>2.003.0043.1.</t>
  </si>
  <si>
    <t>2.003.0043.2.</t>
  </si>
  <si>
    <t>2.003.0043.3.</t>
  </si>
  <si>
    <t>2.003.0043.4.</t>
  </si>
  <si>
    <t>2.003.0043.5.</t>
  </si>
  <si>
    <t>2.003.0043.6.</t>
  </si>
  <si>
    <t>2.003.0044.</t>
  </si>
  <si>
    <t>2.003.0044.1.</t>
  </si>
  <si>
    <t>2.003.0044.2.</t>
  </si>
  <si>
    <t>2.003.0044.3.</t>
  </si>
  <si>
    <t>2.003.0044.4.</t>
  </si>
  <si>
    <t>2.003.0044.5.</t>
  </si>
  <si>
    <t>2.003.0044.6.</t>
  </si>
  <si>
    <t>2.003.0045.</t>
  </si>
  <si>
    <t>2.003.0045.1.</t>
  </si>
  <si>
    <t>2.003.0045.2.</t>
  </si>
  <si>
    <t>2.003.0045.3.</t>
  </si>
  <si>
    <t>2.003.0045.4.</t>
  </si>
  <si>
    <t>2.003.0045.5.</t>
  </si>
  <si>
    <t>2.003.0045.6.</t>
  </si>
  <si>
    <t>2.003.0046.</t>
  </si>
  <si>
    <t>2.003.0046.1.</t>
  </si>
  <si>
    <t>2.003.0046.2.</t>
  </si>
  <si>
    <t>2.003.0046.3.</t>
  </si>
  <si>
    <t>2.003.0046.4.</t>
  </si>
  <si>
    <t>2.003.0046.5.</t>
  </si>
  <si>
    <t>2.003.0046.6.</t>
  </si>
  <si>
    <t>2.003.0047.</t>
  </si>
  <si>
    <t>2.003.0047.1.</t>
  </si>
  <si>
    <t>2.003.0047.2.</t>
  </si>
  <si>
    <t>2.003.0047.3.</t>
  </si>
  <si>
    <t>2.003.0047.4.</t>
  </si>
  <si>
    <t>2.003.0047.5.</t>
  </si>
  <si>
    <t>2.003.0047.6.</t>
  </si>
  <si>
    <t>2.003.0048.</t>
  </si>
  <si>
    <t>2.003.0048.1.</t>
  </si>
  <si>
    <t>2.003.0048.2.</t>
  </si>
  <si>
    <t>2.003.0048.3.</t>
  </si>
  <si>
    <t>2.003.0048.4.</t>
  </si>
  <si>
    <t>2.003.0048.5.</t>
  </si>
  <si>
    <t>2.003.0048.6.</t>
  </si>
  <si>
    <t>2.003.0049.</t>
  </si>
  <si>
    <t>2.003.0049.1.</t>
  </si>
  <si>
    <t>2.003.0049.2.</t>
  </si>
  <si>
    <t>2.003.0049.3.</t>
  </si>
  <si>
    <t>2.003.0049.4.</t>
  </si>
  <si>
    <t>2.003.0049.5.</t>
  </si>
  <si>
    <t>2.003.0049.6.</t>
  </si>
  <si>
    <t>2.003.0050.</t>
  </si>
  <si>
    <t>2.003.0050.1.</t>
  </si>
  <si>
    <t>2.003.0050.2.</t>
  </si>
  <si>
    <t>2.003.0050.3.</t>
  </si>
  <si>
    <t>2.003.0050.4.</t>
  </si>
  <si>
    <t>2.003.0050.5.</t>
  </si>
  <si>
    <t>2.003.0050.6.</t>
  </si>
  <si>
    <t>2.003.0051.</t>
  </si>
  <si>
    <t>2.003.0051.1.</t>
  </si>
  <si>
    <t>2.003.0051.2.</t>
  </si>
  <si>
    <t>2.003.0051.3.</t>
  </si>
  <si>
    <t>2.003.0051.4.</t>
  </si>
  <si>
    <t>2.003.0051.5.</t>
  </si>
  <si>
    <t>2.003.0051.6.</t>
  </si>
  <si>
    <t>2.003.0052.</t>
  </si>
  <si>
    <t>2.003.0052.1.</t>
  </si>
  <si>
    <t>2.003.0052.2.</t>
  </si>
  <si>
    <t>2.003.0052.3.</t>
  </si>
  <si>
    <t>2.003.0052.4.</t>
  </si>
  <si>
    <t>2.003.0052.5.</t>
  </si>
  <si>
    <t>2.003.0052.6.</t>
  </si>
  <si>
    <t>2.004.0001.3.</t>
  </si>
  <si>
    <t>2.004.0001.4.</t>
  </si>
  <si>
    <t>2.004.0001.5.</t>
  </si>
  <si>
    <t>2.004.0001.6.</t>
  </si>
  <si>
    <t>2.004.0002.</t>
  </si>
  <si>
    <t>2.004.0002.1.</t>
  </si>
  <si>
    <t>2.004.0002.2.</t>
  </si>
  <si>
    <t>2.004.0002.3.</t>
  </si>
  <si>
    <t>2.004.0002.4.</t>
  </si>
  <si>
    <t>2.004.0002.5.</t>
  </si>
  <si>
    <t>2.004.0002.6.</t>
  </si>
  <si>
    <t>2.004.0003.</t>
  </si>
  <si>
    <t>2.004.0003.1.</t>
  </si>
  <si>
    <t>2.004.0003.2.</t>
  </si>
  <si>
    <t>2.004.0003.3.</t>
  </si>
  <si>
    <t>2.004.0003.4.</t>
  </si>
  <si>
    <t>2.004.0003.5.</t>
  </si>
  <si>
    <t>2.004.0003.6.</t>
  </si>
  <si>
    <t>2.004.0004.</t>
  </si>
  <si>
    <t>2.004.0004.1.</t>
  </si>
  <si>
    <t>2.004.0004.2.</t>
  </si>
  <si>
    <t>2.004.0004.3.</t>
  </si>
  <si>
    <t>2.004.0004.4.</t>
  </si>
  <si>
    <t>2.004.0004.5.</t>
  </si>
  <si>
    <t>2.004.0004.6.</t>
  </si>
  <si>
    <t>2.004.0005.</t>
  </si>
  <si>
    <t>2.004.0005.1.</t>
  </si>
  <si>
    <t>2.004.0005.2.</t>
  </si>
  <si>
    <t>2.004.0005.3.</t>
  </si>
  <si>
    <t>2.004.0005.4.</t>
  </si>
  <si>
    <t>2.004.0005.5.</t>
  </si>
  <si>
    <t>2.004.0005.6.</t>
  </si>
  <si>
    <t>2.004.0006.</t>
  </si>
  <si>
    <t>2.004.0006.1.</t>
  </si>
  <si>
    <t>2.004.0006.2.</t>
  </si>
  <si>
    <t>2.004.0006.3.</t>
  </si>
  <si>
    <t>2.004.0006.4.</t>
  </si>
  <si>
    <t>2.004.0006.5.</t>
  </si>
  <si>
    <t>2.004.0006.6.</t>
  </si>
  <si>
    <t>2.004.0007.</t>
  </si>
  <si>
    <t>2.004.0007.1.</t>
  </si>
  <si>
    <t>2.004.0007.2.</t>
  </si>
  <si>
    <t>2.004.0007.3.</t>
  </si>
  <si>
    <t>2.004.0007.4.</t>
  </si>
  <si>
    <t>2.004.0007.5.</t>
  </si>
  <si>
    <t>2.004.0007.6.</t>
  </si>
  <si>
    <t>2.004.0008.</t>
  </si>
  <si>
    <t>2.004.0008.1.</t>
  </si>
  <si>
    <t>2.004.0008.2.</t>
  </si>
  <si>
    <t>2.004.0008.3.</t>
  </si>
  <si>
    <t>2.004.0008.4.</t>
  </si>
  <si>
    <t>2.004.0008.5.</t>
  </si>
  <si>
    <t>2.004.0008.6.</t>
  </si>
  <si>
    <t>2.004.0009.</t>
  </si>
  <si>
    <t>2.004.0009.1.</t>
  </si>
  <si>
    <t>2.004.0009.2.</t>
  </si>
  <si>
    <t>2.004.0009.3.</t>
  </si>
  <si>
    <t>2.004.0009.4.</t>
  </si>
  <si>
    <t>2.004.0009.5.</t>
  </si>
  <si>
    <t>2.004.0009.6.</t>
  </si>
  <si>
    <t>2.004.0010.</t>
  </si>
  <si>
    <t>2.004.0010.1.</t>
  </si>
  <si>
    <t>2.004.0010.2.</t>
  </si>
  <si>
    <t>2.004.0010.3.</t>
  </si>
  <si>
    <t>2.004.0010.4.</t>
  </si>
  <si>
    <t>2.004.0010.5.</t>
  </si>
  <si>
    <t>2.004.0010.6.</t>
  </si>
  <si>
    <t>2.004.0011.</t>
  </si>
  <si>
    <t>2.004.0011.1.</t>
  </si>
  <si>
    <t>2.004.0011.2.</t>
  </si>
  <si>
    <t>2.004.0011.3.</t>
  </si>
  <si>
    <t>2.004.0011.4.</t>
  </si>
  <si>
    <t>2.004.0011.5.</t>
  </si>
  <si>
    <t>2.004.0011.6.</t>
  </si>
  <si>
    <t>2.004.0012.</t>
  </si>
  <si>
    <t>2.004.0012.1.</t>
  </si>
  <si>
    <t>2.004.0012.2.</t>
  </si>
  <si>
    <t>2.004.0012.3.</t>
  </si>
  <si>
    <t>2.004.0012.4.</t>
  </si>
  <si>
    <t>2.004.0012.5.</t>
  </si>
  <si>
    <t>2.004.0012.6.</t>
  </si>
  <si>
    <t>2.004.0013.</t>
  </si>
  <si>
    <t>2.004.0013.1.</t>
  </si>
  <si>
    <t>2.004.0013.2.</t>
  </si>
  <si>
    <t>2.004.0013.3.</t>
  </si>
  <si>
    <t>2.004.0013.4.</t>
  </si>
  <si>
    <t>2.004.0013.5.</t>
  </si>
  <si>
    <t>2.004.0013.6.</t>
  </si>
  <si>
    <t>2.004.0014.</t>
  </si>
  <si>
    <t>2.004.0014.1.</t>
  </si>
  <si>
    <t>2.004.0014.2.</t>
  </si>
  <si>
    <t>2.004.0014.3.</t>
  </si>
  <si>
    <t>2.004.0014.4.</t>
  </si>
  <si>
    <t>2.004.0014.5.</t>
  </si>
  <si>
    <t>2.004.0014.6.</t>
  </si>
  <si>
    <t>2.004.0015.</t>
  </si>
  <si>
    <t>2.004.0015.1.</t>
  </si>
  <si>
    <t>2.004.0015.2.</t>
  </si>
  <si>
    <t>2.004.0015.3.</t>
  </si>
  <si>
    <t>2.004.0015.4.</t>
  </si>
  <si>
    <t>2.004.0015.5.</t>
  </si>
  <si>
    <t>2.004.0015.6.</t>
  </si>
  <si>
    <t>2.004.0016.</t>
  </si>
  <si>
    <t>2.004.0016.1.</t>
  </si>
  <si>
    <t>2.004.0016.2.</t>
  </si>
  <si>
    <t>2.004.0016.3.</t>
  </si>
  <si>
    <t>2.004.0016.4.</t>
  </si>
  <si>
    <t>2.004.0016.5.</t>
  </si>
  <si>
    <t>2.004.0016.6.</t>
  </si>
  <si>
    <t>2.004.0017.</t>
  </si>
  <si>
    <t>2.004.0017.1.</t>
  </si>
  <si>
    <t>2.004.0017.2.</t>
  </si>
  <si>
    <t>2.004.0017.3.</t>
  </si>
  <si>
    <t>2.004.0017.4.</t>
  </si>
  <si>
    <t>2.004.0017.5.</t>
  </si>
  <si>
    <t>2.004.0017.6.</t>
  </si>
  <si>
    <t>2.004.0018.</t>
  </si>
  <si>
    <t>2.004.0018.1.</t>
  </si>
  <si>
    <t>2.004.0018.2.</t>
  </si>
  <si>
    <t>2.004.0018.3.</t>
  </si>
  <si>
    <t>2.004.0018.4.</t>
  </si>
  <si>
    <t>2.004.0018.5.</t>
  </si>
  <si>
    <t>2.004.0018.6.</t>
  </si>
  <si>
    <t>2.004.0019.</t>
  </si>
  <si>
    <t>2.004.0019.1.</t>
  </si>
  <si>
    <t>2.004.0019.2.</t>
  </si>
  <si>
    <t>2.004.0019.3.</t>
  </si>
  <si>
    <t>2.004.0019.4.</t>
  </si>
  <si>
    <t>2.004.0019.5.</t>
  </si>
  <si>
    <t>2.004.0019.6.</t>
  </si>
  <si>
    <t>2.004.0020.</t>
  </si>
  <si>
    <t>2.004.0020.1.</t>
  </si>
  <si>
    <t>2.004.0020.2.</t>
  </si>
  <si>
    <t>2.004.0020.3.</t>
  </si>
  <si>
    <t>2.004.0020.4.</t>
  </si>
  <si>
    <t>2.004.0020.5.</t>
  </si>
  <si>
    <t>2.004.0020.6.</t>
  </si>
  <si>
    <t>2.004.0021.</t>
  </si>
  <si>
    <t>2.004.0021.1.</t>
  </si>
  <si>
    <t>2.004.0021.2.</t>
  </si>
  <si>
    <t>2.004.0021.3.</t>
  </si>
  <si>
    <t>2.004.0021.4.</t>
  </si>
  <si>
    <t>2.004.0021.5.</t>
  </si>
  <si>
    <t>2.004.0021.6.</t>
  </si>
  <si>
    <t>2.004.0022.</t>
  </si>
  <si>
    <t>2.004.0022.1.</t>
  </si>
  <si>
    <t>2.004.0022.2.</t>
  </si>
  <si>
    <t>2.004.0022.3.</t>
  </si>
  <si>
    <t>2.004.0022.4.</t>
  </si>
  <si>
    <t>2.004.0022.5.</t>
  </si>
  <si>
    <t>2.004.0022.6.</t>
  </si>
  <si>
    <t>2.004.0023.</t>
  </si>
  <si>
    <t>2.004.0023.1.</t>
  </si>
  <si>
    <t>2.004.0023.2.</t>
  </si>
  <si>
    <t>2.004.0023.3.</t>
  </si>
  <si>
    <t>2.004.0023.4.</t>
  </si>
  <si>
    <t>2.004.0023.5.</t>
  </si>
  <si>
    <t>2.004.0023.6.</t>
  </si>
  <si>
    <t>2.004.0024.</t>
  </si>
  <si>
    <t>2.004.0024.1.</t>
  </si>
  <si>
    <t>2.004.0024.2.</t>
  </si>
  <si>
    <t>2.004.0024.3.</t>
  </si>
  <si>
    <t>2.004.0024.4.</t>
  </si>
  <si>
    <t>2.004.0024.5.</t>
  </si>
  <si>
    <t>2.004.0024.6.</t>
  </si>
  <si>
    <t>2.004.0025.</t>
  </si>
  <si>
    <t>2.004.0025.1.</t>
  </si>
  <si>
    <t>2.004.0025.2.</t>
  </si>
  <si>
    <t>2.004.0025.3.</t>
  </si>
  <si>
    <t>2.004.0025.4.</t>
  </si>
  <si>
    <t>2.004.0025.5.</t>
  </si>
  <si>
    <t>2.004.0025.6.</t>
  </si>
  <si>
    <t>2.004.0026.</t>
  </si>
  <si>
    <t>2.004.0026.1.</t>
  </si>
  <si>
    <t>2.004.0026.2.</t>
  </si>
  <si>
    <t>2.004.0026.3.</t>
  </si>
  <si>
    <t>2.004.0026.4.</t>
  </si>
  <si>
    <t>2.004.0026.5.</t>
  </si>
  <si>
    <t>2.004.0026.6.</t>
  </si>
  <si>
    <t>2.004.0027.</t>
  </si>
  <si>
    <t>2.004.0027.1.</t>
  </si>
  <si>
    <t>2.004.0027.2.</t>
  </si>
  <si>
    <t>2.004.0027.3.</t>
  </si>
  <si>
    <t>2.004.0027.4.</t>
  </si>
  <si>
    <t>2.004.0027.5.</t>
  </si>
  <si>
    <t>2.004.0027.6.</t>
  </si>
  <si>
    <t>2.004.0028.</t>
  </si>
  <si>
    <t>2.004.0028.1.</t>
  </si>
  <si>
    <t>2.004.0028.2.</t>
  </si>
  <si>
    <t>2.004.0028.3.</t>
  </si>
  <si>
    <t>2.004.0028.4.</t>
  </si>
  <si>
    <t>2.004.0028.5.</t>
  </si>
  <si>
    <t>2.004.0028.6.</t>
  </si>
  <si>
    <t>2.004.0029.</t>
  </si>
  <si>
    <t>2.004.0029.1.</t>
  </si>
  <si>
    <t>2.004.0029.2.</t>
  </si>
  <si>
    <t>2.004.0029.3.</t>
  </si>
  <si>
    <t>2.004.0029.4.</t>
  </si>
  <si>
    <t>2.004.0029.5.</t>
  </si>
  <si>
    <t>2.004.0029.6.</t>
  </si>
  <si>
    <t>2.005.0001.3.</t>
  </si>
  <si>
    <t>2.005.0001.4.</t>
  </si>
  <si>
    <t>2.005.0001.5.</t>
  </si>
  <si>
    <t>2.005.0001.6.</t>
  </si>
  <si>
    <t>2.005.0002.</t>
  </si>
  <si>
    <t>2.005.0002.1.</t>
  </si>
  <si>
    <t>2.005.0002.2.</t>
  </si>
  <si>
    <t>2.005.0002.3.</t>
  </si>
  <si>
    <t>2.005.0002.4.</t>
  </si>
  <si>
    <t>2.005.0002.5.</t>
  </si>
  <si>
    <t>2.005.0002.6.</t>
  </si>
  <si>
    <t>2.005.0003.</t>
  </si>
  <si>
    <t>2.005.0003.1.</t>
  </si>
  <si>
    <t>2.005.0003.2.</t>
  </si>
  <si>
    <t>2.005.0003.3.</t>
  </si>
  <si>
    <t>2.005.0003.4.</t>
  </si>
  <si>
    <t>2.005.0003.5.</t>
  </si>
  <si>
    <t>2.005.0003.6.</t>
  </si>
  <si>
    <t>2.005.0004.</t>
  </si>
  <si>
    <t>2.005.0004.1.</t>
  </si>
  <si>
    <t>2.005.0004.2.</t>
  </si>
  <si>
    <t>2.005.0004.3.</t>
  </si>
  <si>
    <t>2.005.0004.4.</t>
  </si>
  <si>
    <t>2.005.0004.5.</t>
  </si>
  <si>
    <t>2.005.0004.6.</t>
  </si>
  <si>
    <t>2.005.0005.</t>
  </si>
  <si>
    <t>2.005.0005.1.</t>
  </si>
  <si>
    <t>2.005.0005.2.</t>
  </si>
  <si>
    <t>2.005.0005.3.</t>
  </si>
  <si>
    <t>2.005.0005.4.</t>
  </si>
  <si>
    <t>2.005.0005.5.</t>
  </si>
  <si>
    <t>2.005.0005.6.</t>
  </si>
  <si>
    <t>2.005.0006.</t>
  </si>
  <si>
    <t>2.005.0006.1.</t>
  </si>
  <si>
    <t>2.005.0006.2.</t>
  </si>
  <si>
    <t>2.005.0006.3.</t>
  </si>
  <si>
    <t>2.005.0006.4.</t>
  </si>
  <si>
    <t>2.005.0006.5.</t>
  </si>
  <si>
    <t>2.005.0006.6.</t>
  </si>
  <si>
    <t>2.005.0007.</t>
  </si>
  <si>
    <t>2.005.0007.1.</t>
  </si>
  <si>
    <t>2.005.0007.2.</t>
  </si>
  <si>
    <t>2.005.0007.3.</t>
  </si>
  <si>
    <t>2.005.0007.4.</t>
  </si>
  <si>
    <t>2.005.0007.5.</t>
  </si>
  <si>
    <t>2.005.0007.6.</t>
  </si>
  <si>
    <t>2.005.0008.</t>
  </si>
  <si>
    <t>2.005.0008.1.</t>
  </si>
  <si>
    <t>2.005.0008.2.</t>
  </si>
  <si>
    <t>2.005.0008.3.</t>
  </si>
  <si>
    <t>2.005.0008.4.</t>
  </si>
  <si>
    <t>2.005.0008.5.</t>
  </si>
  <si>
    <t>2.005.0008.6.</t>
  </si>
  <si>
    <t>2.005.0009.</t>
  </si>
  <si>
    <t>2.005.0009.1.</t>
  </si>
  <si>
    <t>2.005.0009.2.</t>
  </si>
  <si>
    <t>2.005.0009.3.</t>
  </si>
  <si>
    <t>2.005.0009.4.</t>
  </si>
  <si>
    <t>2.005.0009.5.</t>
  </si>
  <si>
    <t>2.005.0009.6.</t>
  </si>
  <si>
    <t>2.005.0010.</t>
  </si>
  <si>
    <t>2.005.0010.1.</t>
  </si>
  <si>
    <t>2.005.0010.2.</t>
  </si>
  <si>
    <t>2.005.0010.3.</t>
  </si>
  <si>
    <t>2.005.0010.4.</t>
  </si>
  <si>
    <t>2.005.0010.5.</t>
  </si>
  <si>
    <t>2.005.0010.6.</t>
  </si>
  <si>
    <t>2.005.0011.</t>
  </si>
  <si>
    <t>2.005.0011.1.</t>
  </si>
  <si>
    <t>2.005.0011.2.</t>
  </si>
  <si>
    <t>2.005.0011.3.</t>
  </si>
  <si>
    <t>2.005.0011.4.</t>
  </si>
  <si>
    <t>2.005.0011.5.</t>
  </si>
  <si>
    <t>2.005.0011.6.</t>
  </si>
  <si>
    <t>2.005.0012.</t>
  </si>
  <si>
    <t>2.005.0012.1.</t>
  </si>
  <si>
    <t>2.005.0012.2.</t>
  </si>
  <si>
    <t>2.005.0012.3.</t>
  </si>
  <si>
    <t>2.005.0012.4.</t>
  </si>
  <si>
    <t>2.005.0012.5.</t>
  </si>
  <si>
    <t>2.005.0012.6.</t>
  </si>
  <si>
    <t>2.005.0013.</t>
  </si>
  <si>
    <t>2.005.0013.1.</t>
  </si>
  <si>
    <t>2.005.0013.2.</t>
  </si>
  <si>
    <t>2.005.0013.3.</t>
  </si>
  <si>
    <t>2.005.0013.4.</t>
  </si>
  <si>
    <t>2.005.0013.5.</t>
  </si>
  <si>
    <t>2.005.0013.6.</t>
  </si>
  <si>
    <t>2.005.0014.</t>
  </si>
  <si>
    <t>2.005.0014.1.</t>
  </si>
  <si>
    <t>2.005.0014.2.</t>
  </si>
  <si>
    <t>2.005.0014.3.</t>
  </si>
  <si>
    <t>2.005.0014.4.</t>
  </si>
  <si>
    <t>2.005.0014.5.</t>
  </si>
  <si>
    <t>2.005.0014.6.</t>
  </si>
  <si>
    <t>2.005.0015.</t>
  </si>
  <si>
    <t>2.005.0015.1.</t>
  </si>
  <si>
    <t>2.005.0015.2.</t>
  </si>
  <si>
    <t>2.005.0015.3.</t>
  </si>
  <si>
    <t>2.005.0015.4.</t>
  </si>
  <si>
    <t>2.005.0015.5.</t>
  </si>
  <si>
    <t>2.005.0015.6.</t>
  </si>
  <si>
    <t>2.005.0016.</t>
  </si>
  <si>
    <t>2.005.0016.1.</t>
  </si>
  <si>
    <t>2.005.0016.2.</t>
  </si>
  <si>
    <t>2.005.0016.3.</t>
  </si>
  <si>
    <t>2.005.0016.4.</t>
  </si>
  <si>
    <t>2.005.0016.5.</t>
  </si>
  <si>
    <t>2.005.0016.6.</t>
  </si>
  <si>
    <t>2.005.0017.</t>
  </si>
  <si>
    <t>2.005.0017.1.</t>
  </si>
  <si>
    <t>2.005.0017.2.</t>
  </si>
  <si>
    <t>2.005.0017.3.</t>
  </si>
  <si>
    <t>2.005.0017.4.</t>
  </si>
  <si>
    <t>2.005.0017.5.</t>
  </si>
  <si>
    <t>2.005.0017.6.</t>
  </si>
  <si>
    <t>2.005.0018.</t>
  </si>
  <si>
    <t>2.005.0018.1.</t>
  </si>
  <si>
    <t>2.005.0018.2.</t>
  </si>
  <si>
    <t>2.005.0018.3.</t>
  </si>
  <si>
    <t>2.005.0018.4.</t>
  </si>
  <si>
    <t>2.005.0018.5.</t>
  </si>
  <si>
    <t>2.005.0018.6.</t>
  </si>
  <si>
    <t>2.005.0019.</t>
  </si>
  <si>
    <t>2.005.0019.1.</t>
  </si>
  <si>
    <t>2.005.0019.2.</t>
  </si>
  <si>
    <t>2.005.0019.3.</t>
  </si>
  <si>
    <t>2.005.0019.4.</t>
  </si>
  <si>
    <t>2.005.0019.5.</t>
  </si>
  <si>
    <t>2.005.0019.6.</t>
  </si>
  <si>
    <t>2.005.0020.</t>
  </si>
  <si>
    <t>2.005.0020.1.</t>
  </si>
  <si>
    <t>2.005.0020.2.</t>
  </si>
  <si>
    <t>2.005.0020.3.</t>
  </si>
  <si>
    <t>2.005.0020.4.</t>
  </si>
  <si>
    <t>2.005.0020.5.</t>
  </si>
  <si>
    <t>2.005.0020.6.</t>
  </si>
  <si>
    <t>2.005.0021.</t>
  </si>
  <si>
    <t>2.005.0021.1.</t>
  </si>
  <si>
    <t>2.005.0021.2.</t>
  </si>
  <si>
    <t>2.005.0021.3.</t>
  </si>
  <si>
    <t>2.005.0021.4.</t>
  </si>
  <si>
    <t>2.005.0021.5.</t>
  </si>
  <si>
    <t>2.005.0021.6.</t>
  </si>
  <si>
    <t>2.005.0022.</t>
  </si>
  <si>
    <t>2.005.0022.1.</t>
  </si>
  <si>
    <t>2.005.0022.2.</t>
  </si>
  <si>
    <t>2.005.0022.3.</t>
  </si>
  <si>
    <t>2.005.0022.4.</t>
  </si>
  <si>
    <t>2.005.0022.5.</t>
  </si>
  <si>
    <t>2.005.0022.6.</t>
  </si>
  <si>
    <t>2.005.0023.</t>
  </si>
  <si>
    <t>2.005.0023.1.</t>
  </si>
  <si>
    <t>2.005.0023.2.</t>
  </si>
  <si>
    <t>2.005.0023.3.</t>
  </si>
  <si>
    <t>2.005.0023.4.</t>
  </si>
  <si>
    <t>2.005.0023.5.</t>
  </si>
  <si>
    <t>2.005.0023.6.</t>
  </si>
  <si>
    <t>2.005.0024.</t>
  </si>
  <si>
    <t>2.005.0024.1.</t>
  </si>
  <si>
    <t>2.005.0024.2.</t>
  </si>
  <si>
    <t>2.005.0024.3.</t>
  </si>
  <si>
    <t>2.005.0024.4.</t>
  </si>
  <si>
    <t>2.005.0024.5.</t>
  </si>
  <si>
    <t>2.005.0024.6.</t>
  </si>
  <si>
    <t>2.005.0025.</t>
  </si>
  <si>
    <t>2.005.0025.1.</t>
  </si>
  <si>
    <t>2.005.0025.2.</t>
  </si>
  <si>
    <t>2.005.0025.3.</t>
  </si>
  <si>
    <t>2.005.0025.4.</t>
  </si>
  <si>
    <t>2.005.0025.5.</t>
  </si>
  <si>
    <t>2.005.0025.6.</t>
  </si>
  <si>
    <t>2.005.0026.</t>
  </si>
  <si>
    <t>2.005.0026.1.</t>
  </si>
  <si>
    <t>2.005.0026.2.</t>
  </si>
  <si>
    <t>2.005.0026.3.</t>
  </si>
  <si>
    <t>2.005.0026.4.</t>
  </si>
  <si>
    <t>2.005.0026.5.</t>
  </si>
  <si>
    <t>2.005.0026.6.</t>
  </si>
  <si>
    <t>2.005.0027.</t>
  </si>
  <si>
    <t>2.005.0027.1.</t>
  </si>
  <si>
    <t>2.005.0027.2.</t>
  </si>
  <si>
    <t>2.005.0027.3.</t>
  </si>
  <si>
    <t>2.005.0027.4.</t>
  </si>
  <si>
    <t>2.005.0027.5.</t>
  </si>
  <si>
    <t>2.005.0027.6.</t>
  </si>
  <si>
    <t>2.005.0028.</t>
  </si>
  <si>
    <t>2.005.0028.1.</t>
  </si>
  <si>
    <t>2.005.0028.2.</t>
  </si>
  <si>
    <t>2.005.0028.3.</t>
  </si>
  <si>
    <t>2.005.0028.4.</t>
  </si>
  <si>
    <t>2.005.0028.5.</t>
  </si>
  <si>
    <t>2.005.0028.6.</t>
  </si>
  <si>
    <t>2.005.0029.</t>
  </si>
  <si>
    <t>2.005.0029.1.</t>
  </si>
  <si>
    <t>2.005.0029.2.</t>
  </si>
  <si>
    <t>2.005.0029.3.</t>
  </si>
  <si>
    <t>2.005.0029.4.</t>
  </si>
  <si>
    <t>2.005.0029.5.</t>
  </si>
  <si>
    <t>2.005.0029.6.</t>
  </si>
  <si>
    <t>2.005.0030.</t>
  </si>
  <si>
    <t>2.005.0030.1.</t>
  </si>
  <si>
    <t>2.005.0030.2.</t>
  </si>
  <si>
    <t>2.005.0030.3.</t>
  </si>
  <si>
    <t>2.005.0030.4.</t>
  </si>
  <si>
    <t>2.005.0030.5.</t>
  </si>
  <si>
    <t>2.005.0030.6.</t>
  </si>
  <si>
    <t>2.005.0031.</t>
  </si>
  <si>
    <t>2.005.0031.1.</t>
  </si>
  <si>
    <t>2.005.0031.2.</t>
  </si>
  <si>
    <t>2.005.0031.3.</t>
  </si>
  <si>
    <t>2.005.0031.4.</t>
  </si>
  <si>
    <t>2.005.0031.5.</t>
  </si>
  <si>
    <t>2.005.0031.6.</t>
  </si>
  <si>
    <t>2.005.0032.</t>
  </si>
  <si>
    <t>2.005.0032.1.</t>
  </si>
  <si>
    <t>2.005.0032.2.</t>
  </si>
  <si>
    <t>2.005.0032.3.</t>
  </si>
  <si>
    <t>2.005.0032.4.</t>
  </si>
  <si>
    <t>2.005.0032.5.</t>
  </si>
  <si>
    <t>2.005.0032.6.</t>
  </si>
  <si>
    <t>2.005.0033.</t>
  </si>
  <si>
    <t>2.005.0033.1.</t>
  </si>
  <si>
    <t>2.005.0033.2.</t>
  </si>
  <si>
    <t>2.005.0033.3.</t>
  </si>
  <si>
    <t>2.005.0033.4.</t>
  </si>
  <si>
    <t>2.005.0033.5.</t>
  </si>
  <si>
    <t>2.005.0033.6.</t>
  </si>
  <si>
    <t>2.005.0034.</t>
  </si>
  <si>
    <t>2.005.0034.1.</t>
  </si>
  <si>
    <t>2.005.0034.2.</t>
  </si>
  <si>
    <t>2.005.0034.3.</t>
  </si>
  <si>
    <t>2.005.0034.4.</t>
  </si>
  <si>
    <t>2.005.0034.5.</t>
  </si>
  <si>
    <t>2.005.0034.6.</t>
  </si>
  <si>
    <t>2.005.0035.</t>
  </si>
  <si>
    <t>2.005.0035.1.</t>
  </si>
  <si>
    <t>2.005.0035.2.</t>
  </si>
  <si>
    <t>2.005.0035.3.</t>
  </si>
  <si>
    <t>2.005.0035.4.</t>
  </si>
  <si>
    <t>2.005.0035.5.</t>
  </si>
  <si>
    <t>2.005.0035.6.</t>
  </si>
  <si>
    <t>2.005.0036.</t>
  </si>
  <si>
    <t>2.005.0036.1.</t>
  </si>
  <si>
    <t>2.005.0036.2.</t>
  </si>
  <si>
    <t>2.005.0036.3.</t>
  </si>
  <si>
    <t>2.005.0036.4.</t>
  </si>
  <si>
    <t>2.005.0036.5.</t>
  </si>
  <si>
    <t>2.005.0036.6.</t>
  </si>
  <si>
    <t>2.005.0037.</t>
  </si>
  <si>
    <t>2.005.0037.1.</t>
  </si>
  <si>
    <t>2.005.0037.2.</t>
  </si>
  <si>
    <t>2.005.0037.3.</t>
  </si>
  <si>
    <t>2.005.0037.4.</t>
  </si>
  <si>
    <t>2.005.0037.5.</t>
  </si>
  <si>
    <t>2.005.0037.6.</t>
  </si>
  <si>
    <t>2.005.0038.</t>
  </si>
  <si>
    <t>2.005.0038.1.</t>
  </si>
  <si>
    <t>2.005.0038.2.</t>
  </si>
  <si>
    <t>2.005.0038.3.</t>
  </si>
  <si>
    <t>2.005.0038.4.</t>
  </si>
  <si>
    <t>2.005.0038.5.</t>
  </si>
  <si>
    <t>2.005.0038.6.</t>
  </si>
  <si>
    <t>2.005.0038.7.</t>
  </si>
  <si>
    <t>2.005.0039.</t>
  </si>
  <si>
    <t>2.005.0039.1.</t>
  </si>
  <si>
    <t>2.005.0039.2.</t>
  </si>
  <si>
    <t>2.005.0039.3.</t>
  </si>
  <si>
    <t>2.005.0039.4.</t>
  </si>
  <si>
    <t>2.005.0039.5.</t>
  </si>
  <si>
    <t>2.005.0039.6.</t>
  </si>
  <si>
    <t>2.005.0040.</t>
  </si>
  <si>
    <t>2.005.0040.1.</t>
  </si>
  <si>
    <t>2.005.0040.2.</t>
  </si>
  <si>
    <t>2.005.0040.3.</t>
  </si>
  <si>
    <t>2.005.0040.4.</t>
  </si>
  <si>
    <t>2.005.0040.5.</t>
  </si>
  <si>
    <t>2.005.0040.6.</t>
  </si>
  <si>
    <t>2.005.0041.</t>
  </si>
  <si>
    <t>2.005.0041.1.</t>
  </si>
  <si>
    <t>2.005.0041.2.</t>
  </si>
  <si>
    <t>2.005.0041.3.</t>
  </si>
  <si>
    <t>2.005.0041.4.</t>
  </si>
  <si>
    <t>2.005.0041.5.</t>
  </si>
  <si>
    <t>2.005.0041.6.</t>
  </si>
  <si>
    <t>2.005.0042.</t>
  </si>
  <si>
    <t>2.005.0042.1.</t>
  </si>
  <si>
    <t>2.005.0042.2.</t>
  </si>
  <si>
    <t>2.005.0042.3.</t>
  </si>
  <si>
    <t>2.005.0042.4.</t>
  </si>
  <si>
    <t>2.005.0042.5.</t>
  </si>
  <si>
    <t>2.005.0042.6.</t>
  </si>
  <si>
    <t>2.005.0043.</t>
  </si>
  <si>
    <t>2.005.0043.1.</t>
  </si>
  <si>
    <t>2.005.0043.2.</t>
  </si>
  <si>
    <t>2.005.0043.3.</t>
  </si>
  <si>
    <t>2.005.0043.4.</t>
  </si>
  <si>
    <t>2.005.0043.5.</t>
  </si>
  <si>
    <t>2.005.0043.6.</t>
  </si>
  <si>
    <t>2.005.0044.</t>
  </si>
  <si>
    <t>2.005.0044.1.</t>
  </si>
  <si>
    <t>2.005.0044.2.</t>
  </si>
  <si>
    <t>2.005.0044.3.</t>
  </si>
  <si>
    <t>2.005.0044.4.</t>
  </si>
  <si>
    <t>2.005.0044.5.</t>
  </si>
  <si>
    <t>2.005.0044.6.</t>
  </si>
  <si>
    <t>2.005.0045.</t>
  </si>
  <si>
    <t>2.005.0045.1.</t>
  </si>
  <si>
    <t>2.005.0045.2.</t>
  </si>
  <si>
    <t>2.005.0045.3.</t>
  </si>
  <si>
    <t>2.005.0045.4.</t>
  </si>
  <si>
    <t>2.005.0045.5.</t>
  </si>
  <si>
    <t>2.005.0045.6.</t>
  </si>
  <si>
    <t>2.005.0046.</t>
  </si>
  <si>
    <t>2.005.0046.1.</t>
  </si>
  <si>
    <t>2.005.0046.2.</t>
  </si>
  <si>
    <t>2.005.0046.3.</t>
  </si>
  <si>
    <t>2.005.0046.4.</t>
  </si>
  <si>
    <t>2.005.0046.5.</t>
  </si>
  <si>
    <t>2.005.0046.6.</t>
  </si>
  <si>
    <t>2.005.0047.</t>
  </si>
  <si>
    <t>2.005.0047.1.</t>
  </si>
  <si>
    <t>2.005.0047.2.</t>
  </si>
  <si>
    <t>2.005.0047.3.</t>
  </si>
  <si>
    <t>2.005.0047.4.</t>
  </si>
  <si>
    <t>2.005.0047.5.</t>
  </si>
  <si>
    <t>2.005.0047.6.</t>
  </si>
  <si>
    <t>2.005.0048.</t>
  </si>
  <si>
    <t>2.005.0048.1.</t>
  </si>
  <si>
    <t>2.005.0048.2.</t>
  </si>
  <si>
    <t>2.005.0048.3.</t>
  </si>
  <si>
    <t>2.005.0048.4.</t>
  </si>
  <si>
    <t>2.005.0048.5.</t>
  </si>
  <si>
    <t>2.005.0048.6.</t>
  </si>
  <si>
    <t>2.005.0049.</t>
  </si>
  <si>
    <t>2.005.0049.1.</t>
  </si>
  <si>
    <t>2.005.0049.2.</t>
  </si>
  <si>
    <t>2.005.0049.3.</t>
  </si>
  <si>
    <t>2.005.0049.4.</t>
  </si>
  <si>
    <t>2.005.0049.5.</t>
  </si>
  <si>
    <t>2.005.0049.6.</t>
  </si>
  <si>
    <t>2.005.0050.</t>
  </si>
  <si>
    <t>2.005.0050.1.</t>
  </si>
  <si>
    <t>2.005.0050.2.</t>
  </si>
  <si>
    <t>2.005.0050.3.</t>
  </si>
  <si>
    <t>2.005.0050.4.</t>
  </si>
  <si>
    <t>2.005.0050.5.</t>
  </si>
  <si>
    <t>2.005.0050.6.</t>
  </si>
  <si>
    <t>2.005.0051.</t>
  </si>
  <si>
    <t>2.005.0051.1.</t>
  </si>
  <si>
    <t>2.005.0051.2.</t>
  </si>
  <si>
    <t>2.005.0051.3.</t>
  </si>
  <si>
    <t>2.005.0051.4.</t>
  </si>
  <si>
    <t>2.005.0051.5.</t>
  </si>
  <si>
    <t>2.005.0051.6.</t>
  </si>
  <si>
    <t>2.005.0052.</t>
  </si>
  <si>
    <t>2.005.0052.1.</t>
  </si>
  <si>
    <t>2.005.0052.2.</t>
  </si>
  <si>
    <t>2.005.0052.3.</t>
  </si>
  <si>
    <t>2.005.0052.4.</t>
  </si>
  <si>
    <t>2.005.0052.5.</t>
  </si>
  <si>
    <t>2.005.0052.6.</t>
  </si>
  <si>
    <t>2.005.0053.</t>
  </si>
  <si>
    <t>2.005.0053.1.</t>
  </si>
  <si>
    <t>2.005.0053.2.</t>
  </si>
  <si>
    <t>2.005.0053.3.</t>
  </si>
  <si>
    <t>2.005.0053.4.</t>
  </si>
  <si>
    <t>2.005.0053.5.</t>
  </si>
  <si>
    <t>2.005.0053.6.</t>
  </si>
  <si>
    <t>2.005.0054.</t>
  </si>
  <si>
    <t>2.005.0054.1.</t>
  </si>
  <si>
    <t>2.005.0054.2.</t>
  </si>
  <si>
    <t>2.005.0054.3.</t>
  </si>
  <si>
    <t>2.005.0054.4.</t>
  </si>
  <si>
    <t>2.005.0054.5.</t>
  </si>
  <si>
    <t>2.005.0054.6.</t>
  </si>
  <si>
    <t>2.005.0055.</t>
  </si>
  <si>
    <t>2.005.0055.1.</t>
  </si>
  <si>
    <t>2.005.0055.2.</t>
  </si>
  <si>
    <t>2.005.0055.3.</t>
  </si>
  <si>
    <t>2.005.0055.4.</t>
  </si>
  <si>
    <t>2.005.0055.5.</t>
  </si>
  <si>
    <t>2.005.0055.6.</t>
  </si>
  <si>
    <t>2.005.0056.</t>
  </si>
  <si>
    <t>2.005.0056.1.</t>
  </si>
  <si>
    <t>2.005.0056.2.</t>
  </si>
  <si>
    <t>2.005.0056.3.</t>
  </si>
  <si>
    <t>2.005.0056.4.</t>
  </si>
  <si>
    <t>2.005.0056.5.</t>
  </si>
  <si>
    <t>2.005.0056.6.</t>
  </si>
  <si>
    <t>2.005.0057.</t>
  </si>
  <si>
    <t>2.005.0057.1.</t>
  </si>
  <si>
    <t>2.005.0057.2.</t>
  </si>
  <si>
    <t>2.005.0057.3.</t>
  </si>
  <si>
    <t>2.005.0057.4.</t>
  </si>
  <si>
    <t>2.005.0057.5.</t>
  </si>
  <si>
    <t>2.005.0057.6.</t>
  </si>
  <si>
    <t>2.005.0058.</t>
  </si>
  <si>
    <t>2.005.0058.1.</t>
  </si>
  <si>
    <t>2.005.0058.2.</t>
  </si>
  <si>
    <t>2.005.0058.3.</t>
  </si>
  <si>
    <t>2.005.0058.4.</t>
  </si>
  <si>
    <t>2.005.0058.5.</t>
  </si>
  <si>
    <t>2.005.0058.6.</t>
  </si>
  <si>
    <t>2.005.0059.</t>
  </si>
  <si>
    <t>2.005.0059.1.</t>
  </si>
  <si>
    <t>2.005.0059.2.</t>
  </si>
  <si>
    <t>2.005.0059.3.</t>
  </si>
  <si>
    <t>2.005.0059.4.</t>
  </si>
  <si>
    <t>2.005.0059.5.</t>
  </si>
  <si>
    <t>2.005.0059.6.</t>
  </si>
  <si>
    <t>2.005.0060.</t>
  </si>
  <si>
    <t>2.005.0060.1.</t>
  </si>
  <si>
    <t>2.005.0060.2.</t>
  </si>
  <si>
    <t>2.005.0060.3.</t>
  </si>
  <si>
    <t>2.005.0060.4.</t>
  </si>
  <si>
    <t>2.005.0060.5.</t>
  </si>
  <si>
    <t>2.005.0060.6.</t>
  </si>
  <si>
    <t>2.005.0061.</t>
  </si>
  <si>
    <t>2.005.0061.1.</t>
  </si>
  <si>
    <t>2.005.0061.2.</t>
  </si>
  <si>
    <t>2.005.0061.3.</t>
  </si>
  <si>
    <t>2.005.0061.4.</t>
  </si>
  <si>
    <t>2.005.0061.5.</t>
  </si>
  <si>
    <t>2.005.0061.6.</t>
  </si>
  <si>
    <t>2.005.0062.</t>
  </si>
  <si>
    <t>2.005.0062.1.</t>
  </si>
  <si>
    <t>2.005.0062.2.</t>
  </si>
  <si>
    <t>2.005.0062.3.</t>
  </si>
  <si>
    <t>2.005.0062.4.</t>
  </si>
  <si>
    <t>2.005.0062.5.</t>
  </si>
  <si>
    <t>2.005.0062.6.</t>
  </si>
  <si>
    <t>2.005.0063.</t>
  </si>
  <si>
    <t>2.005.0063.1.</t>
  </si>
  <si>
    <t>2.005.0063.2.</t>
  </si>
  <si>
    <t>2.005.0063.3.</t>
  </si>
  <si>
    <t>2.005.0063.4.</t>
  </si>
  <si>
    <t>2.005.0063.5.</t>
  </si>
  <si>
    <t>2.005.0063.6.</t>
  </si>
  <si>
    <t>2.005.0064.</t>
  </si>
  <si>
    <t>2.005.0064.1.</t>
  </si>
  <si>
    <t>2.005.0064.2.</t>
  </si>
  <si>
    <t>2.005.0064.3.</t>
  </si>
  <si>
    <t>2.005.0064.4.</t>
  </si>
  <si>
    <t>2.005.0064.5.</t>
  </si>
  <si>
    <t>2.005.0064.6.</t>
  </si>
  <si>
    <t>2.005.0065.</t>
  </si>
  <si>
    <t>2.005.0065.1.</t>
  </si>
  <si>
    <t>2.005.0065.2.</t>
  </si>
  <si>
    <t>2.005.0065.3.</t>
  </si>
  <si>
    <t>2.005.0065.4.</t>
  </si>
  <si>
    <t>2.005.0065.5.</t>
  </si>
  <si>
    <t>2.005.0065.6.</t>
  </si>
  <si>
    <t>2.005.0066.</t>
  </si>
  <si>
    <t>2.005.0066.1.</t>
  </si>
  <si>
    <t>2.005.0066.2.</t>
  </si>
  <si>
    <t>2.005.0066.3.</t>
  </si>
  <si>
    <t>2.005.0066.4.</t>
  </si>
  <si>
    <t>2.005.0066.5.</t>
  </si>
  <si>
    <t>2.005.0066.6.</t>
  </si>
  <si>
    <t>2.005.0067.</t>
  </si>
  <si>
    <t>2.005.0067.1.</t>
  </si>
  <si>
    <t>2.005.0067.2.</t>
  </si>
  <si>
    <t>2.005.0067.3.</t>
  </si>
  <si>
    <t>2.005.0067.4.</t>
  </si>
  <si>
    <t>2.005.0067.5.</t>
  </si>
  <si>
    <t>2.005.0067.6.</t>
  </si>
  <si>
    <t>2.005.0068.</t>
  </si>
  <si>
    <t>2.005.0068.1.</t>
  </si>
  <si>
    <t>2.005.0068.2.</t>
  </si>
  <si>
    <t>2.005.0068.3.</t>
  </si>
  <si>
    <t>2.005.0068.4.</t>
  </si>
  <si>
    <t>2.005.0068.5.</t>
  </si>
  <si>
    <t>2.005.0068.6.</t>
  </si>
  <si>
    <t>2.005.0069.</t>
  </si>
  <si>
    <t>2.005.0069.1.</t>
  </si>
  <si>
    <t>2.005.0069.2.</t>
  </si>
  <si>
    <t>2.005.0069.3.</t>
  </si>
  <si>
    <t>2.005.0069.4.</t>
  </si>
  <si>
    <t>2.005.0069.5.</t>
  </si>
  <si>
    <t>2.005.0069.6.</t>
  </si>
  <si>
    <t>2.005.0070.</t>
  </si>
  <si>
    <t>2.005.0070.1.</t>
  </si>
  <si>
    <t>2.005.0070.2.</t>
  </si>
  <si>
    <t>2.005.0070.3.</t>
  </si>
  <si>
    <t>2.005.0070.4.</t>
  </si>
  <si>
    <t>2.005.0070.5.</t>
  </si>
  <si>
    <t>2.005.0070.6.</t>
  </si>
  <si>
    <t>2.005.0071.</t>
  </si>
  <si>
    <t>2.005.0071.1.</t>
  </si>
  <si>
    <t>2.005.0071.2.</t>
  </si>
  <si>
    <t>2.005.0071.3.</t>
  </si>
  <si>
    <t>2.005.0071.4.</t>
  </si>
  <si>
    <t>2.005.0071.5.</t>
  </si>
  <si>
    <t>2.005.0071.6.</t>
  </si>
  <si>
    <t>2.005.0072.</t>
  </si>
  <si>
    <t>2.005.0072.1.</t>
  </si>
  <si>
    <t>2.005.0072.2.</t>
  </si>
  <si>
    <t>2.005.0072.3.</t>
  </si>
  <si>
    <t>2.005.0072.4.</t>
  </si>
  <si>
    <t>2.005.0072.5.</t>
  </si>
  <si>
    <t>2.005.0072.6.</t>
  </si>
  <si>
    <t>2.005.0073.</t>
  </si>
  <si>
    <t>2.005.0073.1.</t>
  </si>
  <si>
    <t>2.005.0073.2.</t>
  </si>
  <si>
    <t>2.005.0073.3.</t>
  </si>
  <si>
    <t>2.005.0073.4.</t>
  </si>
  <si>
    <t>2.005.0073.5.</t>
  </si>
  <si>
    <t>2.005.0073.6.</t>
  </si>
  <si>
    <t>2.005.0074.</t>
  </si>
  <si>
    <t>2.005.0074.1.</t>
  </si>
  <si>
    <t>2.005.0074.2.</t>
  </si>
  <si>
    <t>2.005.0074.3.</t>
  </si>
  <si>
    <t>2.005.0074.4.</t>
  </si>
  <si>
    <t>2.005.0074.5.</t>
  </si>
  <si>
    <t>2.005.0074.6.</t>
  </si>
  <si>
    <t>2.005.0075.</t>
  </si>
  <si>
    <t>2.005.0075.1.</t>
  </si>
  <si>
    <t>2.005.0075.2.</t>
  </si>
  <si>
    <t>2.005.0075.3.</t>
  </si>
  <si>
    <t>2.005.0075.4.</t>
  </si>
  <si>
    <t>2.005.0075.5.</t>
  </si>
  <si>
    <t>2.005.0075.6.</t>
  </si>
  <si>
    <t>2.005.0076.</t>
  </si>
  <si>
    <t>2.005.0076.1.</t>
  </si>
  <si>
    <t>2.005.0076.2.</t>
  </si>
  <si>
    <t>2.005.0076.3.</t>
  </si>
  <si>
    <t>2.005.0076.4.</t>
  </si>
  <si>
    <t>2.005.0076.5.</t>
  </si>
  <si>
    <t>2.005.0076.6.</t>
  </si>
  <si>
    <t>2.005.0077.</t>
  </si>
  <si>
    <t>2.005.0077.1.</t>
  </si>
  <si>
    <t>2.005.0077.2.</t>
  </si>
  <si>
    <t>2.005.0077.3.</t>
  </si>
  <si>
    <t>2.005.0077.4.</t>
  </si>
  <si>
    <t>2.005.0077.5.</t>
  </si>
  <si>
    <t>2.005.0077.6.</t>
  </si>
  <si>
    <t>2.005.0078.</t>
  </si>
  <si>
    <t>2.005.0078.1.</t>
  </si>
  <si>
    <t>2.005.0078.2.</t>
  </si>
  <si>
    <t>2.005.0078.3.</t>
  </si>
  <si>
    <t>2.005.0078.4.</t>
  </si>
  <si>
    <t>2.005.0078.5.</t>
  </si>
  <si>
    <t>2.005.0078.6.</t>
  </si>
  <si>
    <t>2.005.0079.</t>
  </si>
  <si>
    <t>2.005.0079.1.</t>
  </si>
  <si>
    <t>2.005.0079.2.</t>
  </si>
  <si>
    <t>2.005.0079.3.</t>
  </si>
  <si>
    <t>2.005.0079.4.</t>
  </si>
  <si>
    <t>2.005.0079.5.</t>
  </si>
  <si>
    <t>2.005.0079.6.</t>
  </si>
  <si>
    <t>2.005.0080.</t>
  </si>
  <si>
    <t>2.005.0080.1.</t>
  </si>
  <si>
    <t>2.005.0080.2.</t>
  </si>
  <si>
    <t>2.005.0080.3.</t>
  </si>
  <si>
    <t>2.005.0080.4.</t>
  </si>
  <si>
    <t>2.005.0080.5.</t>
  </si>
  <si>
    <t>2.005.0080.6.</t>
  </si>
  <si>
    <t>2.005.0081.</t>
  </si>
  <si>
    <t>2.005.0081.1.</t>
  </si>
  <si>
    <t>2.005.0081.2.</t>
  </si>
  <si>
    <t>2.005.0081.3.</t>
  </si>
  <si>
    <t>2.005.0081.4.</t>
  </si>
  <si>
    <t>2.005.0081.5.</t>
  </si>
  <si>
    <t>2.005.0081.6.</t>
  </si>
  <si>
    <t>2.005.0082.</t>
  </si>
  <si>
    <t>2.005.0082.1.</t>
  </si>
  <si>
    <t>2.005.0082.2.</t>
  </si>
  <si>
    <t>2.005.0082.3.</t>
  </si>
  <si>
    <t>2.005.0082.4.</t>
  </si>
  <si>
    <t>2.005.0082.5.</t>
  </si>
  <si>
    <t>2.005.0082.6.</t>
  </si>
  <si>
    <t>2.005.0083.</t>
  </si>
  <si>
    <t>2.005.0083.1.</t>
  </si>
  <si>
    <t>2.005.0083.2.</t>
  </si>
  <si>
    <t>2.005.0083.3.</t>
  </si>
  <si>
    <t>2.005.0083.4.</t>
  </si>
  <si>
    <t>2.005.0083.5.</t>
  </si>
  <si>
    <t>2.005.0083.6.</t>
  </si>
  <si>
    <t>2.005.0084.</t>
  </si>
  <si>
    <t>2.005.0084.1.</t>
  </si>
  <si>
    <t>2.005.0084.2.</t>
  </si>
  <si>
    <t>2.005.0084.3.</t>
  </si>
  <si>
    <t>2.005.0084.4.</t>
  </si>
  <si>
    <t>2.005.0084.5.</t>
  </si>
  <si>
    <t>2.005.0084.6.</t>
  </si>
  <si>
    <t>2.005.0085.</t>
  </si>
  <si>
    <t>2.005.0085.1.</t>
  </si>
  <si>
    <t>2.005.0085.2.</t>
  </si>
  <si>
    <t>2.005.0085.3.</t>
  </si>
  <si>
    <t>2.005.0085.4.</t>
  </si>
  <si>
    <t>2.005.0085.5.</t>
  </si>
  <si>
    <t>2.005.0085.6.</t>
  </si>
  <si>
    <t>2.005.0086.</t>
  </si>
  <si>
    <t>2.005.0086.1.</t>
  </si>
  <si>
    <t>2.005.0086.2.</t>
  </si>
  <si>
    <t>2.005.0086.3.</t>
  </si>
  <si>
    <t>2.005.0086.4.</t>
  </si>
  <si>
    <t>2.005.0086.5.</t>
  </si>
  <si>
    <t>2.005.0086.6.</t>
  </si>
  <si>
    <t>2.005.0087.</t>
  </si>
  <si>
    <t>2.005.0087.1.</t>
  </si>
  <si>
    <t>2.005.0087.2.</t>
  </si>
  <si>
    <t>2.005.0087.3.</t>
  </si>
  <si>
    <t>2.005.0087.4.</t>
  </si>
  <si>
    <t>2.005.0087.5.</t>
  </si>
  <si>
    <t>2.005.0087.6.</t>
  </si>
  <si>
    <t>2.005.0088.</t>
  </si>
  <si>
    <t>2.005.0088.1.</t>
  </si>
  <si>
    <t>2.005.0088.2.</t>
  </si>
  <si>
    <t>2.005.0088.3.</t>
  </si>
  <si>
    <t>2.005.0088.4.</t>
  </si>
  <si>
    <t>2.005.0088.5.</t>
  </si>
  <si>
    <t>2.005.0088.6.</t>
  </si>
  <si>
    <t>2.005.0089.</t>
  </si>
  <si>
    <t>2.005.0089.1.</t>
  </si>
  <si>
    <t>2.005.0089.2.</t>
  </si>
  <si>
    <t>2.005.0089.3.</t>
  </si>
  <si>
    <t>2.005.0089.4.</t>
  </si>
  <si>
    <t>2.005.0089.5.</t>
  </si>
  <si>
    <t>2.005.0089.6.</t>
  </si>
  <si>
    <t>2.005.0090.</t>
  </si>
  <si>
    <t>2.005.0090.1.</t>
  </si>
  <si>
    <t>2.005.0090.2.</t>
  </si>
  <si>
    <t>2.005.0090.3.</t>
  </si>
  <si>
    <t>2.005.0090.4.</t>
  </si>
  <si>
    <t>2.005.0090.5.</t>
  </si>
  <si>
    <t>2.005.0090.6.</t>
  </si>
  <si>
    <t>2.005.0091.</t>
  </si>
  <si>
    <t>2.005.0091.1.</t>
  </si>
  <si>
    <t>2.005.0091.2.</t>
  </si>
  <si>
    <t>2.005.0091.3.</t>
  </si>
  <si>
    <t>2.005.0091.4.</t>
  </si>
  <si>
    <t>2.005.0091.5.</t>
  </si>
  <si>
    <t>2.005.0091.6.</t>
  </si>
  <si>
    <t>2.005.0092.</t>
  </si>
  <si>
    <t>2.005.0092.1.</t>
  </si>
  <si>
    <t>2.005.0092.2.</t>
  </si>
  <si>
    <t>2.005.0092.3.</t>
  </si>
  <si>
    <t>2.005.0092.4.</t>
  </si>
  <si>
    <t>2.005.0092.5.</t>
  </si>
  <si>
    <t>2.005.0092.6.</t>
  </si>
  <si>
    <t>2.005.0093.</t>
  </si>
  <si>
    <t>2.005.0093.1.</t>
  </si>
  <si>
    <t>2.005.0093.2.</t>
  </si>
  <si>
    <t>2.005.0093.3.</t>
  </si>
  <si>
    <t>2.005.0093.4.</t>
  </si>
  <si>
    <t>2.005.0093.5.</t>
  </si>
  <si>
    <t>2.005.0093.6.</t>
  </si>
  <si>
    <t>2.005.0094.</t>
  </si>
  <si>
    <t>2.005.0094.1.</t>
  </si>
  <si>
    <t>2.005.0094.2.</t>
  </si>
  <si>
    <t>2.005.0094.3.</t>
  </si>
  <si>
    <t>2.005.0094.4.</t>
  </si>
  <si>
    <t>2.005.0094.5.</t>
  </si>
  <si>
    <t>2.005.0094.6.</t>
  </si>
  <si>
    <t>2.005.0095.</t>
  </si>
  <si>
    <t>2.005.0095.1.</t>
  </si>
  <si>
    <t>2.005.0095.2.</t>
  </si>
  <si>
    <t>2.005.0095.3.</t>
  </si>
  <si>
    <t>2.005.0095.4.</t>
  </si>
  <si>
    <t>2.005.0095.5.</t>
  </si>
  <si>
    <t>2.005.0095.6.</t>
  </si>
  <si>
    <t>2.005.0096.</t>
  </si>
  <si>
    <t>2.005.0096.1.</t>
  </si>
  <si>
    <t>2.005.0096.2.</t>
  </si>
  <si>
    <t>2.005.0096.3.</t>
  </si>
  <si>
    <t>2.005.0096.4.</t>
  </si>
  <si>
    <t>2.005.0096.5.</t>
  </si>
  <si>
    <t>2.005.0096.6.</t>
  </si>
  <si>
    <t>2.005.0097.</t>
  </si>
  <si>
    <t>2.005.0097.1.</t>
  </si>
  <si>
    <t>2.005.0097.2.</t>
  </si>
  <si>
    <t>2.005.0097.3.</t>
  </si>
  <si>
    <t>2.005.0097.4.</t>
  </si>
  <si>
    <t>2.005.0097.5.</t>
  </si>
  <si>
    <t>2.005.0097.6.</t>
  </si>
  <si>
    <t>2.005.0098.</t>
  </si>
  <si>
    <t>2.005.0098.1.</t>
  </si>
  <si>
    <t>2.005.0098.2.</t>
  </si>
  <si>
    <t>2.005.0098.3.</t>
  </si>
  <si>
    <t>2.005.0098.4.</t>
  </si>
  <si>
    <t>2.005.0098.5.</t>
  </si>
  <si>
    <t>2.005.0098.6.</t>
  </si>
  <si>
    <t>2.005.0099.</t>
  </si>
  <si>
    <t>2.005.0099.1.</t>
  </si>
  <si>
    <t>2.005.0099.2.</t>
  </si>
  <si>
    <t>2.005.0099.3.</t>
  </si>
  <si>
    <t>2.005.0099.4.</t>
  </si>
  <si>
    <t>2.005.0099.5.</t>
  </si>
  <si>
    <t>2.005.0099.6.</t>
  </si>
  <si>
    <t>2.005.0100.</t>
  </si>
  <si>
    <t>2.005.0100.1.</t>
  </si>
  <si>
    <t>2.005.0100.2.</t>
  </si>
  <si>
    <t>2.005.0100.3.</t>
  </si>
  <si>
    <t>2.005.0100.4.</t>
  </si>
  <si>
    <t>2.005.0100.5.</t>
  </si>
  <si>
    <t>2.005.0100.6.</t>
  </si>
  <si>
    <t>2.005.0101.</t>
  </si>
  <si>
    <t>2.005.0101.1.</t>
  </si>
  <si>
    <t>2.005.0101.2.</t>
  </si>
  <si>
    <t>2.005.0101.3.</t>
  </si>
  <si>
    <t>2.005.0101.4.</t>
  </si>
  <si>
    <t>2.005.0101.5.</t>
  </si>
  <si>
    <t>2.005.0101.6.</t>
  </si>
  <si>
    <t>2.005.0102.</t>
  </si>
  <si>
    <t>2.005.0102.1.</t>
  </si>
  <si>
    <t>2.005.0102.2.</t>
  </si>
  <si>
    <t>2.005.0102.3.</t>
  </si>
  <si>
    <t>2.005.0102.4.</t>
  </si>
  <si>
    <t>2.005.0102.5.</t>
  </si>
  <si>
    <t>2.005.0102.6.</t>
  </si>
  <si>
    <t>2.005.0103.</t>
  </si>
  <si>
    <t>2.005.0103.1.</t>
  </si>
  <si>
    <t>2.005.0103.2.</t>
  </si>
  <si>
    <t>2.005.0103.3.</t>
  </si>
  <si>
    <t>2.005.0103.4.</t>
  </si>
  <si>
    <t>2.005.0103.5.</t>
  </si>
  <si>
    <t>2.005.0103.6.</t>
  </si>
  <si>
    <t>2.005.0104.</t>
  </si>
  <si>
    <t>2.005.0104.1.</t>
  </si>
  <si>
    <t>2.005.0104.2.</t>
  </si>
  <si>
    <t>2.005.0104.3.</t>
  </si>
  <si>
    <t>2.005.0104.4.</t>
  </si>
  <si>
    <t>2.005.0104.5.</t>
  </si>
  <si>
    <t>2.005.0104.6.</t>
  </si>
  <si>
    <t>2.005.0105.</t>
  </si>
  <si>
    <t>2.005.0105.1.</t>
  </si>
  <si>
    <t>2.005.0105.2.</t>
  </si>
  <si>
    <t>2.005.0105.3.</t>
  </si>
  <si>
    <t>2.005.0105.4.</t>
  </si>
  <si>
    <t>2.005.0105.5.</t>
  </si>
  <si>
    <t>2.005.0105.6.</t>
  </si>
  <si>
    <t>2.005.0106.</t>
  </si>
  <si>
    <t>2.005.0106.1.</t>
  </si>
  <si>
    <t>2.005.0106.2.</t>
  </si>
  <si>
    <t>2.005.0106.3.</t>
  </si>
  <si>
    <t>2.005.0106.4.</t>
  </si>
  <si>
    <t>2.005.0106.5.</t>
  </si>
  <si>
    <t>2.005.0106.6.</t>
  </si>
  <si>
    <t>2.005.0107.</t>
  </si>
  <si>
    <t>2.005.0107.1.</t>
  </si>
  <si>
    <t>2.005.0107.2.</t>
  </si>
  <si>
    <t>2.005.0107.3.</t>
  </si>
  <si>
    <t>2.005.0107.4.</t>
  </si>
  <si>
    <t>2.005.0107.5.</t>
  </si>
  <si>
    <t>2.005.0107.6.</t>
  </si>
  <si>
    <t>2.005.0108.</t>
  </si>
  <si>
    <t>2.005.0108.1.</t>
  </si>
  <si>
    <t>2.005.0108.2.</t>
  </si>
  <si>
    <t>2.005.0108.3.</t>
  </si>
  <si>
    <t>2.005.0108.4.</t>
  </si>
  <si>
    <t>2.005.0108.5.</t>
  </si>
  <si>
    <t>2.005.0108.6.</t>
  </si>
  <si>
    <t>2.005.0109.</t>
  </si>
  <si>
    <t>2.005.0109.1.</t>
  </si>
  <si>
    <t>2.005.0109.2.</t>
  </si>
  <si>
    <t>2.005.0109.3.</t>
  </si>
  <si>
    <t>2.005.0109.4.</t>
  </si>
  <si>
    <t>2.005.0109.5.</t>
  </si>
  <si>
    <t>2.005.0109.6.</t>
  </si>
  <si>
    <t>2.005.0110.</t>
  </si>
  <si>
    <t>2.005.0110.1.</t>
  </si>
  <si>
    <t>2.005.0110.2.</t>
  </si>
  <si>
    <t>2.005.0110.3.</t>
  </si>
  <si>
    <t>2.005.0110.4.</t>
  </si>
  <si>
    <t>2.005.0110.5.</t>
  </si>
  <si>
    <t>2.005.0110.6.</t>
  </si>
  <si>
    <t>2.005.0111.</t>
  </si>
  <si>
    <t>2.005.0111.1.</t>
  </si>
  <si>
    <t>2.005.0111.2.</t>
  </si>
  <si>
    <t>2.005.0111.3.</t>
  </si>
  <si>
    <t>2.005.0111.4.</t>
  </si>
  <si>
    <t>2.005.0111.5.</t>
  </si>
  <si>
    <t>2.005.0111.6.</t>
  </si>
  <si>
    <t>2.005.0112.</t>
  </si>
  <si>
    <t>2.005.0112.1.</t>
  </si>
  <si>
    <t>2.005.0112.2.</t>
  </si>
  <si>
    <t>2.005.0112.3.</t>
  </si>
  <si>
    <t>2.005.0112.4.</t>
  </si>
  <si>
    <t>2.005.0112.5.</t>
  </si>
  <si>
    <t>2.005.0112.6.</t>
  </si>
  <si>
    <t>2.005.0113.</t>
  </si>
  <si>
    <t>2.005.0113.1.</t>
  </si>
  <si>
    <t>2.005.0113.2.</t>
  </si>
  <si>
    <t>2.005.0113.3.</t>
  </si>
  <si>
    <t>2.005.0113.4.</t>
  </si>
  <si>
    <t>2.005.0113.5.</t>
  </si>
  <si>
    <t>2.005.0113.6.</t>
  </si>
  <si>
    <t>2.005.0114.</t>
  </si>
  <si>
    <t>2.005.0114.1.</t>
  </si>
  <si>
    <t>2.005.0114.2.</t>
  </si>
  <si>
    <t>2.005.0114.3.</t>
  </si>
  <si>
    <t>2.005.0114.4.</t>
  </si>
  <si>
    <t>2.005.0114.5.</t>
  </si>
  <si>
    <t>2.005.0114.6.</t>
  </si>
  <si>
    <t>2.005.0115.</t>
  </si>
  <si>
    <t>2.005.0115.1.</t>
  </si>
  <si>
    <t>2.005.0115.2.</t>
  </si>
  <si>
    <t>2.005.0115.3.</t>
  </si>
  <si>
    <t>2.005.0115.4.</t>
  </si>
  <si>
    <t>2.005.0115.5.</t>
  </si>
  <si>
    <t>2.005.0115.6.</t>
  </si>
  <si>
    <t>2.005.0116.</t>
  </si>
  <si>
    <t>2.005.0116.1.</t>
  </si>
  <si>
    <t>2.005.0116.2.</t>
  </si>
  <si>
    <t>2.005.0116.3.</t>
  </si>
  <si>
    <t>2.005.0116.4.</t>
  </si>
  <si>
    <t>2.005.0116.5.</t>
  </si>
  <si>
    <t>2.005.0116.6.</t>
  </si>
  <si>
    <t>2.005.0117.</t>
  </si>
  <si>
    <t>2.005.0117.1.</t>
  </si>
  <si>
    <t>2.005.0117.2.</t>
  </si>
  <si>
    <t>2.005.0117.3.</t>
  </si>
  <si>
    <t>2.005.0117.4.</t>
  </si>
  <si>
    <t>2.005.0117.5.</t>
  </si>
  <si>
    <t>2.005.0117.6.</t>
  </si>
  <si>
    <t>2.005.0118.</t>
  </si>
  <si>
    <t>2.005.0118.1.</t>
  </si>
  <si>
    <t>2.005.0118.2.</t>
  </si>
  <si>
    <t>2.005.0118.3.</t>
  </si>
  <si>
    <t>2.005.0118.4.</t>
  </si>
  <si>
    <t>2.005.0118.5.</t>
  </si>
  <si>
    <t>2.005.0118.6.</t>
  </si>
  <si>
    <t>2.005.0119.</t>
  </si>
  <si>
    <t>2.005.0119.1.</t>
  </si>
  <si>
    <t>2.005.0119.2.</t>
  </si>
  <si>
    <t>2.005.0119.3.</t>
  </si>
  <si>
    <t>2.005.0119.4.</t>
  </si>
  <si>
    <t>2.005.0119.5.</t>
  </si>
  <si>
    <t>2.005.0119.6.</t>
  </si>
  <si>
    <t>2.005.0120.</t>
  </si>
  <si>
    <t>2.005.0120.1.</t>
  </si>
  <si>
    <t>2.005.0120.2.</t>
  </si>
  <si>
    <t>2.005.0120.3.</t>
  </si>
  <si>
    <t>2.005.0120.4.</t>
  </si>
  <si>
    <t>2.005.0120.5.</t>
  </si>
  <si>
    <t>2.005.0120.6.</t>
  </si>
  <si>
    <t>2.005.0121.</t>
  </si>
  <si>
    <t>2.005.0121.1.</t>
  </si>
  <si>
    <t>2.005.0121.2.</t>
  </si>
  <si>
    <t>2.005.0121.3.</t>
  </si>
  <si>
    <t>2.005.0121.4.</t>
  </si>
  <si>
    <t>2.005.0121.5.</t>
  </si>
  <si>
    <t>2.005.0121.6.</t>
  </si>
  <si>
    <t>2.005.0122.</t>
  </si>
  <si>
    <t>2.005.0122.1.</t>
  </si>
  <si>
    <t>2.005.0122.2.</t>
  </si>
  <si>
    <t>2.005.0122.3.</t>
  </si>
  <si>
    <t>2.005.0122.4.</t>
  </si>
  <si>
    <t>2.005.0122.5.</t>
  </si>
  <si>
    <t>2.005.0122.6.</t>
  </si>
  <si>
    <t>2.005.0123.</t>
  </si>
  <si>
    <t>2.005.0123.1.</t>
  </si>
  <si>
    <t>2.005.0123.2.</t>
  </si>
  <si>
    <t>2.005.0123.3.</t>
  </si>
  <si>
    <t>2.005.0123.4.</t>
  </si>
  <si>
    <t>2.005.0123.5.</t>
  </si>
  <si>
    <t>2.005.0123.6.</t>
  </si>
  <si>
    <t>2.005.0124.</t>
  </si>
  <si>
    <t>2.005.0124.1.</t>
  </si>
  <si>
    <t>2.005.0124.2.</t>
  </si>
  <si>
    <t>2.005.0124.3.</t>
  </si>
  <si>
    <t>2.005.0124.4.</t>
  </si>
  <si>
    <t>2.005.0124.5.</t>
  </si>
  <si>
    <t>2.005.0124.6.</t>
  </si>
  <si>
    <t>2.005.0125.</t>
  </si>
  <si>
    <t>2.005.0125.1.</t>
  </si>
  <si>
    <t>2.005.0125.2.</t>
  </si>
  <si>
    <t>2.005.0125.3.</t>
  </si>
  <si>
    <t>2.005.0125.4.</t>
  </si>
  <si>
    <t>2.005.0125.5.</t>
  </si>
  <si>
    <t>2.005.0125.6.</t>
  </si>
  <si>
    <t>2.005.0126.</t>
  </si>
  <si>
    <t>2.005.0126.1.</t>
  </si>
  <si>
    <t>2.005.0126.2.</t>
  </si>
  <si>
    <t>2.005.0126.3.</t>
  </si>
  <si>
    <t>2.005.0126.4.</t>
  </si>
  <si>
    <t>2.005.0126.5.</t>
  </si>
  <si>
    <t>2.005.0126.6.</t>
  </si>
  <si>
    <t>2.005.0127.</t>
  </si>
  <si>
    <t>2.005.0127.1.</t>
  </si>
  <si>
    <t>2.005.0127.2.</t>
  </si>
  <si>
    <t>2.005.0127.3.</t>
  </si>
  <si>
    <t>2.005.0127.4.</t>
  </si>
  <si>
    <t>2.005.0127.5.</t>
  </si>
  <si>
    <t>2.005.0127.6.</t>
  </si>
  <si>
    <t>2.005.0128.</t>
  </si>
  <si>
    <t>2.005.0128.1.</t>
  </si>
  <si>
    <t>2.005.0128.2.</t>
  </si>
  <si>
    <t>2.005.0128.3.</t>
  </si>
  <si>
    <t>2.005.0128.4.</t>
  </si>
  <si>
    <t>2.005.0128.5.</t>
  </si>
  <si>
    <t>2.005.0128.6.</t>
  </si>
  <si>
    <t>2.005.0129.</t>
  </si>
  <si>
    <t>2.005.0129.1.</t>
  </si>
  <si>
    <t>2.005.0129.2.</t>
  </si>
  <si>
    <t>2.005.0129.3.</t>
  </si>
  <si>
    <t>2.005.0129.4.</t>
  </si>
  <si>
    <t>2.005.0129.5.</t>
  </si>
  <si>
    <t>2.005.0129.6.</t>
  </si>
  <si>
    <t>2.005.0130.</t>
  </si>
  <si>
    <t>2.005.0130.1.</t>
  </si>
  <si>
    <t>2.005.0130.2.</t>
  </si>
  <si>
    <t>2.005.0130.3.</t>
  </si>
  <si>
    <t>2.005.0130.4.</t>
  </si>
  <si>
    <t>2.005.0130.5.</t>
  </si>
  <si>
    <t>2.005.0130.6.</t>
  </si>
  <si>
    <t>2.005.0131.</t>
  </si>
  <si>
    <t>2.005.0131.1.</t>
  </si>
  <si>
    <t>2.005.0131.2.</t>
  </si>
  <si>
    <t>2.005.0131.3.</t>
  </si>
  <si>
    <t>2.005.0131.4.</t>
  </si>
  <si>
    <t>2.005.0131.5.</t>
  </si>
  <si>
    <t>2.005.0131.6.</t>
  </si>
  <si>
    <t>2.005.0132.</t>
  </si>
  <si>
    <t>2.005.0132.1.</t>
  </si>
  <si>
    <t>2.005.0132.2.</t>
  </si>
  <si>
    <t>2.005.0132.3.</t>
  </si>
  <si>
    <t>2.005.0132.4.</t>
  </si>
  <si>
    <t>2.005.0132.5.</t>
  </si>
  <si>
    <t>2.005.0132.6.</t>
  </si>
  <si>
    <t>2.005.0133.</t>
  </si>
  <si>
    <t>2.005.0133.1.</t>
  </si>
  <si>
    <t>2.005.0133.2.</t>
  </si>
  <si>
    <t>2.005.0133.3.</t>
  </si>
  <si>
    <t>2.005.0133.4.</t>
  </si>
  <si>
    <t>2.005.0133.5.</t>
  </si>
  <si>
    <t>2.005.0133.6.</t>
  </si>
  <si>
    <t>2.005.0134.</t>
  </si>
  <si>
    <t>2.005.0134.1.</t>
  </si>
  <si>
    <t>2.005.0134.2.</t>
  </si>
  <si>
    <t>2.005.0134.3.</t>
  </si>
  <si>
    <t>2.005.0134.4.</t>
  </si>
  <si>
    <t>2.005.0134.5.</t>
  </si>
  <si>
    <t>2.005.0134.6.</t>
  </si>
  <si>
    <t>2.005.0135.</t>
  </si>
  <si>
    <t>2.005.0135.1.</t>
  </si>
  <si>
    <t>2.005.0135.2.</t>
  </si>
  <si>
    <t>2.005.0135.3.</t>
  </si>
  <si>
    <t>2.005.0135.4.</t>
  </si>
  <si>
    <t>2.005.0135.5.</t>
  </si>
  <si>
    <t>2.005.0135.6.</t>
  </si>
  <si>
    <t>2.005.0136.</t>
  </si>
  <si>
    <t>2.005.0136.1.</t>
  </si>
  <si>
    <t>2.005.0136.2.</t>
  </si>
  <si>
    <t>2.005.0136.3.</t>
  </si>
  <si>
    <t>2.005.0136.4.</t>
  </si>
  <si>
    <t>2.005.0136.5.</t>
  </si>
  <si>
    <t>2.005.0136.6.</t>
  </si>
  <si>
    <t>2.005.0137.</t>
  </si>
  <si>
    <t>2.005.0137.1.</t>
  </si>
  <si>
    <t>2.005.0137.2.</t>
  </si>
  <si>
    <t>2.005.0137.3.</t>
  </si>
  <si>
    <t>2.005.0137.4.</t>
  </si>
  <si>
    <t>2.005.0137.5.</t>
  </si>
  <si>
    <t>2.005.0137.6.</t>
  </si>
  <si>
    <t>2.005.0138.</t>
  </si>
  <si>
    <t>2.005.0138.1.</t>
  </si>
  <si>
    <t>2.005.0138.2.</t>
  </si>
  <si>
    <t>2.005.0138.3.</t>
  </si>
  <si>
    <t>2.005.0138.4.</t>
  </si>
  <si>
    <t>2.005.0138.5.</t>
  </si>
  <si>
    <t>2.005.0138.6.</t>
  </si>
  <si>
    <t>2.005.0139.</t>
  </si>
  <si>
    <t>2.005.0139.1.</t>
  </si>
  <si>
    <t>2.005.0139.2.</t>
  </si>
  <si>
    <t>2.005.0139.3.</t>
  </si>
  <si>
    <t>2.005.0139.4.</t>
  </si>
  <si>
    <t>2.005.0139.5.</t>
  </si>
  <si>
    <t>2.005.0139.6.</t>
  </si>
  <si>
    <t>2.005.0140.</t>
  </si>
  <si>
    <t>2.005.0140.1.</t>
  </si>
  <si>
    <t>2.005.0140.2.</t>
  </si>
  <si>
    <t>2.005.0140.3.</t>
  </si>
  <si>
    <t>2.005.0140.4.</t>
  </si>
  <si>
    <t>2.005.0140.5.</t>
  </si>
  <si>
    <t>2.005.0140.6.</t>
  </si>
  <si>
    <t>2.005.0141.</t>
  </si>
  <si>
    <t>2.005.0141.1.</t>
  </si>
  <si>
    <t>2.005.0141.2.</t>
  </si>
  <si>
    <t>2.005.0141.3.</t>
  </si>
  <si>
    <t>2.005.0141.4.</t>
  </si>
  <si>
    <t>2.005.0141.5.</t>
  </si>
  <si>
    <t>2.005.0141.6.</t>
  </si>
  <si>
    <t>2.005.0142.</t>
  </si>
  <si>
    <t>2.005.0142.1.</t>
  </si>
  <si>
    <t>2.005.0142.2.</t>
  </si>
  <si>
    <t>2.005.0142.3.</t>
  </si>
  <si>
    <t>2.005.0142.4.</t>
  </si>
  <si>
    <t>2.005.0142.5.</t>
  </si>
  <si>
    <t>2.005.0142.6.</t>
  </si>
  <si>
    <t>2.005.0143.</t>
  </si>
  <si>
    <t>2.005.0143.1.</t>
  </si>
  <si>
    <t>2.005.0143.2.</t>
  </si>
  <si>
    <t>2.005.0143.3.</t>
  </si>
  <si>
    <t>2.005.0143.4.</t>
  </si>
  <si>
    <t>2.005.0143.5.</t>
  </si>
  <si>
    <t>2.005.0143.6.</t>
  </si>
  <si>
    <t>2.005.0144.</t>
  </si>
  <si>
    <t>2.005.0144.1.</t>
  </si>
  <si>
    <t>2.005.0144.2.</t>
  </si>
  <si>
    <t>2.005.0144.3.</t>
  </si>
  <si>
    <t>2.005.0144.4.</t>
  </si>
  <si>
    <t>2.005.0144.5.</t>
  </si>
  <si>
    <t>2.005.0144.6.</t>
  </si>
  <si>
    <t>2.005.0145.</t>
  </si>
  <si>
    <t>2.005.0145.1.</t>
  </si>
  <si>
    <t>2.005.0145.2.</t>
  </si>
  <si>
    <t>2.005.0145.3.</t>
  </si>
  <si>
    <t>2.005.0145.4.</t>
  </si>
  <si>
    <t>2.005.0145.5.</t>
  </si>
  <si>
    <t>2.005.0145.6.</t>
  </si>
  <si>
    <t>2.005.0146.</t>
  </si>
  <si>
    <t>2.005.0146.1.</t>
  </si>
  <si>
    <t>2.005.0146.2.</t>
  </si>
  <si>
    <t>2.005.0146.3.</t>
  </si>
  <si>
    <t>2.005.0146.4.</t>
  </si>
  <si>
    <t>2.005.0146.5.</t>
  </si>
  <si>
    <t>2.005.0146.6.</t>
  </si>
  <si>
    <t>2.005.0147.</t>
  </si>
  <si>
    <t>2.005.0147.1.</t>
  </si>
  <si>
    <t>2.005.0147.2.</t>
  </si>
  <si>
    <t>2.005.0147.3.</t>
  </si>
  <si>
    <t>2.005.0147.4.</t>
  </si>
  <si>
    <t>2.005.0147.5.</t>
  </si>
  <si>
    <t>2.005.0147.6.</t>
  </si>
  <si>
    <t>2.005.0148.</t>
  </si>
  <si>
    <t>2.005.0148.1.</t>
  </si>
  <si>
    <t>2.005.0148.2.</t>
  </si>
  <si>
    <t>2.005.0148.3.</t>
  </si>
  <si>
    <t>2.005.0148.4.</t>
  </si>
  <si>
    <t>2.005.0148.5.</t>
  </si>
  <si>
    <t>2.005.0148.6.</t>
  </si>
  <si>
    <t>2.005.0149.</t>
  </si>
  <si>
    <t>2.005.0149.1.</t>
  </si>
  <si>
    <t>2.005.0149.2.</t>
  </si>
  <si>
    <t>2.005.0149.3.</t>
  </si>
  <si>
    <t>2.005.0149.4.</t>
  </si>
  <si>
    <t>2.005.0149.5.</t>
  </si>
  <si>
    <t>2.005.0149.6.</t>
  </si>
  <si>
    <t>2.005.0150.</t>
  </si>
  <si>
    <t>2.005.0150.1.</t>
  </si>
  <si>
    <t>2.005.0150.2.</t>
  </si>
  <si>
    <t>2.005.0150.3.</t>
  </si>
  <si>
    <t>2.005.0150.4.</t>
  </si>
  <si>
    <t>2.005.0150.5.</t>
  </si>
  <si>
    <t>2.005.0150.6.</t>
  </si>
  <si>
    <t>2.005.0151.</t>
  </si>
  <si>
    <t>2.005.0151.1.</t>
  </si>
  <si>
    <t>2.005.0151.2.</t>
  </si>
  <si>
    <t>2.005.0151.3.</t>
  </si>
  <si>
    <t>2.005.0151.4.</t>
  </si>
  <si>
    <t>2.005.0151.5.</t>
  </si>
  <si>
    <t>2.005.0151.6.</t>
  </si>
  <si>
    <t>2.005.0152.</t>
  </si>
  <si>
    <t>2.005.0152.1.</t>
  </si>
  <si>
    <t>2.005.0152.2.</t>
  </si>
  <si>
    <t>2.005.0152.3.</t>
  </si>
  <si>
    <t>2.005.0152.4.</t>
  </si>
  <si>
    <t>2.005.0152.5.</t>
  </si>
  <si>
    <t>2.005.0152.6.</t>
  </si>
  <si>
    <t>2.005.0153.</t>
  </si>
  <si>
    <t>2.005.0153.1.</t>
  </si>
  <si>
    <t>2.005.0153.2.</t>
  </si>
  <si>
    <t>2.005.0153.3.</t>
  </si>
  <si>
    <t>2.005.0153.4.</t>
  </si>
  <si>
    <t>2.005.0153.5.</t>
  </si>
  <si>
    <t>2.005.0153.6.</t>
  </si>
  <si>
    <t>2.005.0153.7.</t>
  </si>
  <si>
    <t>2.005.0154.</t>
  </si>
  <si>
    <t>2.005.0154.1.</t>
  </si>
  <si>
    <t>2.005.0154.2.</t>
  </si>
  <si>
    <t>2.005.0154.3.</t>
  </si>
  <si>
    <t>2.005.0154.4.</t>
  </si>
  <si>
    <t>2.005.0154.5.</t>
  </si>
  <si>
    <t>2.005.0154.6.</t>
  </si>
  <si>
    <t>2.005.0155.</t>
  </si>
  <si>
    <t>2.005.0155.1.</t>
  </si>
  <si>
    <t>2.005.0155.2.</t>
  </si>
  <si>
    <t>2.005.0155.3.</t>
  </si>
  <si>
    <t>2.005.0155.4.</t>
  </si>
  <si>
    <t>2.005.0155.5.</t>
  </si>
  <si>
    <t>2.005.0155.6.</t>
  </si>
  <si>
    <t>2.005.0156.</t>
  </si>
  <si>
    <t>2.005.0156.1.</t>
  </si>
  <si>
    <t>2.005.0156.2.</t>
  </si>
  <si>
    <t>2.005.0156.3.</t>
  </si>
  <si>
    <t>2.005.0156.4.</t>
  </si>
  <si>
    <t>2.005.0156.5.</t>
  </si>
  <si>
    <t>2.005.0156.6.</t>
  </si>
  <si>
    <t>2.005.0157.</t>
  </si>
  <si>
    <t>2.005.0157.1.</t>
  </si>
  <si>
    <t>2.005.0157.2.</t>
  </si>
  <si>
    <t>2.005.0157.3.</t>
  </si>
  <si>
    <t>2.005.0157.4.</t>
  </si>
  <si>
    <t>2.005.0157.5.</t>
  </si>
  <si>
    <t>2.005.0157.6.</t>
  </si>
  <si>
    <t>2.005.0158.</t>
  </si>
  <si>
    <t>2.005.0158.1.</t>
  </si>
  <si>
    <t>2.005.0158.2.</t>
  </si>
  <si>
    <t>2.005.0158.3.</t>
  </si>
  <si>
    <t>2.005.0158.4.</t>
  </si>
  <si>
    <t>2.005.0158.5.</t>
  </si>
  <si>
    <t>2.005.0158.6.</t>
  </si>
  <si>
    <t>2.005.0159.</t>
  </si>
  <si>
    <t>2.005.0159.1.</t>
  </si>
  <si>
    <t>2.005.0159.2.</t>
  </si>
  <si>
    <t>2.005.0159.3.</t>
  </si>
  <si>
    <t>2.005.0159.4.</t>
  </si>
  <si>
    <t>2.005.0159.5.</t>
  </si>
  <si>
    <t>2.005.0159.6.</t>
  </si>
  <si>
    <t>2.005.0160.</t>
  </si>
  <si>
    <t>2.005.0160.1.</t>
  </si>
  <si>
    <t>2.005.0160.2.</t>
  </si>
  <si>
    <t>2.005.0160.3.</t>
  </si>
  <si>
    <t>2.005.0160.4.</t>
  </si>
  <si>
    <t>2.005.0160.5.</t>
  </si>
  <si>
    <t>2.005.0160.6.</t>
  </si>
  <si>
    <t>2.005.0161.</t>
  </si>
  <si>
    <t>2.005.0161.1.</t>
  </si>
  <si>
    <t>2.005.0161.2.</t>
  </si>
  <si>
    <t>2.005.0161.3.</t>
  </si>
  <si>
    <t>2.005.0161.4.</t>
  </si>
  <si>
    <t>2.005.0161.5.</t>
  </si>
  <si>
    <t>2.005.0161.6.</t>
  </si>
  <si>
    <t>2.005.0162.</t>
  </si>
  <si>
    <t>2.005.0162.1.</t>
  </si>
  <si>
    <t>2.005.0162.2.</t>
  </si>
  <si>
    <t>2.005.0162.3.</t>
  </si>
  <si>
    <t>2.005.0162.4.</t>
  </si>
  <si>
    <t>2.005.0162.5.</t>
  </si>
  <si>
    <t>2.005.0162.6.</t>
  </si>
  <si>
    <t>2.005.0162.7.</t>
  </si>
  <si>
    <t>2.005.0163.</t>
  </si>
  <si>
    <t>2.005.0163.1.</t>
  </si>
  <si>
    <t>2.005.0163.2.</t>
  </si>
  <si>
    <t>2.005.0163.3.</t>
  </si>
  <si>
    <t>2.005.0163.4.</t>
  </si>
  <si>
    <t>2.005.0163.5.</t>
  </si>
  <si>
    <t>2.005.0163.6.</t>
  </si>
  <si>
    <t>2.005.0164.</t>
  </si>
  <si>
    <t>2.005.0164.1.</t>
  </si>
  <si>
    <t>2.005.0164.2.</t>
  </si>
  <si>
    <t>2.005.0164.3.</t>
  </si>
  <si>
    <t>2.005.0164.4.</t>
  </si>
  <si>
    <t>2.005.0164.5.</t>
  </si>
  <si>
    <t>2.005.0164.6.</t>
  </si>
  <si>
    <t>2.005.0165.</t>
  </si>
  <si>
    <t>2.005.0165.1.</t>
  </si>
  <si>
    <t>2.005.0165.2.</t>
  </si>
  <si>
    <t>2.005.0165.3.</t>
  </si>
  <si>
    <t>2.005.0165.4.</t>
  </si>
  <si>
    <t>2.005.0165.5.</t>
  </si>
  <si>
    <t>2.005.0165.6.</t>
  </si>
  <si>
    <t>2.005.0166.</t>
  </si>
  <si>
    <t>2.005.0166.1.</t>
  </si>
  <si>
    <t>2.005.0166.2.</t>
  </si>
  <si>
    <t>2.005.0166.3.</t>
  </si>
  <si>
    <t>2.005.0166.4.</t>
  </si>
  <si>
    <t>2.005.0166.5.</t>
  </si>
  <si>
    <t>2.005.0166.6.</t>
  </si>
  <si>
    <t>2.005.0167.</t>
  </si>
  <si>
    <t>2.005.0167.1.</t>
  </si>
  <si>
    <t>2.005.0167.2.</t>
  </si>
  <si>
    <t>2.005.0167.3.</t>
  </si>
  <si>
    <t>2.005.0167.4.</t>
  </si>
  <si>
    <t>2.005.0167.5.</t>
  </si>
  <si>
    <t>2.005.0167.6.</t>
  </si>
  <si>
    <t>2.005.0168.</t>
  </si>
  <si>
    <t>2.005.0168.1.</t>
  </si>
  <si>
    <t>2.005.0168.2.</t>
  </si>
  <si>
    <t>2.005.0168.3.</t>
  </si>
  <si>
    <t>2.005.0168.4.</t>
  </si>
  <si>
    <t>2.005.0168.5.</t>
  </si>
  <si>
    <t>2.005.0168.6.</t>
  </si>
  <si>
    <t>2.005.0169.</t>
  </si>
  <si>
    <t>2.005.0169.1.</t>
  </si>
  <si>
    <t>2.005.0169.2.</t>
  </si>
  <si>
    <t>2.005.0169.3.</t>
  </si>
  <si>
    <t>2.005.0169.4.</t>
  </si>
  <si>
    <t>2.005.0169.5.</t>
  </si>
  <si>
    <t>2.005.0169.6.</t>
  </si>
  <si>
    <t>2.005.0170.</t>
  </si>
  <si>
    <t>2.005.0170.1.</t>
  </si>
  <si>
    <t>2.005.0170.2.</t>
  </si>
  <si>
    <t>2.005.0170.3.</t>
  </si>
  <si>
    <t>2.005.0170.4.</t>
  </si>
  <si>
    <t>2.005.0170.5.</t>
  </si>
  <si>
    <t>2.005.0170.6.</t>
  </si>
  <si>
    <t>2.005.0171.</t>
  </si>
  <si>
    <t>2.005.0171.1.</t>
  </si>
  <si>
    <t>2.005.0171.2.</t>
  </si>
  <si>
    <t>2.005.0171.3.</t>
  </si>
  <si>
    <t>2.005.0171.4.</t>
  </si>
  <si>
    <t>2.005.0171.5.</t>
  </si>
  <si>
    <t>2.005.0171.6.</t>
  </si>
  <si>
    <t>2.005.0172.</t>
  </si>
  <si>
    <t>2.005.0172.1.</t>
  </si>
  <si>
    <t>2.005.0172.2.</t>
  </si>
  <si>
    <t>2.005.0172.3.</t>
  </si>
  <si>
    <t>2.005.0172.4.</t>
  </si>
  <si>
    <t>2.005.0172.5.</t>
  </si>
  <si>
    <t>2.005.0172.6.</t>
  </si>
  <si>
    <t>2.005.0173.</t>
  </si>
  <si>
    <t>2.005.0173.1.</t>
  </si>
  <si>
    <t>2.005.0173.2.</t>
  </si>
  <si>
    <t>2.005.0173.3.</t>
  </si>
  <si>
    <t>2.005.0173.4.</t>
  </si>
  <si>
    <t>2.005.0173.5.</t>
  </si>
  <si>
    <t>2.005.0173.6.</t>
  </si>
  <si>
    <t>2.005.0174.</t>
  </si>
  <si>
    <t>2.005.0174.1.</t>
  </si>
  <si>
    <t>2.005.0174.2.</t>
  </si>
  <si>
    <t>2.005.0174.3.</t>
  </si>
  <si>
    <t>2.005.0174.4.</t>
  </si>
  <si>
    <t>2.005.0174.5.</t>
  </si>
  <si>
    <t>2.005.0174.6.</t>
  </si>
  <si>
    <t>2.005.0175.</t>
  </si>
  <si>
    <t>2.005.0175.1.</t>
  </si>
  <si>
    <t>2.005.0175.2.</t>
  </si>
  <si>
    <t>2.005.0175.3.</t>
  </si>
  <si>
    <t>2.005.0175.4.</t>
  </si>
  <si>
    <t>2.005.0175.5.</t>
  </si>
  <si>
    <t>2.005.0175.6.</t>
  </si>
  <si>
    <t>2.005.0176.</t>
  </si>
  <si>
    <t>2.005.0176.1.</t>
  </si>
  <si>
    <t>2.005.0176.2.</t>
  </si>
  <si>
    <t>2.005.0176.3.</t>
  </si>
  <si>
    <t>2.005.0176.4.</t>
  </si>
  <si>
    <t>2.005.0176.5.</t>
  </si>
  <si>
    <t>2.005.0176.6.</t>
  </si>
  <si>
    <t>2.005.0177.</t>
  </si>
  <si>
    <t>2.005.0177.1.</t>
  </si>
  <si>
    <t>2.005.0177.2.</t>
  </si>
  <si>
    <t>2.005.0177.3.</t>
  </si>
  <si>
    <t>2.005.0177.4.</t>
  </si>
  <si>
    <t>2.005.0177.5.</t>
  </si>
  <si>
    <t>2.005.0177.6.</t>
  </si>
  <si>
    <t>2.005.0178.</t>
  </si>
  <si>
    <t>2.005.0178.1.</t>
  </si>
  <si>
    <t>2.005.0178.2.</t>
  </si>
  <si>
    <t>2.005.0178.3.</t>
  </si>
  <si>
    <t>2.005.0178.4.</t>
  </si>
  <si>
    <t>2.005.0178.5.</t>
  </si>
  <si>
    <t>2.005.0178.6.</t>
  </si>
  <si>
    <t>2.005.0179.</t>
  </si>
  <si>
    <t>2.005.0179.1.</t>
  </si>
  <si>
    <t>2.005.0179.2.</t>
  </si>
  <si>
    <t>2.005.0179.3.</t>
  </si>
  <si>
    <t>2.005.0179.4.</t>
  </si>
  <si>
    <t>2.005.0179.5.</t>
  </si>
  <si>
    <t>2.005.0179.6.</t>
  </si>
  <si>
    <t>2.005.0180.</t>
  </si>
  <si>
    <t>2.005.0180.1.</t>
  </si>
  <si>
    <t>2.005.0180.2.</t>
  </si>
  <si>
    <t>2.005.0180.3.</t>
  </si>
  <si>
    <t>2.005.0180.4.</t>
  </si>
  <si>
    <t>2.005.0180.5.</t>
  </si>
  <si>
    <t>2.005.0180.6.</t>
  </si>
  <si>
    <t>2.005.0181.</t>
  </si>
  <si>
    <t>2.005.0181.1.</t>
  </si>
  <si>
    <t>2.005.0181.2.</t>
  </si>
  <si>
    <t>2.005.0181.3.</t>
  </si>
  <si>
    <t>2.005.0181.4.</t>
  </si>
  <si>
    <t>2.005.0181.5.</t>
  </si>
  <si>
    <t>2.005.0181.6.</t>
  </si>
  <si>
    <t>2.005.0182.</t>
  </si>
  <si>
    <t>2.005.0182.1.</t>
  </si>
  <si>
    <t>2.005.0182.2.</t>
  </si>
  <si>
    <t>2.005.0182.3.</t>
  </si>
  <si>
    <t>2.005.0182.4.</t>
  </si>
  <si>
    <t>2.005.0182.5.</t>
  </si>
  <si>
    <t>2.005.0182.6.</t>
  </si>
  <si>
    <t>2.005.0183.</t>
  </si>
  <si>
    <t>2.005.0183.1.</t>
  </si>
  <si>
    <t>2.005.0183.2.</t>
  </si>
  <si>
    <t>2.005.0183.3.</t>
  </si>
  <si>
    <t>2.005.0183.4.</t>
  </si>
  <si>
    <t>2.005.0183.5.</t>
  </si>
  <si>
    <t>2.005.0183.6.</t>
  </si>
  <si>
    <t>2.005.0184.</t>
  </si>
  <si>
    <t>2.005.0184.1.</t>
  </si>
  <si>
    <t>2.005.0184.2.</t>
  </si>
  <si>
    <t>2.005.0184.3.</t>
  </si>
  <si>
    <t>2.005.0184.4.</t>
  </si>
  <si>
    <t>2.005.0184.5.</t>
  </si>
  <si>
    <t>2.005.0184.6.</t>
  </si>
  <si>
    <t>2.005.0185.</t>
  </si>
  <si>
    <t>2.005.0185.1.</t>
  </si>
  <si>
    <t>2.005.0185.2.</t>
  </si>
  <si>
    <t>2.005.0185.3.</t>
  </si>
  <si>
    <t>2.005.0185.4.</t>
  </si>
  <si>
    <t>2.005.0185.5.</t>
  </si>
  <si>
    <t>2.005.0185.6.</t>
  </si>
  <si>
    <t>2.005.0186.</t>
  </si>
  <si>
    <t>2.005.0186.1.</t>
  </si>
  <si>
    <t>2.005.0186.2.</t>
  </si>
  <si>
    <t>2.005.0186.3.</t>
  </si>
  <si>
    <t>2.005.0186.4.</t>
  </si>
  <si>
    <t>2.005.0186.5.</t>
  </si>
  <si>
    <t>2.005.0186.6.</t>
  </si>
  <si>
    <t>2.005.0187.</t>
  </si>
  <si>
    <t>2.005.0187.1.</t>
  </si>
  <si>
    <t>2.005.0187.2.</t>
  </si>
  <si>
    <t>2.005.0187.3.</t>
  </si>
  <si>
    <t>2.005.0187.4.</t>
  </si>
  <si>
    <t>2.005.0187.5.</t>
  </si>
  <si>
    <t>2.005.0187.6.</t>
  </si>
  <si>
    <t>2.005.0188.</t>
  </si>
  <si>
    <t>2.005.0188.1.</t>
  </si>
  <si>
    <t>2.005.0188.2.</t>
  </si>
  <si>
    <t>2.005.0188.3.</t>
  </si>
  <si>
    <t>2.005.0188.4.</t>
  </si>
  <si>
    <t>2.005.0188.5.</t>
  </si>
  <si>
    <t>2.005.0188.6.</t>
  </si>
  <si>
    <t>2.005.0189.</t>
  </si>
  <si>
    <t>2.005.0189.1.</t>
  </si>
  <si>
    <t>2.005.0189.2.</t>
  </si>
  <si>
    <t>2.005.0189.3.</t>
  </si>
  <si>
    <t>2.005.0189.4.</t>
  </si>
  <si>
    <t>2.005.0189.5.</t>
  </si>
  <si>
    <t>2.005.0189.6.</t>
  </si>
  <si>
    <t>2.005.0190.</t>
  </si>
  <si>
    <t>2.005.0190.1.</t>
  </si>
  <si>
    <t>2.005.0190.2.</t>
  </si>
  <si>
    <t>2.005.0190.3.</t>
  </si>
  <si>
    <t>2.005.0190.4.</t>
  </si>
  <si>
    <t>2.005.0190.5.</t>
  </si>
  <si>
    <t>2.005.0190.6.</t>
  </si>
  <si>
    <t>2.005.0191.</t>
  </si>
  <si>
    <t>2.005.0191.1.</t>
  </si>
  <si>
    <t>2.005.0191.2.</t>
  </si>
  <si>
    <t>2.005.0191.3.</t>
  </si>
  <si>
    <t>2.005.0191.4.</t>
  </si>
  <si>
    <t>2.005.0191.5.</t>
  </si>
  <si>
    <t>2.005.0191.6.</t>
  </si>
  <si>
    <t>2.005.0192.</t>
  </si>
  <si>
    <t>2.005.0192.1.</t>
  </si>
  <si>
    <t>2.005.0192.2.</t>
  </si>
  <si>
    <t>2.005.0192.3.</t>
  </si>
  <si>
    <t>2.005.0192.4.</t>
  </si>
  <si>
    <t>2.005.0192.5.</t>
  </si>
  <si>
    <t>2.005.0192.6.</t>
  </si>
  <si>
    <t>2.005.0193.</t>
  </si>
  <si>
    <t>2.005.0193.1.</t>
  </si>
  <si>
    <t>2.005.0193.2.</t>
  </si>
  <si>
    <t>2.005.0193.3.</t>
  </si>
  <si>
    <t>2.005.0193.4.</t>
  </si>
  <si>
    <t>2.005.0193.5.</t>
  </si>
  <si>
    <t>2.005.0193.6.</t>
  </si>
  <si>
    <t>2.005.0194.</t>
  </si>
  <si>
    <t>2.005.0194.1.</t>
  </si>
  <si>
    <t>2.005.0194.2.</t>
  </si>
  <si>
    <t>2.005.0194.3.</t>
  </si>
  <si>
    <t>2.005.0194.4.</t>
  </si>
  <si>
    <t>2.005.0194.5.</t>
  </si>
  <si>
    <t>2.005.0194.6.</t>
  </si>
  <si>
    <t>2.005.0195.</t>
  </si>
  <si>
    <t>2.005.0195.1.</t>
  </si>
  <si>
    <t>2.005.0195.2.</t>
  </si>
  <si>
    <t>2.005.0195.3.</t>
  </si>
  <si>
    <t>2.005.0195.4.</t>
  </si>
  <si>
    <t>2.005.0195.5.</t>
  </si>
  <si>
    <t>2.005.0195.6.</t>
  </si>
  <si>
    <t>2.005.0196.</t>
  </si>
  <si>
    <t>2.005.0196.1.</t>
  </si>
  <si>
    <t>2.005.0196.2.</t>
  </si>
  <si>
    <t>2.005.0196.3.</t>
  </si>
  <si>
    <t>2.005.0196.4.</t>
  </si>
  <si>
    <t>2.005.0196.5.</t>
  </si>
  <si>
    <t>2.005.0196.6.</t>
  </si>
  <si>
    <t>2.005.0197.</t>
  </si>
  <si>
    <t>2.005.0197.1.</t>
  </si>
  <si>
    <t>2.005.0197.2.</t>
  </si>
  <si>
    <t>2.005.0197.3.</t>
  </si>
  <si>
    <t>2.005.0197.4.</t>
  </si>
  <si>
    <t>2.005.0197.5.</t>
  </si>
  <si>
    <t>2.005.0197.6.</t>
  </si>
  <si>
    <t>2.005.0198.</t>
  </si>
  <si>
    <t>2.005.0198.1.</t>
  </si>
  <si>
    <t>2.005.0198.2.</t>
  </si>
  <si>
    <t>2.005.0198.3.</t>
  </si>
  <si>
    <t>2.005.0198.4.</t>
  </si>
  <si>
    <t>2.005.0198.5.</t>
  </si>
  <si>
    <t>2.005.0198.6.</t>
  </si>
  <si>
    <t>2.005.0199.</t>
  </si>
  <si>
    <t>2.005.0199.1.</t>
  </si>
  <si>
    <t>2.005.0199.2.</t>
  </si>
  <si>
    <t>2.005.0199.3.</t>
  </si>
  <si>
    <t>2.005.0199.4.</t>
  </si>
  <si>
    <t>2.005.0199.5.</t>
  </si>
  <si>
    <t>2.005.0199.6.</t>
  </si>
  <si>
    <t>2.005.0200.</t>
  </si>
  <si>
    <t>2.005.0200.1.</t>
  </si>
  <si>
    <t>2.005.0200.2.</t>
  </si>
  <si>
    <t>2.005.0200.3.</t>
  </si>
  <si>
    <t>2.005.0200.4.</t>
  </si>
  <si>
    <t>2.005.0200.5.</t>
  </si>
  <si>
    <t>2.005.0200.6.</t>
  </si>
  <si>
    <t>2.005.0201.</t>
  </si>
  <si>
    <t>2.005.0201.1.</t>
  </si>
  <si>
    <t>2.005.0201.2.</t>
  </si>
  <si>
    <t>2.005.0201.3.</t>
  </si>
  <si>
    <t>2.005.0201.4.</t>
  </si>
  <si>
    <t>2.005.0201.5.</t>
  </si>
  <si>
    <t>2.005.0201.6.</t>
  </si>
  <si>
    <t>2.005.0202.</t>
  </si>
  <si>
    <t>2.005.0202.1.</t>
  </si>
  <si>
    <t>2.005.0202.2.</t>
  </si>
  <si>
    <t>2.005.0202.3.</t>
  </si>
  <si>
    <t>2.005.0202.4.</t>
  </si>
  <si>
    <t>2.005.0202.5.</t>
  </si>
  <si>
    <t>2.005.0202.6.</t>
  </si>
  <si>
    <t>2.005.0203.</t>
  </si>
  <si>
    <t>2.005.0203.1.</t>
  </si>
  <si>
    <t>2.005.0203.2.</t>
  </si>
  <si>
    <t>2.005.0203.3.</t>
  </si>
  <si>
    <t>2.005.0203.4.</t>
  </si>
  <si>
    <t>2.005.0203.5.</t>
  </si>
  <si>
    <t>2.005.0203.6.</t>
  </si>
  <si>
    <t>2.006.</t>
  </si>
  <si>
    <t>2.006.0001.</t>
  </si>
  <si>
    <t>2.006.0001.1.</t>
  </si>
  <si>
    <t>2.006.0001.2.</t>
  </si>
  <si>
    <t>2.006.0001.3.</t>
  </si>
  <si>
    <t>2.006.0001.4.</t>
  </si>
  <si>
    <t>2.006.0001.5.</t>
  </si>
  <si>
    <t>2.006.0001.6.</t>
  </si>
  <si>
    <t>2.006.0002.</t>
  </si>
  <si>
    <t>2.006.0002.1.</t>
  </si>
  <si>
    <t>2.006.0002.2.</t>
  </si>
  <si>
    <t>2.006.0002.3.</t>
  </si>
  <si>
    <t>2.006.0002.4.</t>
  </si>
  <si>
    <t>2.006.0002.5.</t>
  </si>
  <si>
    <t>2.006.0002.6.</t>
  </si>
  <si>
    <t>2.006.0003.</t>
  </si>
  <si>
    <t>2.006.0003.1.</t>
  </si>
  <si>
    <t>2.006.0003.2.</t>
  </si>
  <si>
    <t>2.006.0003.3.</t>
  </si>
  <si>
    <t>2.006.0003.4.</t>
  </si>
  <si>
    <t>2.006.0003.5.</t>
  </si>
  <si>
    <t>2.006.0003.6.</t>
  </si>
  <si>
    <t>2.006.0004.</t>
  </si>
  <si>
    <t>2.006.0004.1.</t>
  </si>
  <si>
    <t>2.006.0004.2.</t>
  </si>
  <si>
    <t>2.006.0004.3.</t>
  </si>
  <si>
    <t>2.006.0004.4.</t>
  </si>
  <si>
    <t>2.006.0004.5.</t>
  </si>
  <si>
    <t>2.006.0004.6.</t>
  </si>
  <si>
    <t>2.006.0005.</t>
  </si>
  <si>
    <t>2.006.0005.1.</t>
  </si>
  <si>
    <t>2.006.0005.2.</t>
  </si>
  <si>
    <t>2.006.0005.3.</t>
  </si>
  <si>
    <t>2.006.0005.4.</t>
  </si>
  <si>
    <t>2.006.0005.5.</t>
  </si>
  <si>
    <t>2.006.0005.6.</t>
  </si>
  <si>
    <t>2.006.0006.</t>
  </si>
  <si>
    <t>2.006.0006.1.</t>
  </si>
  <si>
    <t>2.006.0006.2.</t>
  </si>
  <si>
    <t>2.006.0006.3.</t>
  </si>
  <si>
    <t>2.006.0006.4.</t>
  </si>
  <si>
    <t>2.006.0006.5.</t>
  </si>
  <si>
    <t>2.006.0006.6.</t>
  </si>
  <si>
    <t>2.006.0007.</t>
  </si>
  <si>
    <t>2.006.0007.1.</t>
  </si>
  <si>
    <t>2.006.0007.2.</t>
  </si>
  <si>
    <t>2.006.0007.3.</t>
  </si>
  <si>
    <t>2.006.0007.4.</t>
  </si>
  <si>
    <t>2.006.0007.5.</t>
  </si>
  <si>
    <t>2.006.0007.6.</t>
  </si>
  <si>
    <t>2.006.0008.</t>
  </si>
  <si>
    <t>2.006.0008.1.</t>
  </si>
  <si>
    <t>2.006.0008.2.</t>
  </si>
  <si>
    <t>2.006.0008.3.</t>
  </si>
  <si>
    <t>2.006.0008.4.</t>
  </si>
  <si>
    <t>2.006.0008.5.</t>
  </si>
  <si>
    <t>2.006.0008.6.</t>
  </si>
  <si>
    <t>2.006.0009.</t>
  </si>
  <si>
    <t>2.006.0009.1.</t>
  </si>
  <si>
    <t>2.006.0009.2.</t>
  </si>
  <si>
    <t>2.006.0009.3.</t>
  </si>
  <si>
    <t>2.006.0009.4.</t>
  </si>
  <si>
    <t>2.006.0009.5.</t>
  </si>
  <si>
    <t>2.006.0009.6.</t>
  </si>
  <si>
    <t>2.006.0010.</t>
  </si>
  <si>
    <t>2.006.0010.1.</t>
  </si>
  <si>
    <t>2.006.0010.2.</t>
  </si>
  <si>
    <t>2.006.0010.3.</t>
  </si>
  <si>
    <t>2.006.0010.4.</t>
  </si>
  <si>
    <t>2.006.0010.5.</t>
  </si>
  <si>
    <t>2.006.0010.6.</t>
  </si>
  <si>
    <t>2.006.0011.</t>
  </si>
  <si>
    <t>2.006.0011.1.</t>
  </si>
  <si>
    <t>2.006.0011.2.</t>
  </si>
  <si>
    <t>2.006.0011.3.</t>
  </si>
  <si>
    <t>2.006.0011.4.</t>
  </si>
  <si>
    <t>2.006.0011.5.</t>
  </si>
  <si>
    <t>2.006.0011.6.</t>
  </si>
  <si>
    <t>2.006.0012.</t>
  </si>
  <si>
    <t>2.006.0012.1.</t>
  </si>
  <si>
    <t>2.006.0012.2.</t>
  </si>
  <si>
    <t>2.006.0012.3.</t>
  </si>
  <si>
    <t>2.006.0012.4.</t>
  </si>
  <si>
    <t>2.006.0012.5.</t>
  </si>
  <si>
    <t>2.006.0012.6.</t>
  </si>
  <si>
    <t>2.006.0013.</t>
  </si>
  <si>
    <t>2.006.0013.1.</t>
  </si>
  <si>
    <t>2.006.0013.2.</t>
  </si>
  <si>
    <t>2.006.0013.3.</t>
  </si>
  <si>
    <t>2.006.0013.4.</t>
  </si>
  <si>
    <t>2.006.0013.5.</t>
  </si>
  <si>
    <t>2.006.0013.6.</t>
  </si>
  <si>
    <t>2.006.0014.</t>
  </si>
  <si>
    <t>2.006.0014.1.</t>
  </si>
  <si>
    <t>2.006.0014.2.</t>
  </si>
  <si>
    <t>2.006.0014.3.</t>
  </si>
  <si>
    <t>2.006.0014.4.</t>
  </si>
  <si>
    <t>2.006.0014.5.</t>
  </si>
  <si>
    <t>2.006.0014.6.</t>
  </si>
  <si>
    <t>2.006.0015.</t>
  </si>
  <si>
    <t>2.006.0015.1.</t>
  </si>
  <si>
    <t>2.006.0015.2.</t>
  </si>
  <si>
    <t>2.006.0015.3.</t>
  </si>
  <si>
    <t>2.006.0015.4.</t>
  </si>
  <si>
    <t>2.006.0015.5.</t>
  </si>
  <si>
    <t>2.006.0015.6.</t>
  </si>
  <si>
    <t>2.007.</t>
  </si>
  <si>
    <t>2.007.0001.</t>
  </si>
  <si>
    <t>2.007.0001.1.</t>
  </si>
  <si>
    <t>2.007.0001.2.</t>
  </si>
  <si>
    <t>2.007.0001.3.</t>
  </si>
  <si>
    <t>2.007.0001.4.</t>
  </si>
  <si>
    <t>2.007.0001.5.</t>
  </si>
  <si>
    <t>2.007.0001.6.</t>
  </si>
  <si>
    <t>2.007.0002.</t>
  </si>
  <si>
    <t>2.007.0002.1.</t>
  </si>
  <si>
    <t>2.007.0002.2.</t>
  </si>
  <si>
    <t>2.007.0002.3.</t>
  </si>
  <si>
    <t>2.007.0002.4.</t>
  </si>
  <si>
    <t>2.007.0002.5.</t>
  </si>
  <si>
    <t>2.007.0002.6.</t>
  </si>
  <si>
    <t>2.007.0003.</t>
  </si>
  <si>
    <t>2.007.0003.1.</t>
  </si>
  <si>
    <t>2.007.0003.2.</t>
  </si>
  <si>
    <t>2.007.0003.3.</t>
  </si>
  <si>
    <t>2.007.0003.4.</t>
  </si>
  <si>
    <t>2.007.0003.5.</t>
  </si>
  <si>
    <t>2.007.0003.6.</t>
  </si>
  <si>
    <t>2.007.0004.</t>
  </si>
  <si>
    <t>2.007.0004.1.</t>
  </si>
  <si>
    <t>2.007.0004.2.</t>
  </si>
  <si>
    <t>2.007.0004.3.</t>
  </si>
  <si>
    <t>2.007.0004.4.</t>
  </si>
  <si>
    <t>2.007.0004.5.</t>
  </si>
  <si>
    <t>2.007.0004.6.</t>
  </si>
  <si>
    <t>2.007.0005.</t>
  </si>
  <si>
    <t>2.007.0005.1.</t>
  </si>
  <si>
    <t>2.007.0005.2.</t>
  </si>
  <si>
    <t>2.007.0005.3.</t>
  </si>
  <si>
    <t>2.007.0005.4.</t>
  </si>
  <si>
    <t>2.007.0005.5.</t>
  </si>
  <si>
    <t>2.007.0005.6.</t>
  </si>
  <si>
    <t>2.007.0006.</t>
  </si>
  <si>
    <t>2.007.0006.1.</t>
  </si>
  <si>
    <t>2.007.0006.2.</t>
  </si>
  <si>
    <t>2.007.0006.3.</t>
  </si>
  <si>
    <t>2.007.0006.4.</t>
  </si>
  <si>
    <t>2.007.0006.5.</t>
  </si>
  <si>
    <t>2.007.0006.6.</t>
  </si>
  <si>
    <t>2.007.0007.</t>
  </si>
  <si>
    <t>2.007.0007.1.</t>
  </si>
  <si>
    <t>2.007.0007.2.</t>
  </si>
  <si>
    <t>2.007.0007.3.</t>
  </si>
  <si>
    <t>2.007.0007.4.</t>
  </si>
  <si>
    <t>2.007.0007.5.</t>
  </si>
  <si>
    <t>2.007.0007.6.</t>
  </si>
  <si>
    <t>2.007.0008.</t>
  </si>
  <si>
    <t>2.007.0008.1.</t>
  </si>
  <si>
    <t>2.007.0008.2.</t>
  </si>
  <si>
    <t>2.007.0008.3.</t>
  </si>
  <si>
    <t>2.007.0008.4.</t>
  </si>
  <si>
    <t>2.007.0008.5.</t>
  </si>
  <si>
    <t>2.007.0008.6.</t>
  </si>
  <si>
    <t>2.007.0009.</t>
  </si>
  <si>
    <t>2.007.0009.1.</t>
  </si>
  <si>
    <t>2.007.0009.2.</t>
  </si>
  <si>
    <t>2.007.0009.3.</t>
  </si>
  <si>
    <t>2.007.0009.4.</t>
  </si>
  <si>
    <t>2.007.0009.5.</t>
  </si>
  <si>
    <t>2.007.0009.6.</t>
  </si>
  <si>
    <t>Objektleiter Meister/Techniker Heizungstechnik</t>
  </si>
  <si>
    <t>€/h</t>
  </si>
  <si>
    <t>Zur Kalkulation sind die Leistungen - wie in der Leistungsbeschreibung (insbesondere Abschnitt 2.2) beschrieben - zu berücksichtigen. Die Leistungen sind einmalig zum Vertragsende zu erbringen und werden nach Vertragsende gesondert vergütet. Es ist der Pauschalpreis in EUR anzugeben.</t>
  </si>
  <si>
    <t>Zur Kalkulation sind die Leistungen  - wie in der Leistungsbeschreibung (insbesondere Abschnitt 10) beschrieben - zu berücksichtigen Die Leistungen sind innerhalb der Regelarbeitszeit (siehe Abschnitt 1.2 der Leistungsbeschreibung) zu erbringen. Es ist der Pauschalpreis in EUR für einen Kalkulationszeitraum von 12 Monaten anzugeben.</t>
  </si>
  <si>
    <t>Kaltwassersatz Aermec</t>
  </si>
  <si>
    <t xml:space="preserve"> Regelleistungen (gesamt)</t>
  </si>
  <si>
    <r>
      <t>Los 3: Instandhaltung und Prüfungen Kältetechnik Stand:</t>
    </r>
    <r>
      <rPr>
        <b/>
        <sz val="12"/>
        <color theme="1"/>
        <rFont val="Avenir LT Std 55 Roman"/>
        <family val="2"/>
      </rPr>
      <t xml:space="preserve"> 10.06.2026</t>
    </r>
  </si>
  <si>
    <t>Für die Wartung sind die Leistungsinhalte der für die jeweilige Anlagenart / -klasse relevanten Arbeitskarten nach VDMA (Auflistung der Wartungstätigkeiten) zu berücksichtigen. Details zu den Anlagen finden sich in der "Datei: Anlagen Bestandsliste Los 3" unter der entsprechenden Anlagen-ID (EQ-NNN). Weitere Anmerkungen zur Wartung finden sich in der Leistungsbeschreibung im Abschnitt 12.1.
Hinweis: Im Zuge der Wartungsdurchführung ist durch den Auftragnehmer auch die erforderliche Sicht- und Funktionskontrolle - gemäß der normativen und gesetzlichen Vorgaben - durchzuführen und zu dokumentieren. Die Wartungsdurchführung beinhaltet auch die Reinigung der Technikzentrale, in der sich die Anlage befindet - siehe hierzu Abschnitt 13 in der Leistungsbeschreibung.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</si>
</sst>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_-* #,##0.00\ [$€-407]_-;\-* #,##0.00\ [$€-407]_-;_-* &quot;-&quot;??\ [$€-407]_-;_-@_-"/>
  </numFmts>
  <fonts count="15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sz val="11"/>
      <color theme="0"/>
      <name val="Avenir LT Std 55 Roman"/>
      <family val="2"/>
    </font>
    <font>
      <b/>
      <sz val="18"/>
      <color theme="1"/>
      <name val="Avenir LT Std 55 Roman"/>
      <family val="2"/>
    </font>
    <font>
      <sz val="10"/>
      <color theme="1"/>
      <name val="Avenir LT Std 55 Roman"/>
      <family val="2"/>
    </font>
    <font>
      <sz val="10"/>
      <color theme="0"/>
      <name val="Avenir LT Std 55 Roman"/>
      <family val="2"/>
    </font>
    <font>
      <sz val="10"/>
      <name val="Avenir LT Std 55 Roman"/>
      <family val="2"/>
    </font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rgb="FFFF0000"/>
      <name val="Avenir LT Std 55 Roman"/>
      <family val="2"/>
    </font>
    <font>
      <b/>
      <sz val="10"/>
      <color theme="1"/>
      <name val="Avenir LT Std 55 Roman"/>
      <family val="2"/>
    </font>
    <font>
      <b/>
      <sz val="12"/>
      <color theme="1"/>
      <name val="Avenir LT Std 55 Roman"/>
      <family val="2"/>
    </font>
    <font>
      <b/>
      <sz val="11"/>
      <color theme="0"/>
      <name val="Avenir LT Std 55 Roman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9" fillId="0" borderId="0"/>
  </cellStyleXfs>
  <cellXfs count="85">
    <xf numFmtId="0" fontId="0" fillId="0" borderId="0" xfId="0"/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164" fontId="6" fillId="4" borderId="1" xfId="0" applyNumberFormat="1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 wrapText="1"/>
    </xf>
    <xf numFmtId="164" fontId="6" fillId="5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left" vertical="top"/>
    </xf>
    <xf numFmtId="166" fontId="6" fillId="6" borderId="1" xfId="0" applyNumberFormat="1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right" vertical="top"/>
    </xf>
    <xf numFmtId="0" fontId="6" fillId="5" borderId="1" xfId="0" applyFont="1" applyFill="1" applyBorder="1"/>
    <xf numFmtId="0" fontId="6" fillId="5" borderId="1" xfId="0" applyFont="1" applyFill="1" applyBorder="1" applyAlignment="1">
      <alignment wrapText="1"/>
    </xf>
    <xf numFmtId="164" fontId="6" fillId="5" borderId="1" xfId="0" applyNumberFormat="1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6" fillId="6" borderId="1" xfId="0" applyNumberFormat="1" applyFont="1" applyFill="1" applyBorder="1"/>
    <xf numFmtId="164" fontId="6" fillId="0" borderId="1" xfId="0" applyNumberFormat="1" applyFont="1" applyBorder="1"/>
    <xf numFmtId="0" fontId="6" fillId="4" borderId="1" xfId="0" applyFont="1" applyFill="1" applyBorder="1"/>
    <xf numFmtId="3" fontId="6" fillId="4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0" fillId="7" borderId="1" xfId="6" applyFont="1" applyFill="1" applyBorder="1"/>
    <xf numFmtId="0" fontId="6" fillId="8" borderId="1" xfId="0" applyFont="1" applyFill="1" applyBorder="1"/>
    <xf numFmtId="0" fontId="9" fillId="0" borderId="1" xfId="6" applyBorder="1"/>
    <xf numFmtId="0" fontId="0" fillId="0" borderId="1" xfId="0" applyBorder="1"/>
    <xf numFmtId="0" fontId="5" fillId="0" borderId="1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vertical="top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164" fontId="6" fillId="4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166" fontId="6" fillId="6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3" fontId="6" fillId="4" borderId="1" xfId="0" applyNumberFormat="1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/>
    </xf>
    <xf numFmtId="0" fontId="12" fillId="4" borderId="1" xfId="0" applyFont="1" applyFill="1" applyBorder="1" applyAlignment="1">
      <alignment vertical="top"/>
    </xf>
    <xf numFmtId="0" fontId="12" fillId="4" borderId="1" xfId="0" applyFont="1" applyFill="1" applyBorder="1" applyAlignment="1">
      <alignment vertical="top" wrapText="1"/>
    </xf>
    <xf numFmtId="164" fontId="12" fillId="4" borderId="1" xfId="0" applyNumberFormat="1" applyFont="1" applyFill="1" applyBorder="1" applyAlignment="1">
      <alignment vertical="top"/>
    </xf>
    <xf numFmtId="0" fontId="6" fillId="9" borderId="1" xfId="0" applyFont="1" applyFill="1" applyBorder="1" applyAlignment="1">
      <alignment vertical="top"/>
    </xf>
    <xf numFmtId="0" fontId="6" fillId="9" borderId="1" xfId="0" applyFont="1" applyFill="1" applyBorder="1" applyAlignment="1">
      <alignment vertical="top" wrapText="1"/>
    </xf>
    <xf numFmtId="164" fontId="6" fillId="9" borderId="1" xfId="0" applyNumberFormat="1" applyFont="1" applyFill="1" applyBorder="1" applyAlignment="1">
      <alignment vertical="top"/>
    </xf>
    <xf numFmtId="0" fontId="8" fillId="9" borderId="1" xfId="0" applyFont="1" applyFill="1" applyBorder="1" applyAlignment="1">
      <alignment vertical="top" wrapText="1"/>
    </xf>
    <xf numFmtId="2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3" fontId="6" fillId="0" borderId="1" xfId="0" applyNumberFormat="1" applyFont="1" applyBorder="1" applyAlignment="1">
      <alignment vertical="top"/>
    </xf>
    <xf numFmtId="0" fontId="6" fillId="0" borderId="1" xfId="0" applyFont="1" applyBorder="1" applyAlignment="1" applyProtection="1">
      <alignment vertical="top"/>
      <protection locked="0"/>
    </xf>
    <xf numFmtId="0" fontId="8" fillId="0" borderId="1" xfId="1" applyFont="1" applyBorder="1" applyAlignment="1">
      <alignment vertical="top" wrapText="1"/>
    </xf>
    <xf numFmtId="0" fontId="8" fillId="0" borderId="1" xfId="0" applyFont="1" applyBorder="1" applyAlignment="1" applyProtection="1">
      <alignment vertical="top"/>
      <protection locked="0"/>
    </xf>
    <xf numFmtId="0" fontId="12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 wrapText="1"/>
    </xf>
    <xf numFmtId="164" fontId="12" fillId="4" borderId="1" xfId="0" applyNumberFormat="1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 vertical="top"/>
    </xf>
    <xf numFmtId="0" fontId="11" fillId="9" borderId="1" xfId="0" applyFont="1" applyFill="1" applyBorder="1" applyAlignment="1">
      <alignment vertical="top" wrapText="1"/>
    </xf>
    <xf numFmtId="166" fontId="6" fillId="0" borderId="1" xfId="0" applyNumberFormat="1" applyFont="1" applyBorder="1" applyAlignment="1">
      <alignment vertical="top"/>
    </xf>
    <xf numFmtId="166" fontId="6" fillId="9" borderId="1" xfId="0" applyNumberFormat="1" applyFont="1" applyFill="1" applyBorder="1" applyAlignment="1">
      <alignment vertical="top"/>
    </xf>
    <xf numFmtId="166" fontId="6" fillId="6" borderId="1" xfId="0" applyNumberFormat="1" applyFont="1" applyFill="1" applyBorder="1" applyAlignment="1" applyProtection="1">
      <alignment vertical="top"/>
      <protection locked="0"/>
    </xf>
    <xf numFmtId="164" fontId="14" fillId="2" borderId="1" xfId="0" applyNumberFormat="1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left" vertical="top" wrapText="1"/>
    </xf>
  </cellXfs>
  <cellStyles count="7">
    <cellStyle name="Komma 2" xfId="2" xr:uid="{984F5419-8D3F-4354-BBA7-ADAC5A184517}"/>
    <cellStyle name="Standard" xfId="0" builtinId="0"/>
    <cellStyle name="Standard 2" xfId="1" xr:uid="{70AFFAFE-B0B5-43BF-B40A-96D1C9BF88E9}"/>
    <cellStyle name="Standard 2 2" xfId="4" xr:uid="{6359135B-E045-4E28-A1ED-BB02598802E6}"/>
    <cellStyle name="Standard 3" xfId="3" xr:uid="{AB62558C-6FF7-4875-A8AA-98362BAF94ED}"/>
    <cellStyle name="Standard 3 2" xfId="5" xr:uid="{870D80D6-0D9E-4B77-98B8-BC00347AC1B3}"/>
    <cellStyle name="Standard 4" xfId="6" xr:uid="{670E6143-59BE-462F-8DB3-55F68EFB8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76AE-0BD1-4EF9-88D4-EA84E7EF71A5}">
  <sheetPr>
    <outlinePr summaryBelow="0"/>
  </sheetPr>
  <dimension ref="A2:O2263"/>
  <sheetViews>
    <sheetView tabSelected="1" zoomScale="81" zoomScaleNormal="81" workbookViewId="0">
      <pane ySplit="5" topLeftCell="A6" activePane="bottomLeft" state="frozen"/>
      <selection pane="bottomLeft" activeCell="H9" sqref="H9"/>
    </sheetView>
  </sheetViews>
  <sheetFormatPr baseColWidth="10" defaultColWidth="11.42578125" defaultRowHeight="12.75" x14ac:dyDescent="0.2"/>
  <cols>
    <col min="1" max="1" width="21.85546875" style="40" bestFit="1" customWidth="1"/>
    <col min="2" max="2" width="9.7109375" style="40" bestFit="1" customWidth="1"/>
    <col min="3" max="3" width="18" style="41" bestFit="1" customWidth="1"/>
    <col min="4" max="4" width="17.28515625" style="40" customWidth="1"/>
    <col min="5" max="5" width="8.7109375" style="40" customWidth="1"/>
    <col min="6" max="6" width="11.7109375" style="40" bestFit="1" customWidth="1"/>
    <col min="7" max="7" width="42.28515625" style="41" bestFit="1" customWidth="1"/>
    <col min="8" max="8" width="79.42578125" style="40" customWidth="1"/>
    <col min="9" max="9" width="44" style="40" bestFit="1" customWidth="1"/>
    <col min="10" max="10" width="17.7109375" style="40" bestFit="1" customWidth="1"/>
    <col min="11" max="11" width="7.7109375" style="40" customWidth="1"/>
    <col min="12" max="12" width="6.140625" style="40" customWidth="1"/>
    <col min="13" max="13" width="26.5703125" style="40" customWidth="1"/>
    <col min="14" max="14" width="24.85546875" style="40" customWidth="1"/>
    <col min="15" max="16384" width="11.42578125" style="40"/>
  </cols>
  <sheetData>
    <row r="2" spans="1:14" ht="23.25" x14ac:dyDescent="0.2">
      <c r="A2" s="39" t="s">
        <v>3275</v>
      </c>
    </row>
    <row r="4" spans="1:14" ht="15" x14ac:dyDescent="0.2">
      <c r="A4" s="56" t="s">
        <v>54</v>
      </c>
      <c r="B4" s="57" t="s">
        <v>11</v>
      </c>
      <c r="C4" s="58" t="s">
        <v>12</v>
      </c>
      <c r="D4" s="57" t="s">
        <v>4</v>
      </c>
      <c r="E4" s="57" t="s">
        <v>20</v>
      </c>
      <c r="F4" s="57" t="s">
        <v>21</v>
      </c>
      <c r="G4" s="58" t="s">
        <v>9</v>
      </c>
      <c r="H4" s="58" t="s">
        <v>8</v>
      </c>
      <c r="I4" s="57" t="s">
        <v>22</v>
      </c>
      <c r="J4" s="57" t="s">
        <v>13</v>
      </c>
      <c r="K4" s="57" t="s">
        <v>7</v>
      </c>
      <c r="L4" s="57" t="s">
        <v>6</v>
      </c>
      <c r="M4" s="57" t="s">
        <v>14</v>
      </c>
      <c r="N4" s="59" t="s">
        <v>15</v>
      </c>
    </row>
    <row r="5" spans="1:14" ht="15" x14ac:dyDescent="0.2">
      <c r="A5" s="56"/>
      <c r="B5" s="57"/>
      <c r="C5" s="58"/>
      <c r="D5" s="57"/>
      <c r="E5" s="57"/>
      <c r="F5" s="57"/>
      <c r="G5" s="84" t="s">
        <v>3274</v>
      </c>
      <c r="H5" s="58"/>
      <c r="I5" s="57"/>
      <c r="J5" s="57"/>
      <c r="K5" s="57"/>
      <c r="L5" s="57"/>
      <c r="M5" s="57"/>
      <c r="N5" s="83">
        <f>N6+N19</f>
        <v>0</v>
      </c>
    </row>
    <row r="6" spans="1:14" x14ac:dyDescent="0.2">
      <c r="A6" s="42" t="s">
        <v>16</v>
      </c>
      <c r="B6" s="42"/>
      <c r="C6" s="43"/>
      <c r="D6" s="42"/>
      <c r="E6" s="42"/>
      <c r="F6" s="42"/>
      <c r="G6" s="43" t="s">
        <v>61</v>
      </c>
      <c r="H6" s="43"/>
      <c r="I6" s="42"/>
      <c r="J6" s="42" t="s">
        <v>171</v>
      </c>
      <c r="K6" s="42"/>
      <c r="L6" s="42"/>
      <c r="M6" s="42"/>
      <c r="N6" s="44">
        <f>N7</f>
        <v>0</v>
      </c>
    </row>
    <row r="7" spans="1:14" x14ac:dyDescent="0.2">
      <c r="A7" s="62" t="s">
        <v>66</v>
      </c>
      <c r="B7" s="62"/>
      <c r="C7" s="63" t="s">
        <v>171</v>
      </c>
      <c r="D7" s="62"/>
      <c r="E7" s="62"/>
      <c r="F7" s="62"/>
      <c r="G7" s="63" t="s">
        <v>17</v>
      </c>
      <c r="H7" s="63"/>
      <c r="I7" s="62"/>
      <c r="J7" s="62" t="s">
        <v>3</v>
      </c>
      <c r="K7" s="62"/>
      <c r="L7" s="62"/>
      <c r="M7" s="62"/>
      <c r="N7" s="64">
        <f>N8+N11+N13+N15+N17</f>
        <v>0</v>
      </c>
    </row>
    <row r="8" spans="1:14" x14ac:dyDescent="0.2">
      <c r="A8" s="65" t="s">
        <v>67</v>
      </c>
      <c r="B8" s="65"/>
      <c r="C8" s="66" t="s">
        <v>171</v>
      </c>
      <c r="D8" s="65"/>
      <c r="E8" s="65"/>
      <c r="F8" s="65"/>
      <c r="G8" s="66" t="s">
        <v>1077</v>
      </c>
      <c r="H8" s="66"/>
      <c r="I8" s="65"/>
      <c r="J8" s="65" t="s">
        <v>2</v>
      </c>
      <c r="K8" s="65"/>
      <c r="L8" s="65"/>
      <c r="M8" s="65"/>
      <c r="N8" s="67">
        <f>SUM(N9:N10)</f>
        <v>0</v>
      </c>
    </row>
    <row r="9" spans="1:14" ht="105.75" customHeight="1" x14ac:dyDescent="0.2">
      <c r="A9" s="48" t="s">
        <v>68</v>
      </c>
      <c r="B9" s="48"/>
      <c r="C9" s="34" t="s">
        <v>171</v>
      </c>
      <c r="D9" s="48"/>
      <c r="E9" s="48"/>
      <c r="F9" s="48"/>
      <c r="G9" s="34" t="s">
        <v>1077</v>
      </c>
      <c r="H9" s="34" t="s">
        <v>1081</v>
      </c>
      <c r="I9" s="48"/>
      <c r="J9" s="48" t="s">
        <v>0</v>
      </c>
      <c r="K9" s="69">
        <v>1</v>
      </c>
      <c r="L9" s="48" t="s">
        <v>1</v>
      </c>
      <c r="M9" s="82"/>
      <c r="N9" s="50">
        <f>K9*M9</f>
        <v>0</v>
      </c>
    </row>
    <row r="10" spans="1:14" ht="97.5" customHeight="1" x14ac:dyDescent="0.2">
      <c r="A10" s="48" t="s">
        <v>1095</v>
      </c>
      <c r="B10" s="48"/>
      <c r="C10" s="34" t="s">
        <v>171</v>
      </c>
      <c r="D10" s="48"/>
      <c r="E10" s="48"/>
      <c r="F10" s="48"/>
      <c r="G10" s="34" t="s">
        <v>1078</v>
      </c>
      <c r="H10" s="34" t="s">
        <v>3271</v>
      </c>
      <c r="I10" s="48"/>
      <c r="J10" s="48" t="s">
        <v>0</v>
      </c>
      <c r="K10" s="69">
        <v>1</v>
      </c>
      <c r="L10" s="48" t="s">
        <v>1</v>
      </c>
      <c r="M10" s="82"/>
      <c r="N10" s="50">
        <f>K10*M10</f>
        <v>0</v>
      </c>
    </row>
    <row r="11" spans="1:14" x14ac:dyDescent="0.2">
      <c r="A11" s="65" t="s">
        <v>69</v>
      </c>
      <c r="B11" s="65"/>
      <c r="C11" s="66" t="s">
        <v>171</v>
      </c>
      <c r="D11" s="65"/>
      <c r="E11" s="65"/>
      <c r="F11" s="65"/>
      <c r="G11" s="66" t="s">
        <v>1084</v>
      </c>
      <c r="H11" s="66"/>
      <c r="I11" s="65"/>
      <c r="J11" s="65" t="s">
        <v>2</v>
      </c>
      <c r="K11" s="65"/>
      <c r="L11" s="65"/>
      <c r="M11" s="65"/>
      <c r="N11" s="67">
        <f>SUM(N12)</f>
        <v>0</v>
      </c>
    </row>
    <row r="12" spans="1:14" ht="63.75" x14ac:dyDescent="0.2">
      <c r="A12" s="48" t="s">
        <v>70</v>
      </c>
      <c r="B12" s="48"/>
      <c r="C12" s="34" t="s">
        <v>171</v>
      </c>
      <c r="D12" s="48"/>
      <c r="E12" s="48"/>
      <c r="F12" s="48"/>
      <c r="G12" s="34" t="s">
        <v>1084</v>
      </c>
      <c r="H12" s="34" t="s">
        <v>1085</v>
      </c>
      <c r="I12" s="48"/>
      <c r="J12" s="48" t="s">
        <v>0</v>
      </c>
      <c r="K12" s="69">
        <v>1</v>
      </c>
      <c r="L12" s="48" t="s">
        <v>1</v>
      </c>
      <c r="M12" s="82"/>
      <c r="N12" s="50">
        <f>K12*M12</f>
        <v>0</v>
      </c>
    </row>
    <row r="13" spans="1:14" x14ac:dyDescent="0.2">
      <c r="A13" s="65" t="s">
        <v>1096</v>
      </c>
      <c r="B13" s="65"/>
      <c r="C13" s="66" t="s">
        <v>171</v>
      </c>
      <c r="D13" s="65"/>
      <c r="E13" s="65"/>
      <c r="F13" s="65"/>
      <c r="G13" s="66" t="s">
        <v>1079</v>
      </c>
      <c r="H13" s="66"/>
      <c r="I13" s="65"/>
      <c r="J13" s="65" t="s">
        <v>2</v>
      </c>
      <c r="K13" s="65"/>
      <c r="L13" s="65"/>
      <c r="M13" s="65"/>
      <c r="N13" s="67">
        <f>SUM(N14)</f>
        <v>0</v>
      </c>
    </row>
    <row r="14" spans="1:14" ht="63.75" x14ac:dyDescent="0.2">
      <c r="A14" s="48" t="s">
        <v>1097</v>
      </c>
      <c r="B14" s="48"/>
      <c r="C14" s="34" t="s">
        <v>171</v>
      </c>
      <c r="D14" s="48"/>
      <c r="E14" s="48"/>
      <c r="F14" s="48"/>
      <c r="G14" s="34" t="s">
        <v>1079</v>
      </c>
      <c r="H14" s="34" t="s">
        <v>1083</v>
      </c>
      <c r="I14" s="48"/>
      <c r="J14" s="48" t="s">
        <v>0</v>
      </c>
      <c r="K14" s="69">
        <v>1</v>
      </c>
      <c r="L14" s="48" t="s">
        <v>1</v>
      </c>
      <c r="M14" s="82"/>
      <c r="N14" s="50">
        <f>K14*M14</f>
        <v>0</v>
      </c>
    </row>
    <row r="15" spans="1:14" x14ac:dyDescent="0.2">
      <c r="A15" s="65" t="s">
        <v>1098</v>
      </c>
      <c r="B15" s="65"/>
      <c r="C15" s="66" t="s">
        <v>171</v>
      </c>
      <c r="D15" s="65"/>
      <c r="E15" s="65"/>
      <c r="F15" s="65"/>
      <c r="G15" s="66" t="s">
        <v>1080</v>
      </c>
      <c r="H15" s="66"/>
      <c r="I15" s="65"/>
      <c r="J15" s="65" t="s">
        <v>2</v>
      </c>
      <c r="K15" s="65"/>
      <c r="L15" s="65"/>
      <c r="M15" s="65"/>
      <c r="N15" s="67">
        <f>SUM(N16)</f>
        <v>0</v>
      </c>
    </row>
    <row r="16" spans="1:14" ht="63.75" x14ac:dyDescent="0.2">
      <c r="A16" s="48" t="s">
        <v>1099</v>
      </c>
      <c r="B16" s="48"/>
      <c r="C16" s="34" t="s">
        <v>171</v>
      </c>
      <c r="D16" s="48"/>
      <c r="E16" s="48"/>
      <c r="F16" s="48"/>
      <c r="G16" s="34" t="s">
        <v>1080</v>
      </c>
      <c r="H16" s="34" t="s">
        <v>1082</v>
      </c>
      <c r="I16" s="48"/>
      <c r="J16" s="48" t="s">
        <v>0</v>
      </c>
      <c r="K16" s="69">
        <v>1</v>
      </c>
      <c r="L16" s="48" t="s">
        <v>1</v>
      </c>
      <c r="M16" s="82"/>
      <c r="N16" s="50">
        <f>K16*M16</f>
        <v>0</v>
      </c>
    </row>
    <row r="17" spans="1:14" x14ac:dyDescent="0.2">
      <c r="A17" s="65" t="s">
        <v>1100</v>
      </c>
      <c r="B17" s="65"/>
      <c r="C17" s="66" t="s">
        <v>171</v>
      </c>
      <c r="D17" s="65"/>
      <c r="E17" s="65"/>
      <c r="F17" s="65"/>
      <c r="G17" s="66" t="s">
        <v>56</v>
      </c>
      <c r="H17" s="66"/>
      <c r="I17" s="65"/>
      <c r="J17" s="65" t="s">
        <v>2</v>
      </c>
      <c r="K17" s="65"/>
      <c r="L17" s="65"/>
      <c r="M17" s="65"/>
      <c r="N17" s="67">
        <f>SUM(N18)</f>
        <v>0</v>
      </c>
    </row>
    <row r="18" spans="1:14" ht="102" x14ac:dyDescent="0.2">
      <c r="A18" s="48" t="s">
        <v>1101</v>
      </c>
      <c r="B18" s="48"/>
      <c r="C18" s="34" t="s">
        <v>171</v>
      </c>
      <c r="D18" s="48"/>
      <c r="E18" s="48"/>
      <c r="F18" s="48"/>
      <c r="G18" s="34" t="s">
        <v>56</v>
      </c>
      <c r="H18" s="34" t="s">
        <v>3272</v>
      </c>
      <c r="I18" s="48"/>
      <c r="J18" s="48" t="s">
        <v>0</v>
      </c>
      <c r="K18" s="69">
        <v>1</v>
      </c>
      <c r="L18" s="48" t="s">
        <v>1</v>
      </c>
      <c r="M18" s="82"/>
      <c r="N18" s="50">
        <f>K18*M18</f>
        <v>0</v>
      </c>
    </row>
    <row r="19" spans="1:14" x14ac:dyDescent="0.2">
      <c r="A19" s="42" t="s">
        <v>18</v>
      </c>
      <c r="B19" s="42"/>
      <c r="C19" s="43"/>
      <c r="D19" s="42"/>
      <c r="E19" s="42"/>
      <c r="F19" s="42"/>
      <c r="G19" s="43" t="s">
        <v>60</v>
      </c>
      <c r="H19" s="43"/>
      <c r="I19" s="42"/>
      <c r="J19" s="42" t="s">
        <v>171</v>
      </c>
      <c r="K19" s="42"/>
      <c r="L19" s="42"/>
      <c r="M19" s="42"/>
      <c r="N19" s="44">
        <f>N20+N49+N99+N465+N669+N2094+N2200</f>
        <v>0</v>
      </c>
    </row>
    <row r="20" spans="1:14" s="2" customFormat="1" x14ac:dyDescent="0.2">
      <c r="A20" s="75" t="s">
        <v>19</v>
      </c>
      <c r="B20" s="62"/>
      <c r="C20" s="76" t="s">
        <v>177</v>
      </c>
      <c r="D20" s="75"/>
      <c r="E20" s="75"/>
      <c r="F20" s="75"/>
      <c r="G20" s="76" t="s">
        <v>1076</v>
      </c>
      <c r="H20" s="76"/>
      <c r="I20" s="75"/>
      <c r="J20" s="75" t="s">
        <v>3</v>
      </c>
      <c r="K20" s="75"/>
      <c r="L20" s="75"/>
      <c r="M20" s="75"/>
      <c r="N20" s="64">
        <f>N21+N28+N35+N42</f>
        <v>0</v>
      </c>
    </row>
    <row r="21" spans="1:14" x14ac:dyDescent="0.2">
      <c r="A21" s="65" t="s">
        <v>71</v>
      </c>
      <c r="B21" s="65"/>
      <c r="C21" s="66" t="s">
        <v>177</v>
      </c>
      <c r="D21" s="65" t="s">
        <v>180</v>
      </c>
      <c r="E21" s="65" t="s">
        <v>33</v>
      </c>
      <c r="F21" s="65" t="s">
        <v>189</v>
      </c>
      <c r="G21" s="66" t="s">
        <v>190</v>
      </c>
      <c r="H21" s="66"/>
      <c r="I21" s="65" t="s">
        <v>191</v>
      </c>
      <c r="J21" s="78" t="s">
        <v>2</v>
      </c>
      <c r="K21" s="65"/>
      <c r="L21" s="65"/>
      <c r="M21" s="65"/>
      <c r="N21" s="67">
        <f>SUM(N22:N23:N24:N25:N26:N27)</f>
        <v>0</v>
      </c>
    </row>
    <row r="22" spans="1:14" ht="140.25" x14ac:dyDescent="0.2">
      <c r="A22" s="48" t="s">
        <v>72</v>
      </c>
      <c r="B22" s="48"/>
      <c r="C22" s="34" t="str">
        <f t="shared" ref="C22:F27" si="0">C21</f>
        <v>Bad Dürkheim</v>
      </c>
      <c r="D22" s="48" t="str">
        <f t="shared" si="0"/>
        <v>BD</v>
      </c>
      <c r="E22" s="48" t="str">
        <f t="shared" si="0"/>
        <v>1.OG</v>
      </c>
      <c r="F22" s="48" t="str">
        <f t="shared" si="0"/>
        <v xml:space="preserve">EQ-516    </v>
      </c>
      <c r="G22" s="34" t="s">
        <v>57</v>
      </c>
      <c r="H22" s="20" t="s">
        <v>3276</v>
      </c>
      <c r="I22" s="48" t="s">
        <v>191</v>
      </c>
      <c r="J22" s="19" t="s">
        <v>0</v>
      </c>
      <c r="K22" s="21">
        <v>1</v>
      </c>
      <c r="L22" s="19" t="s">
        <v>10</v>
      </c>
      <c r="M22" s="82"/>
      <c r="N22" s="50">
        <f t="shared" ref="N22:N27" si="1">M22*K22</f>
        <v>0</v>
      </c>
    </row>
    <row r="23" spans="1:14" ht="89.25" x14ac:dyDescent="0.2">
      <c r="A23" s="48" t="s">
        <v>73</v>
      </c>
      <c r="B23" s="48"/>
      <c r="C23" s="34" t="str">
        <f t="shared" si="0"/>
        <v>Bad Dürkheim</v>
      </c>
      <c r="D23" s="48" t="str">
        <f t="shared" si="0"/>
        <v>BD</v>
      </c>
      <c r="E23" s="48" t="str">
        <f t="shared" si="0"/>
        <v>1.OG</v>
      </c>
      <c r="F23" s="48" t="str">
        <f t="shared" si="0"/>
        <v xml:space="preserve">EQ-516    </v>
      </c>
      <c r="G23" s="34" t="s">
        <v>1061</v>
      </c>
      <c r="H23" s="20" t="s">
        <v>1087</v>
      </c>
      <c r="I23" s="48" t="s">
        <v>191</v>
      </c>
      <c r="J23" s="19" t="s">
        <v>0</v>
      </c>
      <c r="K23" s="21">
        <v>0.25</v>
      </c>
      <c r="L23" s="19" t="s">
        <v>10</v>
      </c>
      <c r="M23" s="82"/>
      <c r="N23" s="50">
        <f t="shared" si="1"/>
        <v>0</v>
      </c>
    </row>
    <row r="24" spans="1:14" ht="102" x14ac:dyDescent="0.2">
      <c r="A24" s="48" t="s">
        <v>1102</v>
      </c>
      <c r="B24" s="48"/>
      <c r="C24" s="34" t="str">
        <f t="shared" si="0"/>
        <v>Bad Dürkheim</v>
      </c>
      <c r="D24" s="48" t="str">
        <f t="shared" si="0"/>
        <v>BD</v>
      </c>
      <c r="E24" s="48" t="str">
        <f t="shared" si="0"/>
        <v>1.OG</v>
      </c>
      <c r="F24" s="48" t="str">
        <f t="shared" si="0"/>
        <v xml:space="preserve">EQ-516    </v>
      </c>
      <c r="G24" s="34" t="s">
        <v>1064</v>
      </c>
      <c r="H24" s="20" t="s">
        <v>1088</v>
      </c>
      <c r="I24" s="48" t="s">
        <v>191</v>
      </c>
      <c r="J24" s="19" t="s">
        <v>0</v>
      </c>
      <c r="K24" s="21">
        <v>1</v>
      </c>
      <c r="L24" s="19" t="s">
        <v>10</v>
      </c>
      <c r="M24" s="82"/>
      <c r="N24" s="50">
        <f t="shared" si="1"/>
        <v>0</v>
      </c>
    </row>
    <row r="25" spans="1:14" ht="127.5" x14ac:dyDescent="0.2">
      <c r="A25" s="48" t="s">
        <v>1103</v>
      </c>
      <c r="B25" s="48"/>
      <c r="C25" s="34" t="str">
        <f t="shared" si="0"/>
        <v>Bad Dürkheim</v>
      </c>
      <c r="D25" s="48" t="str">
        <f t="shared" si="0"/>
        <v>BD</v>
      </c>
      <c r="E25" s="48" t="str">
        <f t="shared" si="0"/>
        <v>1.OG</v>
      </c>
      <c r="F25" s="48" t="str">
        <f t="shared" si="0"/>
        <v xml:space="preserve">EQ-516    </v>
      </c>
      <c r="G25" s="20" t="s">
        <v>1073</v>
      </c>
      <c r="H25" s="20" t="s">
        <v>1089</v>
      </c>
      <c r="I25" s="48" t="s">
        <v>191</v>
      </c>
      <c r="J25" s="19" t="s">
        <v>0</v>
      </c>
      <c r="K25" s="21">
        <v>1</v>
      </c>
      <c r="L25" s="19" t="s">
        <v>10</v>
      </c>
      <c r="M25" s="82"/>
      <c r="N25" s="50">
        <f t="shared" si="1"/>
        <v>0</v>
      </c>
    </row>
    <row r="26" spans="1:14" ht="127.5" x14ac:dyDescent="0.2">
      <c r="A26" s="48" t="s">
        <v>1104</v>
      </c>
      <c r="B26" s="48"/>
      <c r="C26" s="34" t="str">
        <f t="shared" si="0"/>
        <v>Bad Dürkheim</v>
      </c>
      <c r="D26" s="48" t="str">
        <f t="shared" si="0"/>
        <v>BD</v>
      </c>
      <c r="E26" s="48" t="str">
        <f t="shared" si="0"/>
        <v>1.OG</v>
      </c>
      <c r="F26" s="48" t="str">
        <f t="shared" si="0"/>
        <v xml:space="preserve">EQ-516    </v>
      </c>
      <c r="G26" s="20" t="s">
        <v>1074</v>
      </c>
      <c r="H26" s="20" t="s">
        <v>1090</v>
      </c>
      <c r="I26" s="48" t="s">
        <v>191</v>
      </c>
      <c r="J26" s="19" t="s">
        <v>0</v>
      </c>
      <c r="K26" s="21">
        <v>2</v>
      </c>
      <c r="L26" s="19" t="s">
        <v>10</v>
      </c>
      <c r="M26" s="82"/>
      <c r="N26" s="50">
        <f t="shared" si="1"/>
        <v>0</v>
      </c>
    </row>
    <row r="27" spans="1:14" ht="127.5" x14ac:dyDescent="0.2">
      <c r="A27" s="48" t="s">
        <v>1105</v>
      </c>
      <c r="B27" s="48"/>
      <c r="C27" s="34" t="str">
        <f t="shared" si="0"/>
        <v>Bad Dürkheim</v>
      </c>
      <c r="D27" s="48" t="str">
        <f t="shared" si="0"/>
        <v>BD</v>
      </c>
      <c r="E27" s="48" t="str">
        <f t="shared" si="0"/>
        <v>1.OG</v>
      </c>
      <c r="F27" s="48" t="str">
        <f t="shared" si="0"/>
        <v xml:space="preserve">EQ-516    </v>
      </c>
      <c r="G27" s="20" t="s">
        <v>1075</v>
      </c>
      <c r="H27" s="20" t="s">
        <v>1091</v>
      </c>
      <c r="I27" s="48" t="s">
        <v>191</v>
      </c>
      <c r="J27" s="19" t="s">
        <v>0</v>
      </c>
      <c r="K27" s="21">
        <v>4</v>
      </c>
      <c r="L27" s="19" t="s">
        <v>10</v>
      </c>
      <c r="M27" s="82"/>
      <c r="N27" s="50">
        <f t="shared" si="1"/>
        <v>0</v>
      </c>
    </row>
    <row r="28" spans="1:14" x14ac:dyDescent="0.2">
      <c r="A28" s="65" t="s">
        <v>74</v>
      </c>
      <c r="B28" s="65"/>
      <c r="C28" s="66" t="s">
        <v>177</v>
      </c>
      <c r="D28" s="65" t="s">
        <v>180</v>
      </c>
      <c r="E28" s="65" t="s">
        <v>33</v>
      </c>
      <c r="F28" s="65" t="s">
        <v>192</v>
      </c>
      <c r="G28" s="66" t="s">
        <v>193</v>
      </c>
      <c r="H28" s="66"/>
      <c r="I28" s="65" t="s">
        <v>191</v>
      </c>
      <c r="J28" s="78" t="s">
        <v>2</v>
      </c>
      <c r="K28" s="65"/>
      <c r="L28" s="65"/>
      <c r="M28" s="65"/>
      <c r="N28" s="67">
        <f>SUM(N29:N34)</f>
        <v>0</v>
      </c>
    </row>
    <row r="29" spans="1:14" ht="242.25" x14ac:dyDescent="0.2">
      <c r="A29" s="48" t="s">
        <v>75</v>
      </c>
      <c r="B29" s="48"/>
      <c r="C29" s="34" t="str">
        <f t="shared" ref="C29:F34" si="2">C28</f>
        <v>Bad Dürkheim</v>
      </c>
      <c r="D29" s="48" t="str">
        <f t="shared" si="2"/>
        <v>BD</v>
      </c>
      <c r="E29" s="48" t="str">
        <f t="shared" si="2"/>
        <v>1.OG</v>
      </c>
      <c r="F29" s="48" t="str">
        <f t="shared" si="2"/>
        <v xml:space="preserve">EQ-515    </v>
      </c>
      <c r="G29" s="34" t="s">
        <v>57</v>
      </c>
      <c r="H29" s="20" t="s">
        <v>3276</v>
      </c>
      <c r="I29" s="48" t="s">
        <v>191</v>
      </c>
      <c r="J29" s="19" t="s">
        <v>0</v>
      </c>
      <c r="K29" s="21">
        <v>1</v>
      </c>
      <c r="L29" s="19" t="s">
        <v>10</v>
      </c>
      <c r="M29" s="82"/>
      <c r="N29" s="80">
        <f>K29*M29</f>
        <v>0</v>
      </c>
    </row>
    <row r="30" spans="1:14" ht="89.25" x14ac:dyDescent="0.2">
      <c r="A30" s="48" t="s">
        <v>76</v>
      </c>
      <c r="B30" s="48"/>
      <c r="C30" s="34" t="str">
        <f t="shared" si="2"/>
        <v>Bad Dürkheim</v>
      </c>
      <c r="D30" s="48" t="str">
        <f t="shared" si="2"/>
        <v>BD</v>
      </c>
      <c r="E30" s="48" t="str">
        <f t="shared" si="2"/>
        <v>1.OG</v>
      </c>
      <c r="F30" s="48" t="str">
        <f t="shared" si="2"/>
        <v xml:space="preserve">EQ-515    </v>
      </c>
      <c r="G30" s="34" t="s">
        <v>1061</v>
      </c>
      <c r="H30" s="20" t="s">
        <v>1087</v>
      </c>
      <c r="I30" s="48" t="s">
        <v>191</v>
      </c>
      <c r="J30" s="19" t="s">
        <v>0</v>
      </c>
      <c r="K30" s="21">
        <v>0.25</v>
      </c>
      <c r="L30" s="19" t="s">
        <v>10</v>
      </c>
      <c r="M30" s="82"/>
      <c r="N30" s="50">
        <f>M30*K30</f>
        <v>0</v>
      </c>
    </row>
    <row r="31" spans="1:14" ht="102" x14ac:dyDescent="0.2">
      <c r="A31" s="48" t="s">
        <v>1106</v>
      </c>
      <c r="B31" s="48"/>
      <c r="C31" s="34" t="str">
        <f t="shared" si="2"/>
        <v>Bad Dürkheim</v>
      </c>
      <c r="D31" s="48" t="str">
        <f t="shared" si="2"/>
        <v>BD</v>
      </c>
      <c r="E31" s="48" t="str">
        <f t="shared" si="2"/>
        <v>1.OG</v>
      </c>
      <c r="F31" s="48" t="str">
        <f t="shared" si="2"/>
        <v xml:space="preserve">EQ-515    </v>
      </c>
      <c r="G31" s="34" t="s">
        <v>1064</v>
      </c>
      <c r="H31" s="20" t="s">
        <v>1088</v>
      </c>
      <c r="I31" s="48" t="s">
        <v>191</v>
      </c>
      <c r="J31" s="19" t="s">
        <v>0</v>
      </c>
      <c r="K31" s="21">
        <v>1</v>
      </c>
      <c r="L31" s="19" t="s">
        <v>10</v>
      </c>
      <c r="M31" s="82"/>
      <c r="N31" s="50">
        <f>M31*K31</f>
        <v>0</v>
      </c>
    </row>
    <row r="32" spans="1:14" ht="127.5" x14ac:dyDescent="0.2">
      <c r="A32" s="48" t="s">
        <v>1107</v>
      </c>
      <c r="B32" s="48"/>
      <c r="C32" s="34" t="str">
        <f t="shared" si="2"/>
        <v>Bad Dürkheim</v>
      </c>
      <c r="D32" s="48" t="str">
        <f t="shared" si="2"/>
        <v>BD</v>
      </c>
      <c r="E32" s="48" t="str">
        <f t="shared" si="2"/>
        <v>1.OG</v>
      </c>
      <c r="F32" s="48" t="str">
        <f t="shared" si="2"/>
        <v xml:space="preserve">EQ-515    </v>
      </c>
      <c r="G32" s="20" t="s">
        <v>1073</v>
      </c>
      <c r="H32" s="20" t="s">
        <v>1089</v>
      </c>
      <c r="I32" s="48" t="s">
        <v>191</v>
      </c>
      <c r="J32" s="19" t="s">
        <v>0</v>
      </c>
      <c r="K32" s="21">
        <v>1</v>
      </c>
      <c r="L32" s="19" t="s">
        <v>10</v>
      </c>
      <c r="M32" s="82"/>
      <c r="N32" s="50">
        <f>M32*K32</f>
        <v>0</v>
      </c>
    </row>
    <row r="33" spans="1:14" ht="127.5" x14ac:dyDescent="0.2">
      <c r="A33" s="48" t="s">
        <v>1108</v>
      </c>
      <c r="B33" s="48"/>
      <c r="C33" s="34" t="str">
        <f t="shared" si="2"/>
        <v>Bad Dürkheim</v>
      </c>
      <c r="D33" s="48" t="str">
        <f t="shared" si="2"/>
        <v>BD</v>
      </c>
      <c r="E33" s="48" t="str">
        <f t="shared" si="2"/>
        <v>1.OG</v>
      </c>
      <c r="F33" s="48" t="str">
        <f t="shared" si="2"/>
        <v xml:space="preserve">EQ-515    </v>
      </c>
      <c r="G33" s="20" t="s">
        <v>1074</v>
      </c>
      <c r="H33" s="20" t="s">
        <v>1090</v>
      </c>
      <c r="I33" s="48" t="s">
        <v>191</v>
      </c>
      <c r="J33" s="19" t="s">
        <v>0</v>
      </c>
      <c r="K33" s="21">
        <v>2</v>
      </c>
      <c r="L33" s="19" t="s">
        <v>10</v>
      </c>
      <c r="M33" s="82"/>
      <c r="N33" s="50">
        <f>M33*K33</f>
        <v>0</v>
      </c>
    </row>
    <row r="34" spans="1:14" ht="127.5" x14ac:dyDescent="0.2">
      <c r="A34" s="48" t="s">
        <v>1109</v>
      </c>
      <c r="B34" s="48"/>
      <c r="C34" s="34" t="str">
        <f t="shared" si="2"/>
        <v>Bad Dürkheim</v>
      </c>
      <c r="D34" s="48" t="str">
        <f t="shared" si="2"/>
        <v>BD</v>
      </c>
      <c r="E34" s="48" t="str">
        <f t="shared" si="2"/>
        <v>1.OG</v>
      </c>
      <c r="F34" s="48" t="str">
        <f t="shared" si="2"/>
        <v xml:space="preserve">EQ-515    </v>
      </c>
      <c r="G34" s="20" t="s">
        <v>1075</v>
      </c>
      <c r="H34" s="20" t="s">
        <v>1091</v>
      </c>
      <c r="I34" s="48" t="s">
        <v>191</v>
      </c>
      <c r="J34" s="19" t="s">
        <v>0</v>
      </c>
      <c r="K34" s="21">
        <v>4</v>
      </c>
      <c r="L34" s="19" t="s">
        <v>10</v>
      </c>
      <c r="M34" s="82"/>
      <c r="N34" s="50">
        <f>M34*K34</f>
        <v>0</v>
      </c>
    </row>
    <row r="35" spans="1:14" x14ac:dyDescent="0.2">
      <c r="A35" s="65" t="s">
        <v>77</v>
      </c>
      <c r="B35" s="65"/>
      <c r="C35" s="66" t="s">
        <v>177</v>
      </c>
      <c r="D35" s="65" t="s">
        <v>180</v>
      </c>
      <c r="E35" s="65" t="s">
        <v>28</v>
      </c>
      <c r="F35" s="65" t="s">
        <v>197</v>
      </c>
      <c r="G35" s="66" t="s">
        <v>190</v>
      </c>
      <c r="H35" s="66"/>
      <c r="I35" s="66" t="s">
        <v>191</v>
      </c>
      <c r="J35" s="78" t="s">
        <v>2</v>
      </c>
      <c r="K35" s="65"/>
      <c r="L35" s="65"/>
      <c r="M35" s="65"/>
      <c r="N35" s="67">
        <f>SUM(N36:N41)</f>
        <v>0</v>
      </c>
    </row>
    <row r="36" spans="1:14" ht="242.25" x14ac:dyDescent="0.2">
      <c r="A36" s="48" t="s">
        <v>78</v>
      </c>
      <c r="B36" s="48"/>
      <c r="C36" s="34" t="str">
        <f t="shared" ref="C36:F41" si="3">C35</f>
        <v>Bad Dürkheim</v>
      </c>
      <c r="D36" s="48" t="str">
        <f t="shared" si="3"/>
        <v>BD</v>
      </c>
      <c r="E36" s="48" t="str">
        <f t="shared" si="3"/>
        <v>EG</v>
      </c>
      <c r="F36" s="48" t="str">
        <f t="shared" si="3"/>
        <v xml:space="preserve">EQ-518    </v>
      </c>
      <c r="G36" s="34" t="s">
        <v>57</v>
      </c>
      <c r="H36" s="20" t="s">
        <v>3276</v>
      </c>
      <c r="I36" s="48" t="s">
        <v>191</v>
      </c>
      <c r="J36" s="19" t="s">
        <v>0</v>
      </c>
      <c r="K36" s="21">
        <v>1</v>
      </c>
      <c r="L36" s="19" t="s">
        <v>10</v>
      </c>
      <c r="M36" s="82"/>
      <c r="N36" s="80">
        <f>K36*M36</f>
        <v>0</v>
      </c>
    </row>
    <row r="37" spans="1:14" ht="89.25" x14ac:dyDescent="0.2">
      <c r="A37" s="48" t="s">
        <v>79</v>
      </c>
      <c r="B37" s="48"/>
      <c r="C37" s="34" t="str">
        <f t="shared" si="3"/>
        <v>Bad Dürkheim</v>
      </c>
      <c r="D37" s="48" t="str">
        <f t="shared" si="3"/>
        <v>BD</v>
      </c>
      <c r="E37" s="48" t="str">
        <f t="shared" si="3"/>
        <v>EG</v>
      </c>
      <c r="F37" s="48" t="str">
        <f t="shared" si="3"/>
        <v xml:space="preserve">EQ-518    </v>
      </c>
      <c r="G37" s="34" t="s">
        <v>1061</v>
      </c>
      <c r="H37" s="20" t="s">
        <v>1087</v>
      </c>
      <c r="I37" s="48" t="s">
        <v>191</v>
      </c>
      <c r="J37" s="19" t="s">
        <v>0</v>
      </c>
      <c r="K37" s="21">
        <v>0.25</v>
      </c>
      <c r="L37" s="19" t="s">
        <v>10</v>
      </c>
      <c r="M37" s="82"/>
      <c r="N37" s="50">
        <f>M37*K37</f>
        <v>0</v>
      </c>
    </row>
    <row r="38" spans="1:14" ht="102" x14ac:dyDescent="0.2">
      <c r="A38" s="48" t="s">
        <v>1110</v>
      </c>
      <c r="B38" s="48"/>
      <c r="C38" s="34" t="str">
        <f t="shared" si="3"/>
        <v>Bad Dürkheim</v>
      </c>
      <c r="D38" s="48" t="str">
        <f t="shared" si="3"/>
        <v>BD</v>
      </c>
      <c r="E38" s="48" t="str">
        <f t="shared" si="3"/>
        <v>EG</v>
      </c>
      <c r="F38" s="48" t="str">
        <f t="shared" si="3"/>
        <v xml:space="preserve">EQ-518    </v>
      </c>
      <c r="G38" s="34" t="s">
        <v>1064</v>
      </c>
      <c r="H38" s="20" t="s">
        <v>1088</v>
      </c>
      <c r="I38" s="48" t="s">
        <v>191</v>
      </c>
      <c r="J38" s="19" t="s">
        <v>0</v>
      </c>
      <c r="K38" s="21">
        <v>1</v>
      </c>
      <c r="L38" s="19" t="s">
        <v>10</v>
      </c>
      <c r="M38" s="82"/>
      <c r="N38" s="50">
        <f>M38*K38</f>
        <v>0</v>
      </c>
    </row>
    <row r="39" spans="1:14" ht="127.5" x14ac:dyDescent="0.2">
      <c r="A39" s="48" t="s">
        <v>1111</v>
      </c>
      <c r="B39" s="48"/>
      <c r="C39" s="34" t="str">
        <f t="shared" si="3"/>
        <v>Bad Dürkheim</v>
      </c>
      <c r="D39" s="48" t="str">
        <f t="shared" si="3"/>
        <v>BD</v>
      </c>
      <c r="E39" s="48" t="str">
        <f t="shared" si="3"/>
        <v>EG</v>
      </c>
      <c r="F39" s="48" t="str">
        <f t="shared" si="3"/>
        <v xml:space="preserve">EQ-518    </v>
      </c>
      <c r="G39" s="20" t="s">
        <v>1073</v>
      </c>
      <c r="H39" s="20" t="s">
        <v>1089</v>
      </c>
      <c r="I39" s="48" t="s">
        <v>191</v>
      </c>
      <c r="J39" s="19" t="s">
        <v>0</v>
      </c>
      <c r="K39" s="21">
        <v>1</v>
      </c>
      <c r="L39" s="19" t="s">
        <v>10</v>
      </c>
      <c r="M39" s="82"/>
      <c r="N39" s="50">
        <f>M39*K39</f>
        <v>0</v>
      </c>
    </row>
    <row r="40" spans="1:14" ht="127.5" x14ac:dyDescent="0.2">
      <c r="A40" s="48" t="s">
        <v>1112</v>
      </c>
      <c r="B40" s="48"/>
      <c r="C40" s="34" t="str">
        <f t="shared" si="3"/>
        <v>Bad Dürkheim</v>
      </c>
      <c r="D40" s="48" t="str">
        <f t="shared" si="3"/>
        <v>BD</v>
      </c>
      <c r="E40" s="48" t="str">
        <f t="shared" si="3"/>
        <v>EG</v>
      </c>
      <c r="F40" s="48" t="str">
        <f t="shared" si="3"/>
        <v xml:space="preserve">EQ-518    </v>
      </c>
      <c r="G40" s="20" t="s">
        <v>1074</v>
      </c>
      <c r="H40" s="20" t="s">
        <v>1090</v>
      </c>
      <c r="I40" s="48" t="s">
        <v>191</v>
      </c>
      <c r="J40" s="19" t="s">
        <v>0</v>
      </c>
      <c r="K40" s="21">
        <v>2</v>
      </c>
      <c r="L40" s="19" t="s">
        <v>10</v>
      </c>
      <c r="M40" s="82"/>
      <c r="N40" s="50">
        <f>M40*K40</f>
        <v>0</v>
      </c>
    </row>
    <row r="41" spans="1:14" ht="127.5" x14ac:dyDescent="0.2">
      <c r="A41" s="48" t="s">
        <v>1113</v>
      </c>
      <c r="B41" s="48"/>
      <c r="C41" s="34" t="str">
        <f t="shared" si="3"/>
        <v>Bad Dürkheim</v>
      </c>
      <c r="D41" s="48" t="str">
        <f t="shared" si="3"/>
        <v>BD</v>
      </c>
      <c r="E41" s="48" t="str">
        <f t="shared" si="3"/>
        <v>EG</v>
      </c>
      <c r="F41" s="48" t="str">
        <f t="shared" si="3"/>
        <v xml:space="preserve">EQ-518    </v>
      </c>
      <c r="G41" s="20" t="s">
        <v>1075</v>
      </c>
      <c r="H41" s="20" t="s">
        <v>1091</v>
      </c>
      <c r="I41" s="48" t="s">
        <v>191</v>
      </c>
      <c r="J41" s="19" t="s">
        <v>0</v>
      </c>
      <c r="K41" s="21">
        <v>4</v>
      </c>
      <c r="L41" s="19" t="s">
        <v>10</v>
      </c>
      <c r="M41" s="82"/>
      <c r="N41" s="50">
        <f>M41*K41</f>
        <v>0</v>
      </c>
    </row>
    <row r="42" spans="1:14" x14ac:dyDescent="0.2">
      <c r="A42" s="65" t="s">
        <v>80</v>
      </c>
      <c r="B42" s="65"/>
      <c r="C42" s="66" t="s">
        <v>177</v>
      </c>
      <c r="D42" s="65" t="s">
        <v>180</v>
      </c>
      <c r="E42" s="65" t="s">
        <v>28</v>
      </c>
      <c r="F42" s="65" t="s">
        <v>198</v>
      </c>
      <c r="G42" s="66" t="s">
        <v>190</v>
      </c>
      <c r="H42" s="66"/>
      <c r="I42" s="66" t="s">
        <v>191</v>
      </c>
      <c r="J42" s="78" t="s">
        <v>2</v>
      </c>
      <c r="K42" s="65"/>
      <c r="L42" s="65"/>
      <c r="M42" s="65"/>
      <c r="N42" s="67">
        <f>SUM(N43:N48)</f>
        <v>0</v>
      </c>
    </row>
    <row r="43" spans="1:14" ht="242.25" x14ac:dyDescent="0.2">
      <c r="A43" s="48" t="s">
        <v>81</v>
      </c>
      <c r="B43" s="48"/>
      <c r="C43" s="34" t="str">
        <f t="shared" ref="C43:F48" si="4">C42</f>
        <v>Bad Dürkheim</v>
      </c>
      <c r="D43" s="48" t="str">
        <f t="shared" si="4"/>
        <v>BD</v>
      </c>
      <c r="E43" s="48" t="str">
        <f t="shared" si="4"/>
        <v>EG</v>
      </c>
      <c r="F43" s="48" t="str">
        <f t="shared" si="4"/>
        <v xml:space="preserve">EQ-519    </v>
      </c>
      <c r="G43" s="34" t="s">
        <v>57</v>
      </c>
      <c r="H43" s="20" t="s">
        <v>3276</v>
      </c>
      <c r="I43" s="48" t="s">
        <v>191</v>
      </c>
      <c r="J43" s="19" t="s">
        <v>0</v>
      </c>
      <c r="K43" s="21">
        <v>1</v>
      </c>
      <c r="L43" s="19" t="s">
        <v>10</v>
      </c>
      <c r="M43" s="82"/>
      <c r="N43" s="80">
        <f>K43*M43</f>
        <v>0</v>
      </c>
    </row>
    <row r="44" spans="1:14" ht="89.25" x14ac:dyDescent="0.2">
      <c r="A44" s="48" t="s">
        <v>82</v>
      </c>
      <c r="B44" s="48"/>
      <c r="C44" s="34" t="str">
        <f t="shared" si="4"/>
        <v>Bad Dürkheim</v>
      </c>
      <c r="D44" s="48" t="str">
        <f t="shared" si="4"/>
        <v>BD</v>
      </c>
      <c r="E44" s="48" t="str">
        <f t="shared" si="4"/>
        <v>EG</v>
      </c>
      <c r="F44" s="48" t="str">
        <f t="shared" si="4"/>
        <v xml:space="preserve">EQ-519    </v>
      </c>
      <c r="G44" s="34" t="s">
        <v>1061</v>
      </c>
      <c r="H44" s="20" t="s">
        <v>1087</v>
      </c>
      <c r="I44" s="48" t="s">
        <v>191</v>
      </c>
      <c r="J44" s="19" t="s">
        <v>0</v>
      </c>
      <c r="K44" s="21">
        <v>0.25</v>
      </c>
      <c r="L44" s="19" t="s">
        <v>10</v>
      </c>
      <c r="M44" s="82"/>
      <c r="N44" s="50">
        <f>M44*K44</f>
        <v>0</v>
      </c>
    </row>
    <row r="45" spans="1:14" ht="102" x14ac:dyDescent="0.2">
      <c r="A45" s="48" t="s">
        <v>1114</v>
      </c>
      <c r="B45" s="48"/>
      <c r="C45" s="34" t="str">
        <f t="shared" si="4"/>
        <v>Bad Dürkheim</v>
      </c>
      <c r="D45" s="48" t="str">
        <f t="shared" si="4"/>
        <v>BD</v>
      </c>
      <c r="E45" s="48" t="str">
        <f t="shared" si="4"/>
        <v>EG</v>
      </c>
      <c r="F45" s="48" t="str">
        <f t="shared" si="4"/>
        <v xml:space="preserve">EQ-519    </v>
      </c>
      <c r="G45" s="34" t="s">
        <v>1064</v>
      </c>
      <c r="H45" s="20" t="s">
        <v>1088</v>
      </c>
      <c r="I45" s="48" t="s">
        <v>191</v>
      </c>
      <c r="J45" s="19" t="s">
        <v>0</v>
      </c>
      <c r="K45" s="21">
        <v>1</v>
      </c>
      <c r="L45" s="19" t="s">
        <v>10</v>
      </c>
      <c r="M45" s="82"/>
      <c r="N45" s="50">
        <f>M45*K45</f>
        <v>0</v>
      </c>
    </row>
    <row r="46" spans="1:14" ht="127.5" x14ac:dyDescent="0.2">
      <c r="A46" s="48" t="s">
        <v>1115</v>
      </c>
      <c r="B46" s="48"/>
      <c r="C46" s="34" t="str">
        <f t="shared" si="4"/>
        <v>Bad Dürkheim</v>
      </c>
      <c r="D46" s="48" t="str">
        <f t="shared" si="4"/>
        <v>BD</v>
      </c>
      <c r="E46" s="48" t="str">
        <f t="shared" si="4"/>
        <v>EG</v>
      </c>
      <c r="F46" s="48" t="str">
        <f t="shared" si="4"/>
        <v xml:space="preserve">EQ-519    </v>
      </c>
      <c r="G46" s="20" t="s">
        <v>1073</v>
      </c>
      <c r="H46" s="20" t="s">
        <v>1089</v>
      </c>
      <c r="I46" s="48" t="s">
        <v>191</v>
      </c>
      <c r="J46" s="19" t="s">
        <v>0</v>
      </c>
      <c r="K46" s="21">
        <v>1</v>
      </c>
      <c r="L46" s="19" t="s">
        <v>10</v>
      </c>
      <c r="M46" s="82"/>
      <c r="N46" s="50">
        <f>M46*K46</f>
        <v>0</v>
      </c>
    </row>
    <row r="47" spans="1:14" ht="127.5" x14ac:dyDescent="0.2">
      <c r="A47" s="48" t="s">
        <v>1116</v>
      </c>
      <c r="B47" s="48"/>
      <c r="C47" s="34" t="str">
        <f t="shared" si="4"/>
        <v>Bad Dürkheim</v>
      </c>
      <c r="D47" s="48" t="str">
        <f t="shared" si="4"/>
        <v>BD</v>
      </c>
      <c r="E47" s="48" t="str">
        <f t="shared" si="4"/>
        <v>EG</v>
      </c>
      <c r="F47" s="48" t="str">
        <f t="shared" si="4"/>
        <v xml:space="preserve">EQ-519    </v>
      </c>
      <c r="G47" s="20" t="s">
        <v>1074</v>
      </c>
      <c r="H47" s="20" t="s">
        <v>1090</v>
      </c>
      <c r="I47" s="48" t="s">
        <v>191</v>
      </c>
      <c r="J47" s="19" t="s">
        <v>0</v>
      </c>
      <c r="K47" s="21">
        <v>2</v>
      </c>
      <c r="L47" s="19" t="s">
        <v>10</v>
      </c>
      <c r="M47" s="82"/>
      <c r="N47" s="50">
        <f>M47*K47</f>
        <v>0</v>
      </c>
    </row>
    <row r="48" spans="1:14" ht="127.5" x14ac:dyDescent="0.2">
      <c r="A48" s="48" t="s">
        <v>1117</v>
      </c>
      <c r="B48" s="48"/>
      <c r="C48" s="34" t="str">
        <f t="shared" si="4"/>
        <v>Bad Dürkheim</v>
      </c>
      <c r="D48" s="48" t="str">
        <f t="shared" si="4"/>
        <v>BD</v>
      </c>
      <c r="E48" s="48" t="str">
        <f t="shared" si="4"/>
        <v>EG</v>
      </c>
      <c r="F48" s="48" t="str">
        <f t="shared" si="4"/>
        <v xml:space="preserve">EQ-519    </v>
      </c>
      <c r="G48" s="20" t="s">
        <v>1075</v>
      </c>
      <c r="H48" s="20" t="s">
        <v>1091</v>
      </c>
      <c r="I48" s="48" t="s">
        <v>191</v>
      </c>
      <c r="J48" s="19" t="s">
        <v>0</v>
      </c>
      <c r="K48" s="21">
        <v>4</v>
      </c>
      <c r="L48" s="19" t="s">
        <v>10</v>
      </c>
      <c r="M48" s="82"/>
      <c r="N48" s="50">
        <f>M48*K48</f>
        <v>0</v>
      </c>
    </row>
    <row r="49" spans="1:14" s="2" customFormat="1" x14ac:dyDescent="0.2">
      <c r="A49" s="75" t="s">
        <v>62</v>
      </c>
      <c r="B49" s="62"/>
      <c r="C49" s="76" t="s">
        <v>178</v>
      </c>
      <c r="D49" s="75"/>
      <c r="E49" s="75"/>
      <c r="F49" s="75"/>
      <c r="G49" s="76" t="s">
        <v>1076</v>
      </c>
      <c r="H49" s="76"/>
      <c r="I49" s="75"/>
      <c r="J49" s="75" t="s">
        <v>3</v>
      </c>
      <c r="K49" s="75"/>
      <c r="L49" s="75"/>
      <c r="M49" s="75"/>
      <c r="N49" s="64">
        <f>N50+N57+N64+N71+N78+N85+N92</f>
        <v>0</v>
      </c>
    </row>
    <row r="50" spans="1:14" x14ac:dyDescent="0.2">
      <c r="A50" s="65" t="s">
        <v>83</v>
      </c>
      <c r="B50" s="65"/>
      <c r="C50" s="66" t="s">
        <v>178</v>
      </c>
      <c r="D50" s="65" t="s">
        <v>179</v>
      </c>
      <c r="E50" s="65" t="s">
        <v>28</v>
      </c>
      <c r="F50" s="65" t="s">
        <v>205</v>
      </c>
      <c r="G50" s="66" t="s">
        <v>206</v>
      </c>
      <c r="H50" s="66"/>
      <c r="I50" s="65" t="s">
        <v>191</v>
      </c>
      <c r="J50" s="78" t="s">
        <v>2</v>
      </c>
      <c r="K50" s="65"/>
      <c r="L50" s="65"/>
      <c r="M50" s="65"/>
      <c r="N50" s="67">
        <f>SUM(N51:N56)</f>
        <v>0</v>
      </c>
    </row>
    <row r="51" spans="1:14" ht="242.25" x14ac:dyDescent="0.2">
      <c r="A51" s="48" t="s">
        <v>84</v>
      </c>
      <c r="B51" s="48"/>
      <c r="C51" s="34" t="str">
        <f t="shared" ref="C51:F56" si="5">C50</f>
        <v>Edingen</v>
      </c>
      <c r="D51" s="48" t="str">
        <f t="shared" si="5"/>
        <v>ED</v>
      </c>
      <c r="E51" s="48" t="str">
        <f t="shared" si="5"/>
        <v>EG</v>
      </c>
      <c r="F51" s="48" t="str">
        <f t="shared" si="5"/>
        <v xml:space="preserve">EQ-533    </v>
      </c>
      <c r="G51" s="34" t="s">
        <v>57</v>
      </c>
      <c r="H51" s="20" t="s">
        <v>3276</v>
      </c>
      <c r="I51" s="48" t="s">
        <v>191</v>
      </c>
      <c r="J51" s="19" t="s">
        <v>0</v>
      </c>
      <c r="K51" s="21">
        <v>1</v>
      </c>
      <c r="L51" s="19" t="s">
        <v>10</v>
      </c>
      <c r="M51" s="82"/>
      <c r="N51" s="80">
        <f>K51*M51</f>
        <v>0</v>
      </c>
    </row>
    <row r="52" spans="1:14" ht="89.25" x14ac:dyDescent="0.2">
      <c r="A52" s="48" t="s">
        <v>85</v>
      </c>
      <c r="B52" s="48"/>
      <c r="C52" s="34" t="str">
        <f t="shared" si="5"/>
        <v>Edingen</v>
      </c>
      <c r="D52" s="48" t="str">
        <f t="shared" si="5"/>
        <v>ED</v>
      </c>
      <c r="E52" s="48" t="str">
        <f t="shared" si="5"/>
        <v>EG</v>
      </c>
      <c r="F52" s="48" t="str">
        <f t="shared" si="5"/>
        <v xml:space="preserve">EQ-533    </v>
      </c>
      <c r="G52" s="34" t="s">
        <v>1061</v>
      </c>
      <c r="H52" s="20" t="s">
        <v>1087</v>
      </c>
      <c r="I52" s="48" t="s">
        <v>191</v>
      </c>
      <c r="J52" s="19" t="s">
        <v>0</v>
      </c>
      <c r="K52" s="21">
        <v>0.25</v>
      </c>
      <c r="L52" s="19" t="s">
        <v>10</v>
      </c>
      <c r="M52" s="82"/>
      <c r="N52" s="50">
        <f>M52*K52</f>
        <v>0</v>
      </c>
    </row>
    <row r="53" spans="1:14" ht="102" x14ac:dyDescent="0.2">
      <c r="A53" s="48" t="s">
        <v>1118</v>
      </c>
      <c r="B53" s="48"/>
      <c r="C53" s="34" t="str">
        <f t="shared" si="5"/>
        <v>Edingen</v>
      </c>
      <c r="D53" s="48" t="str">
        <f t="shared" si="5"/>
        <v>ED</v>
      </c>
      <c r="E53" s="48" t="str">
        <f t="shared" si="5"/>
        <v>EG</v>
      </c>
      <c r="F53" s="48" t="str">
        <f t="shared" si="5"/>
        <v xml:space="preserve">EQ-533    </v>
      </c>
      <c r="G53" s="34" t="s">
        <v>1064</v>
      </c>
      <c r="H53" s="20" t="s">
        <v>1088</v>
      </c>
      <c r="I53" s="48" t="s">
        <v>191</v>
      </c>
      <c r="J53" s="19" t="s">
        <v>0</v>
      </c>
      <c r="K53" s="21">
        <v>1</v>
      </c>
      <c r="L53" s="19" t="s">
        <v>10</v>
      </c>
      <c r="M53" s="82"/>
      <c r="N53" s="50">
        <f>M53*K53</f>
        <v>0</v>
      </c>
    </row>
    <row r="54" spans="1:14" ht="127.5" x14ac:dyDescent="0.2">
      <c r="A54" s="48" t="s">
        <v>1119</v>
      </c>
      <c r="B54" s="48"/>
      <c r="C54" s="34" t="str">
        <f t="shared" si="5"/>
        <v>Edingen</v>
      </c>
      <c r="D54" s="48" t="str">
        <f t="shared" si="5"/>
        <v>ED</v>
      </c>
      <c r="E54" s="48" t="str">
        <f t="shared" si="5"/>
        <v>EG</v>
      </c>
      <c r="F54" s="48" t="str">
        <f t="shared" si="5"/>
        <v xml:space="preserve">EQ-533    </v>
      </c>
      <c r="G54" s="20" t="s">
        <v>1073</v>
      </c>
      <c r="H54" s="20" t="s">
        <v>1089</v>
      </c>
      <c r="I54" s="48" t="s">
        <v>191</v>
      </c>
      <c r="J54" s="19" t="s">
        <v>0</v>
      </c>
      <c r="K54" s="21">
        <v>1</v>
      </c>
      <c r="L54" s="19" t="s">
        <v>10</v>
      </c>
      <c r="M54" s="82"/>
      <c r="N54" s="50">
        <f>M54*K54</f>
        <v>0</v>
      </c>
    </row>
    <row r="55" spans="1:14" ht="127.5" x14ac:dyDescent="0.2">
      <c r="A55" s="48" t="s">
        <v>1120</v>
      </c>
      <c r="B55" s="48"/>
      <c r="C55" s="34" t="str">
        <f t="shared" si="5"/>
        <v>Edingen</v>
      </c>
      <c r="D55" s="48" t="str">
        <f t="shared" si="5"/>
        <v>ED</v>
      </c>
      <c r="E55" s="48" t="str">
        <f t="shared" si="5"/>
        <v>EG</v>
      </c>
      <c r="F55" s="48" t="str">
        <f t="shared" si="5"/>
        <v xml:space="preserve">EQ-533    </v>
      </c>
      <c r="G55" s="20" t="s">
        <v>1074</v>
      </c>
      <c r="H55" s="20" t="s">
        <v>1090</v>
      </c>
      <c r="I55" s="48" t="s">
        <v>191</v>
      </c>
      <c r="J55" s="19" t="s">
        <v>0</v>
      </c>
      <c r="K55" s="21">
        <v>2</v>
      </c>
      <c r="L55" s="19" t="s">
        <v>10</v>
      </c>
      <c r="M55" s="82"/>
      <c r="N55" s="50">
        <f>M55*K55</f>
        <v>0</v>
      </c>
    </row>
    <row r="56" spans="1:14" ht="127.5" x14ac:dyDescent="0.2">
      <c r="A56" s="48" t="s">
        <v>1121</v>
      </c>
      <c r="B56" s="48"/>
      <c r="C56" s="34" t="str">
        <f t="shared" si="5"/>
        <v>Edingen</v>
      </c>
      <c r="D56" s="48" t="str">
        <f t="shared" si="5"/>
        <v>ED</v>
      </c>
      <c r="E56" s="48" t="str">
        <f t="shared" si="5"/>
        <v>EG</v>
      </c>
      <c r="F56" s="48" t="str">
        <f t="shared" si="5"/>
        <v xml:space="preserve">EQ-533    </v>
      </c>
      <c r="G56" s="20" t="s">
        <v>1075</v>
      </c>
      <c r="H56" s="20" t="s">
        <v>1091</v>
      </c>
      <c r="I56" s="48" t="s">
        <v>191</v>
      </c>
      <c r="J56" s="19" t="s">
        <v>0</v>
      </c>
      <c r="K56" s="21">
        <v>4</v>
      </c>
      <c r="L56" s="19" t="s">
        <v>10</v>
      </c>
      <c r="M56" s="82"/>
      <c r="N56" s="50">
        <f>M56*K56</f>
        <v>0</v>
      </c>
    </row>
    <row r="57" spans="1:14" x14ac:dyDescent="0.2">
      <c r="A57" s="65" t="s">
        <v>86</v>
      </c>
      <c r="B57" s="65"/>
      <c r="C57" s="66" t="s">
        <v>178</v>
      </c>
      <c r="D57" s="65" t="s">
        <v>179</v>
      </c>
      <c r="E57" s="65" t="s">
        <v>28</v>
      </c>
      <c r="F57" s="65" t="s">
        <v>209</v>
      </c>
      <c r="G57" s="66" t="s">
        <v>210</v>
      </c>
      <c r="H57" s="66"/>
      <c r="I57" s="65" t="s">
        <v>191</v>
      </c>
      <c r="J57" s="78" t="s">
        <v>2</v>
      </c>
      <c r="K57" s="65"/>
      <c r="L57" s="65"/>
      <c r="M57" s="65"/>
      <c r="N57" s="67">
        <f>SUM(N58:N63)</f>
        <v>0</v>
      </c>
    </row>
    <row r="58" spans="1:14" ht="242.25" x14ac:dyDescent="0.2">
      <c r="A58" s="48" t="s">
        <v>87</v>
      </c>
      <c r="B58" s="48"/>
      <c r="C58" s="34" t="str">
        <f t="shared" ref="C58:F63" si="6">C57</f>
        <v>Edingen</v>
      </c>
      <c r="D58" s="48" t="str">
        <f t="shared" si="6"/>
        <v>ED</v>
      </c>
      <c r="E58" s="48" t="str">
        <f t="shared" si="6"/>
        <v>EG</v>
      </c>
      <c r="F58" s="48" t="str">
        <f t="shared" si="6"/>
        <v xml:space="preserve">EQ-525    </v>
      </c>
      <c r="G58" s="34" t="s">
        <v>57</v>
      </c>
      <c r="H58" s="20" t="s">
        <v>3276</v>
      </c>
      <c r="I58" s="48" t="s">
        <v>191</v>
      </c>
      <c r="J58" s="19" t="s">
        <v>0</v>
      </c>
      <c r="K58" s="21">
        <v>1</v>
      </c>
      <c r="L58" s="19" t="s">
        <v>10</v>
      </c>
      <c r="M58" s="82"/>
      <c r="N58" s="80">
        <f>K58*M58</f>
        <v>0</v>
      </c>
    </row>
    <row r="59" spans="1:14" ht="89.25" x14ac:dyDescent="0.2">
      <c r="A59" s="48" t="s">
        <v>88</v>
      </c>
      <c r="B59" s="48"/>
      <c r="C59" s="34" t="str">
        <f t="shared" si="6"/>
        <v>Edingen</v>
      </c>
      <c r="D59" s="48" t="str">
        <f t="shared" si="6"/>
        <v>ED</v>
      </c>
      <c r="E59" s="48" t="str">
        <f t="shared" si="6"/>
        <v>EG</v>
      </c>
      <c r="F59" s="48" t="str">
        <f t="shared" si="6"/>
        <v xml:space="preserve">EQ-525    </v>
      </c>
      <c r="G59" s="34" t="s">
        <v>1061</v>
      </c>
      <c r="H59" s="20" t="s">
        <v>1087</v>
      </c>
      <c r="I59" s="48" t="s">
        <v>191</v>
      </c>
      <c r="J59" s="19" t="s">
        <v>0</v>
      </c>
      <c r="K59" s="21">
        <v>0.25</v>
      </c>
      <c r="L59" s="19" t="s">
        <v>10</v>
      </c>
      <c r="M59" s="82"/>
      <c r="N59" s="50">
        <f>M59*K59</f>
        <v>0</v>
      </c>
    </row>
    <row r="60" spans="1:14" ht="102" x14ac:dyDescent="0.2">
      <c r="A60" s="48" t="s">
        <v>1122</v>
      </c>
      <c r="B60" s="48"/>
      <c r="C60" s="34" t="str">
        <f t="shared" si="6"/>
        <v>Edingen</v>
      </c>
      <c r="D60" s="48" t="str">
        <f t="shared" si="6"/>
        <v>ED</v>
      </c>
      <c r="E60" s="48" t="str">
        <f t="shared" si="6"/>
        <v>EG</v>
      </c>
      <c r="F60" s="48" t="str">
        <f t="shared" si="6"/>
        <v xml:space="preserve">EQ-525    </v>
      </c>
      <c r="G60" s="34" t="s">
        <v>1064</v>
      </c>
      <c r="H60" s="20" t="s">
        <v>1088</v>
      </c>
      <c r="I60" s="48" t="s">
        <v>191</v>
      </c>
      <c r="J60" s="19" t="s">
        <v>0</v>
      </c>
      <c r="K60" s="21">
        <v>1</v>
      </c>
      <c r="L60" s="19" t="s">
        <v>10</v>
      </c>
      <c r="M60" s="82"/>
      <c r="N60" s="50">
        <f>M60*K60</f>
        <v>0</v>
      </c>
    </row>
    <row r="61" spans="1:14" ht="127.5" x14ac:dyDescent="0.2">
      <c r="A61" s="48" t="s">
        <v>1123</v>
      </c>
      <c r="B61" s="48"/>
      <c r="C61" s="34" t="str">
        <f t="shared" si="6"/>
        <v>Edingen</v>
      </c>
      <c r="D61" s="48" t="str">
        <f t="shared" si="6"/>
        <v>ED</v>
      </c>
      <c r="E61" s="48" t="str">
        <f t="shared" si="6"/>
        <v>EG</v>
      </c>
      <c r="F61" s="48" t="str">
        <f t="shared" si="6"/>
        <v xml:space="preserve">EQ-525    </v>
      </c>
      <c r="G61" s="20" t="s">
        <v>1073</v>
      </c>
      <c r="H61" s="20" t="s">
        <v>1089</v>
      </c>
      <c r="I61" s="48" t="s">
        <v>191</v>
      </c>
      <c r="J61" s="19" t="s">
        <v>0</v>
      </c>
      <c r="K61" s="21">
        <v>1</v>
      </c>
      <c r="L61" s="19" t="s">
        <v>10</v>
      </c>
      <c r="M61" s="82"/>
      <c r="N61" s="50">
        <f>M61*K61</f>
        <v>0</v>
      </c>
    </row>
    <row r="62" spans="1:14" ht="127.5" x14ac:dyDescent="0.2">
      <c r="A62" s="48" t="s">
        <v>1124</v>
      </c>
      <c r="B62" s="48"/>
      <c r="C62" s="34" t="str">
        <f t="shared" si="6"/>
        <v>Edingen</v>
      </c>
      <c r="D62" s="48" t="str">
        <f t="shared" si="6"/>
        <v>ED</v>
      </c>
      <c r="E62" s="48" t="str">
        <f t="shared" si="6"/>
        <v>EG</v>
      </c>
      <c r="F62" s="48" t="str">
        <f t="shared" si="6"/>
        <v xml:space="preserve">EQ-525    </v>
      </c>
      <c r="G62" s="20" t="s">
        <v>1074</v>
      </c>
      <c r="H62" s="20" t="s">
        <v>1090</v>
      </c>
      <c r="I62" s="48" t="s">
        <v>191</v>
      </c>
      <c r="J62" s="19" t="s">
        <v>0</v>
      </c>
      <c r="K62" s="21">
        <v>2</v>
      </c>
      <c r="L62" s="19" t="s">
        <v>10</v>
      </c>
      <c r="M62" s="82"/>
      <c r="N62" s="50">
        <f>M62*K62</f>
        <v>0</v>
      </c>
    </row>
    <row r="63" spans="1:14" ht="127.5" x14ac:dyDescent="0.2">
      <c r="A63" s="48" t="s">
        <v>1125</v>
      </c>
      <c r="B63" s="48"/>
      <c r="C63" s="34" t="str">
        <f t="shared" si="6"/>
        <v>Edingen</v>
      </c>
      <c r="D63" s="48" t="str">
        <f t="shared" si="6"/>
        <v>ED</v>
      </c>
      <c r="E63" s="48" t="str">
        <f t="shared" si="6"/>
        <v>EG</v>
      </c>
      <c r="F63" s="48" t="str">
        <f t="shared" si="6"/>
        <v xml:space="preserve">EQ-525    </v>
      </c>
      <c r="G63" s="20" t="s">
        <v>1075</v>
      </c>
      <c r="H63" s="20" t="s">
        <v>1091</v>
      </c>
      <c r="I63" s="48" t="s">
        <v>191</v>
      </c>
      <c r="J63" s="19" t="s">
        <v>0</v>
      </c>
      <c r="K63" s="21">
        <v>4</v>
      </c>
      <c r="L63" s="19" t="s">
        <v>10</v>
      </c>
      <c r="M63" s="82"/>
      <c r="N63" s="50">
        <f>M63*K63</f>
        <v>0</v>
      </c>
    </row>
    <row r="64" spans="1:14" x14ac:dyDescent="0.2">
      <c r="A64" s="65" t="s">
        <v>89</v>
      </c>
      <c r="B64" s="65"/>
      <c r="C64" s="66" t="s">
        <v>178</v>
      </c>
      <c r="D64" s="65" t="s">
        <v>179</v>
      </c>
      <c r="E64" s="65" t="s">
        <v>28</v>
      </c>
      <c r="F64" s="65" t="s">
        <v>211</v>
      </c>
      <c r="G64" s="66" t="s">
        <v>210</v>
      </c>
      <c r="H64" s="66"/>
      <c r="I64" s="65" t="s">
        <v>191</v>
      </c>
      <c r="J64" s="78" t="s">
        <v>2</v>
      </c>
      <c r="K64" s="65"/>
      <c r="L64" s="65"/>
      <c r="M64" s="65"/>
      <c r="N64" s="67">
        <f>SUM(N65:N70)</f>
        <v>0</v>
      </c>
    </row>
    <row r="65" spans="1:14" ht="242.25" x14ac:dyDescent="0.2">
      <c r="A65" s="48" t="s">
        <v>90</v>
      </c>
      <c r="B65" s="48"/>
      <c r="C65" s="34" t="str">
        <f t="shared" ref="C65:F70" si="7">C64</f>
        <v>Edingen</v>
      </c>
      <c r="D65" s="48" t="str">
        <f t="shared" si="7"/>
        <v>ED</v>
      </c>
      <c r="E65" s="48" t="str">
        <f t="shared" si="7"/>
        <v>EG</v>
      </c>
      <c r="F65" s="48" t="str">
        <f t="shared" si="7"/>
        <v xml:space="preserve">EQ-526    </v>
      </c>
      <c r="G65" s="34" t="s">
        <v>57</v>
      </c>
      <c r="H65" s="20" t="s">
        <v>3276</v>
      </c>
      <c r="I65" s="48" t="s">
        <v>191</v>
      </c>
      <c r="J65" s="19" t="s">
        <v>0</v>
      </c>
      <c r="K65" s="21">
        <v>1</v>
      </c>
      <c r="L65" s="19" t="s">
        <v>10</v>
      </c>
      <c r="M65" s="82"/>
      <c r="N65" s="80">
        <f>K65*M65</f>
        <v>0</v>
      </c>
    </row>
    <row r="66" spans="1:14" ht="89.25" x14ac:dyDescent="0.2">
      <c r="A66" s="48" t="s">
        <v>91</v>
      </c>
      <c r="B66" s="48"/>
      <c r="C66" s="34" t="str">
        <f t="shared" si="7"/>
        <v>Edingen</v>
      </c>
      <c r="D66" s="48" t="str">
        <f t="shared" si="7"/>
        <v>ED</v>
      </c>
      <c r="E66" s="48" t="str">
        <f t="shared" si="7"/>
        <v>EG</v>
      </c>
      <c r="F66" s="48" t="str">
        <f t="shared" si="7"/>
        <v xml:space="preserve">EQ-526    </v>
      </c>
      <c r="G66" s="34" t="s">
        <v>1061</v>
      </c>
      <c r="H66" s="20" t="s">
        <v>1087</v>
      </c>
      <c r="I66" s="48" t="s">
        <v>191</v>
      </c>
      <c r="J66" s="19" t="s">
        <v>0</v>
      </c>
      <c r="K66" s="21">
        <v>0.25</v>
      </c>
      <c r="L66" s="19" t="s">
        <v>10</v>
      </c>
      <c r="M66" s="82"/>
      <c r="N66" s="50">
        <f>M66*K66</f>
        <v>0</v>
      </c>
    </row>
    <row r="67" spans="1:14" ht="102" x14ac:dyDescent="0.2">
      <c r="A67" s="48" t="s">
        <v>1126</v>
      </c>
      <c r="B67" s="48"/>
      <c r="C67" s="34" t="str">
        <f t="shared" si="7"/>
        <v>Edingen</v>
      </c>
      <c r="D67" s="48" t="str">
        <f t="shared" si="7"/>
        <v>ED</v>
      </c>
      <c r="E67" s="48" t="str">
        <f t="shared" si="7"/>
        <v>EG</v>
      </c>
      <c r="F67" s="48" t="str">
        <f t="shared" si="7"/>
        <v xml:space="preserve">EQ-526    </v>
      </c>
      <c r="G67" s="34" t="s">
        <v>1064</v>
      </c>
      <c r="H67" s="20" t="s">
        <v>1088</v>
      </c>
      <c r="I67" s="48" t="s">
        <v>191</v>
      </c>
      <c r="J67" s="19" t="s">
        <v>0</v>
      </c>
      <c r="K67" s="21">
        <v>1</v>
      </c>
      <c r="L67" s="19" t="s">
        <v>10</v>
      </c>
      <c r="M67" s="82"/>
      <c r="N67" s="50">
        <f>M67*K67</f>
        <v>0</v>
      </c>
    </row>
    <row r="68" spans="1:14" ht="127.5" x14ac:dyDescent="0.2">
      <c r="A68" s="48" t="s">
        <v>1127</v>
      </c>
      <c r="B68" s="48"/>
      <c r="C68" s="34" t="str">
        <f t="shared" si="7"/>
        <v>Edingen</v>
      </c>
      <c r="D68" s="48" t="str">
        <f t="shared" si="7"/>
        <v>ED</v>
      </c>
      <c r="E68" s="48" t="str">
        <f t="shared" si="7"/>
        <v>EG</v>
      </c>
      <c r="F68" s="48" t="str">
        <f t="shared" si="7"/>
        <v xml:space="preserve">EQ-526    </v>
      </c>
      <c r="G68" s="20" t="s">
        <v>1073</v>
      </c>
      <c r="H68" s="20" t="s">
        <v>1089</v>
      </c>
      <c r="I68" s="48" t="s">
        <v>191</v>
      </c>
      <c r="J68" s="19" t="s">
        <v>0</v>
      </c>
      <c r="K68" s="21">
        <v>1</v>
      </c>
      <c r="L68" s="19" t="s">
        <v>10</v>
      </c>
      <c r="M68" s="82"/>
      <c r="N68" s="50">
        <f>M68*K68</f>
        <v>0</v>
      </c>
    </row>
    <row r="69" spans="1:14" ht="127.5" x14ac:dyDescent="0.2">
      <c r="A69" s="48" t="s">
        <v>1128</v>
      </c>
      <c r="B69" s="48"/>
      <c r="C69" s="34" t="str">
        <f t="shared" si="7"/>
        <v>Edingen</v>
      </c>
      <c r="D69" s="48" t="str">
        <f t="shared" si="7"/>
        <v>ED</v>
      </c>
      <c r="E69" s="48" t="str">
        <f t="shared" si="7"/>
        <v>EG</v>
      </c>
      <c r="F69" s="48" t="str">
        <f t="shared" si="7"/>
        <v xml:space="preserve">EQ-526    </v>
      </c>
      <c r="G69" s="20" t="s">
        <v>1074</v>
      </c>
      <c r="H69" s="20" t="s">
        <v>1090</v>
      </c>
      <c r="I69" s="48" t="s">
        <v>191</v>
      </c>
      <c r="J69" s="19" t="s">
        <v>0</v>
      </c>
      <c r="K69" s="21">
        <v>2</v>
      </c>
      <c r="L69" s="19" t="s">
        <v>10</v>
      </c>
      <c r="M69" s="82"/>
      <c r="N69" s="50">
        <f>M69*K69</f>
        <v>0</v>
      </c>
    </row>
    <row r="70" spans="1:14" ht="127.5" x14ac:dyDescent="0.2">
      <c r="A70" s="48" t="s">
        <v>1129</v>
      </c>
      <c r="B70" s="48"/>
      <c r="C70" s="34" t="str">
        <f t="shared" si="7"/>
        <v>Edingen</v>
      </c>
      <c r="D70" s="48" t="str">
        <f t="shared" si="7"/>
        <v>ED</v>
      </c>
      <c r="E70" s="48" t="str">
        <f t="shared" si="7"/>
        <v>EG</v>
      </c>
      <c r="F70" s="48" t="str">
        <f t="shared" si="7"/>
        <v xml:space="preserve">EQ-526    </v>
      </c>
      <c r="G70" s="20" t="s">
        <v>1075</v>
      </c>
      <c r="H70" s="20" t="s">
        <v>1091</v>
      </c>
      <c r="I70" s="48" t="s">
        <v>191</v>
      </c>
      <c r="J70" s="19" t="s">
        <v>0</v>
      </c>
      <c r="K70" s="21">
        <v>4</v>
      </c>
      <c r="L70" s="19" t="s">
        <v>10</v>
      </c>
      <c r="M70" s="82"/>
      <c r="N70" s="50">
        <f>M70*K70</f>
        <v>0</v>
      </c>
    </row>
    <row r="71" spans="1:14" x14ac:dyDescent="0.2">
      <c r="A71" s="65" t="s">
        <v>92</v>
      </c>
      <c r="B71" s="65"/>
      <c r="C71" s="66" t="s">
        <v>178</v>
      </c>
      <c r="D71" s="65" t="s">
        <v>179</v>
      </c>
      <c r="E71" s="65" t="s">
        <v>28</v>
      </c>
      <c r="F71" s="65" t="s">
        <v>212</v>
      </c>
      <c r="G71" s="66" t="s">
        <v>206</v>
      </c>
      <c r="H71" s="66"/>
      <c r="I71" s="65" t="s">
        <v>191</v>
      </c>
      <c r="J71" s="78" t="s">
        <v>2</v>
      </c>
      <c r="K71" s="65"/>
      <c r="L71" s="65"/>
      <c r="M71" s="65"/>
      <c r="N71" s="67">
        <f>SUM(N72:N77)</f>
        <v>0</v>
      </c>
    </row>
    <row r="72" spans="1:14" ht="242.25" x14ac:dyDescent="0.2">
      <c r="A72" s="48" t="s">
        <v>93</v>
      </c>
      <c r="B72" s="48"/>
      <c r="C72" s="34" t="str">
        <f t="shared" ref="C72:F77" si="8">C71</f>
        <v>Edingen</v>
      </c>
      <c r="D72" s="48" t="str">
        <f t="shared" si="8"/>
        <v>ED</v>
      </c>
      <c r="E72" s="48" t="str">
        <f t="shared" si="8"/>
        <v>EG</v>
      </c>
      <c r="F72" s="48" t="str">
        <f t="shared" si="8"/>
        <v xml:space="preserve">EQ-535    </v>
      </c>
      <c r="G72" s="34" t="s">
        <v>57</v>
      </c>
      <c r="H72" s="20" t="s">
        <v>3276</v>
      </c>
      <c r="I72" s="48" t="s">
        <v>191</v>
      </c>
      <c r="J72" s="19" t="s">
        <v>0</v>
      </c>
      <c r="K72" s="21">
        <v>1</v>
      </c>
      <c r="L72" s="19" t="s">
        <v>10</v>
      </c>
      <c r="M72" s="82"/>
      <c r="N72" s="80">
        <f>K72*M72</f>
        <v>0</v>
      </c>
    </row>
    <row r="73" spans="1:14" ht="89.25" x14ac:dyDescent="0.2">
      <c r="A73" s="48" t="s">
        <v>94</v>
      </c>
      <c r="B73" s="48"/>
      <c r="C73" s="34" t="str">
        <f t="shared" si="8"/>
        <v>Edingen</v>
      </c>
      <c r="D73" s="48" t="str">
        <f t="shared" si="8"/>
        <v>ED</v>
      </c>
      <c r="E73" s="48" t="str">
        <f t="shared" si="8"/>
        <v>EG</v>
      </c>
      <c r="F73" s="48" t="str">
        <f t="shared" si="8"/>
        <v xml:space="preserve">EQ-535    </v>
      </c>
      <c r="G73" s="34" t="s">
        <v>1061</v>
      </c>
      <c r="H73" s="20" t="s">
        <v>1087</v>
      </c>
      <c r="I73" s="48" t="s">
        <v>191</v>
      </c>
      <c r="J73" s="19" t="s">
        <v>0</v>
      </c>
      <c r="K73" s="21">
        <v>0.25</v>
      </c>
      <c r="L73" s="19" t="s">
        <v>10</v>
      </c>
      <c r="M73" s="82"/>
      <c r="N73" s="50">
        <f>M73*K73</f>
        <v>0</v>
      </c>
    </row>
    <row r="74" spans="1:14" ht="102" x14ac:dyDescent="0.2">
      <c r="A74" s="48" t="s">
        <v>1130</v>
      </c>
      <c r="B74" s="48"/>
      <c r="C74" s="34" t="str">
        <f t="shared" si="8"/>
        <v>Edingen</v>
      </c>
      <c r="D74" s="48" t="str">
        <f t="shared" si="8"/>
        <v>ED</v>
      </c>
      <c r="E74" s="48" t="str">
        <f t="shared" si="8"/>
        <v>EG</v>
      </c>
      <c r="F74" s="48" t="str">
        <f t="shared" si="8"/>
        <v xml:space="preserve">EQ-535    </v>
      </c>
      <c r="G74" s="34" t="s">
        <v>1064</v>
      </c>
      <c r="H74" s="20" t="s">
        <v>1088</v>
      </c>
      <c r="I74" s="48" t="s">
        <v>191</v>
      </c>
      <c r="J74" s="19" t="s">
        <v>0</v>
      </c>
      <c r="K74" s="21">
        <v>1</v>
      </c>
      <c r="L74" s="19" t="s">
        <v>10</v>
      </c>
      <c r="M74" s="82"/>
      <c r="N74" s="50">
        <f>M74*K74</f>
        <v>0</v>
      </c>
    </row>
    <row r="75" spans="1:14" ht="127.5" x14ac:dyDescent="0.2">
      <c r="A75" s="48" t="s">
        <v>1131</v>
      </c>
      <c r="B75" s="48"/>
      <c r="C75" s="34" t="str">
        <f t="shared" si="8"/>
        <v>Edingen</v>
      </c>
      <c r="D75" s="48" t="str">
        <f t="shared" si="8"/>
        <v>ED</v>
      </c>
      <c r="E75" s="48" t="str">
        <f t="shared" si="8"/>
        <v>EG</v>
      </c>
      <c r="F75" s="48" t="str">
        <f t="shared" si="8"/>
        <v xml:space="preserve">EQ-535    </v>
      </c>
      <c r="G75" s="20" t="s">
        <v>1073</v>
      </c>
      <c r="H75" s="20" t="s">
        <v>1089</v>
      </c>
      <c r="I75" s="48" t="s">
        <v>191</v>
      </c>
      <c r="J75" s="19" t="s">
        <v>0</v>
      </c>
      <c r="K75" s="21">
        <v>1</v>
      </c>
      <c r="L75" s="19" t="s">
        <v>10</v>
      </c>
      <c r="M75" s="82"/>
      <c r="N75" s="50">
        <f>M75*K75</f>
        <v>0</v>
      </c>
    </row>
    <row r="76" spans="1:14" ht="127.5" x14ac:dyDescent="0.2">
      <c r="A76" s="48" t="s">
        <v>1132</v>
      </c>
      <c r="B76" s="48"/>
      <c r="C76" s="34" t="str">
        <f t="shared" si="8"/>
        <v>Edingen</v>
      </c>
      <c r="D76" s="48" t="str">
        <f t="shared" si="8"/>
        <v>ED</v>
      </c>
      <c r="E76" s="48" t="str">
        <f t="shared" si="8"/>
        <v>EG</v>
      </c>
      <c r="F76" s="48" t="str">
        <f t="shared" si="8"/>
        <v xml:space="preserve">EQ-535    </v>
      </c>
      <c r="G76" s="20" t="s">
        <v>1074</v>
      </c>
      <c r="H76" s="20" t="s">
        <v>1090</v>
      </c>
      <c r="I76" s="48" t="s">
        <v>191</v>
      </c>
      <c r="J76" s="19" t="s">
        <v>0</v>
      </c>
      <c r="K76" s="21">
        <v>2</v>
      </c>
      <c r="L76" s="19" t="s">
        <v>10</v>
      </c>
      <c r="M76" s="82"/>
      <c r="N76" s="50">
        <f>M76*K76</f>
        <v>0</v>
      </c>
    </row>
    <row r="77" spans="1:14" ht="127.5" x14ac:dyDescent="0.2">
      <c r="A77" s="48" t="s">
        <v>1133</v>
      </c>
      <c r="B77" s="48"/>
      <c r="C77" s="34" t="str">
        <f t="shared" si="8"/>
        <v>Edingen</v>
      </c>
      <c r="D77" s="48" t="str">
        <f t="shared" si="8"/>
        <v>ED</v>
      </c>
      <c r="E77" s="48" t="str">
        <f t="shared" si="8"/>
        <v>EG</v>
      </c>
      <c r="F77" s="48" t="str">
        <f t="shared" si="8"/>
        <v xml:space="preserve">EQ-535    </v>
      </c>
      <c r="G77" s="20" t="s">
        <v>1075</v>
      </c>
      <c r="H77" s="20" t="s">
        <v>1091</v>
      </c>
      <c r="I77" s="48" t="s">
        <v>191</v>
      </c>
      <c r="J77" s="19" t="s">
        <v>0</v>
      </c>
      <c r="K77" s="21">
        <v>4</v>
      </c>
      <c r="L77" s="19" t="s">
        <v>10</v>
      </c>
      <c r="M77" s="82"/>
      <c r="N77" s="50">
        <f>M77*K77</f>
        <v>0</v>
      </c>
    </row>
    <row r="78" spans="1:14" x14ac:dyDescent="0.2">
      <c r="A78" s="65" t="s">
        <v>95</v>
      </c>
      <c r="B78" s="65"/>
      <c r="C78" s="66" t="s">
        <v>178</v>
      </c>
      <c r="D78" s="65" t="s">
        <v>216</v>
      </c>
      <c r="E78" s="65" t="s">
        <v>28</v>
      </c>
      <c r="F78" s="65" t="s">
        <v>217</v>
      </c>
      <c r="G78" s="66" t="s">
        <v>218</v>
      </c>
      <c r="H78" s="66"/>
      <c r="I78" s="65" t="s">
        <v>191</v>
      </c>
      <c r="J78" s="78" t="s">
        <v>2</v>
      </c>
      <c r="K78" s="65"/>
      <c r="L78" s="65"/>
      <c r="M78" s="65"/>
      <c r="N78" s="67">
        <f>SUM(N79:N84)</f>
        <v>0</v>
      </c>
    </row>
    <row r="79" spans="1:14" ht="242.25" x14ac:dyDescent="0.2">
      <c r="A79" s="48" t="s">
        <v>96</v>
      </c>
      <c r="B79" s="48"/>
      <c r="C79" s="34" t="str">
        <f t="shared" ref="C79:F84" si="9">C78</f>
        <v>Edingen</v>
      </c>
      <c r="D79" s="48" t="str">
        <f t="shared" si="9"/>
        <v>Pausenraum ED</v>
      </c>
      <c r="E79" s="48" t="str">
        <f t="shared" si="9"/>
        <v>EG</v>
      </c>
      <c r="F79" s="48" t="str">
        <f t="shared" si="9"/>
        <v xml:space="preserve">EQ-558    </v>
      </c>
      <c r="G79" s="34" t="s">
        <v>57</v>
      </c>
      <c r="H79" s="20" t="s">
        <v>3276</v>
      </c>
      <c r="I79" s="48" t="s">
        <v>191</v>
      </c>
      <c r="J79" s="19" t="s">
        <v>0</v>
      </c>
      <c r="K79" s="21">
        <v>1</v>
      </c>
      <c r="L79" s="19" t="s">
        <v>10</v>
      </c>
      <c r="M79" s="82"/>
      <c r="N79" s="80">
        <f>K79*M79</f>
        <v>0</v>
      </c>
    </row>
    <row r="80" spans="1:14" ht="89.25" x14ac:dyDescent="0.2">
      <c r="A80" s="48" t="s">
        <v>97</v>
      </c>
      <c r="B80" s="48"/>
      <c r="C80" s="34" t="str">
        <f t="shared" si="9"/>
        <v>Edingen</v>
      </c>
      <c r="D80" s="48" t="str">
        <f t="shared" si="9"/>
        <v>Pausenraum ED</v>
      </c>
      <c r="E80" s="48" t="str">
        <f t="shared" si="9"/>
        <v>EG</v>
      </c>
      <c r="F80" s="48" t="str">
        <f t="shared" si="9"/>
        <v xml:space="preserve">EQ-558    </v>
      </c>
      <c r="G80" s="34" t="s">
        <v>1061</v>
      </c>
      <c r="H80" s="20" t="s">
        <v>1087</v>
      </c>
      <c r="I80" s="48" t="s">
        <v>191</v>
      </c>
      <c r="J80" s="19" t="s">
        <v>0</v>
      </c>
      <c r="K80" s="21">
        <v>0.25</v>
      </c>
      <c r="L80" s="19" t="s">
        <v>10</v>
      </c>
      <c r="M80" s="82"/>
      <c r="N80" s="50">
        <f>M80*K80</f>
        <v>0</v>
      </c>
    </row>
    <row r="81" spans="1:14" ht="102" x14ac:dyDescent="0.2">
      <c r="A81" s="48" t="s">
        <v>1134</v>
      </c>
      <c r="B81" s="48"/>
      <c r="C81" s="34" t="str">
        <f t="shared" si="9"/>
        <v>Edingen</v>
      </c>
      <c r="D81" s="48" t="str">
        <f t="shared" si="9"/>
        <v>Pausenraum ED</v>
      </c>
      <c r="E81" s="48" t="str">
        <f t="shared" si="9"/>
        <v>EG</v>
      </c>
      <c r="F81" s="48" t="str">
        <f t="shared" si="9"/>
        <v xml:space="preserve">EQ-558    </v>
      </c>
      <c r="G81" s="34" t="s">
        <v>1064</v>
      </c>
      <c r="H81" s="20" t="s">
        <v>1088</v>
      </c>
      <c r="I81" s="48" t="s">
        <v>191</v>
      </c>
      <c r="J81" s="19" t="s">
        <v>0</v>
      </c>
      <c r="K81" s="21">
        <v>1</v>
      </c>
      <c r="L81" s="19" t="s">
        <v>10</v>
      </c>
      <c r="M81" s="82"/>
      <c r="N81" s="50">
        <f>M81*K81</f>
        <v>0</v>
      </c>
    </row>
    <row r="82" spans="1:14" ht="127.5" x14ac:dyDescent="0.2">
      <c r="A82" s="48" t="s">
        <v>1135</v>
      </c>
      <c r="B82" s="48"/>
      <c r="C82" s="34" t="str">
        <f t="shared" si="9"/>
        <v>Edingen</v>
      </c>
      <c r="D82" s="48" t="str">
        <f t="shared" si="9"/>
        <v>Pausenraum ED</v>
      </c>
      <c r="E82" s="48" t="str">
        <f t="shared" si="9"/>
        <v>EG</v>
      </c>
      <c r="F82" s="48" t="str">
        <f t="shared" si="9"/>
        <v xml:space="preserve">EQ-558    </v>
      </c>
      <c r="G82" s="20" t="s">
        <v>1073</v>
      </c>
      <c r="H82" s="20" t="s">
        <v>1089</v>
      </c>
      <c r="I82" s="48" t="s">
        <v>191</v>
      </c>
      <c r="J82" s="19" t="s">
        <v>0</v>
      </c>
      <c r="K82" s="21">
        <v>1</v>
      </c>
      <c r="L82" s="19" t="s">
        <v>10</v>
      </c>
      <c r="M82" s="82"/>
      <c r="N82" s="50">
        <f>M82*K82</f>
        <v>0</v>
      </c>
    </row>
    <row r="83" spans="1:14" ht="127.5" x14ac:dyDescent="0.2">
      <c r="A83" s="48" t="s">
        <v>1136</v>
      </c>
      <c r="B83" s="48"/>
      <c r="C83" s="34" t="str">
        <f t="shared" si="9"/>
        <v>Edingen</v>
      </c>
      <c r="D83" s="48" t="str">
        <f t="shared" si="9"/>
        <v>Pausenraum ED</v>
      </c>
      <c r="E83" s="48" t="str">
        <f t="shared" si="9"/>
        <v>EG</v>
      </c>
      <c r="F83" s="48" t="str">
        <f t="shared" si="9"/>
        <v xml:space="preserve">EQ-558    </v>
      </c>
      <c r="G83" s="20" t="s">
        <v>1074</v>
      </c>
      <c r="H83" s="20" t="s">
        <v>1090</v>
      </c>
      <c r="I83" s="48" t="s">
        <v>191</v>
      </c>
      <c r="J83" s="19" t="s">
        <v>0</v>
      </c>
      <c r="K83" s="21">
        <v>2</v>
      </c>
      <c r="L83" s="19" t="s">
        <v>10</v>
      </c>
      <c r="M83" s="82"/>
      <c r="N83" s="50">
        <f>M83*K83</f>
        <v>0</v>
      </c>
    </row>
    <row r="84" spans="1:14" ht="127.5" x14ac:dyDescent="0.2">
      <c r="A84" s="48" t="s">
        <v>1137</v>
      </c>
      <c r="B84" s="48"/>
      <c r="C84" s="34" t="str">
        <f t="shared" si="9"/>
        <v>Edingen</v>
      </c>
      <c r="D84" s="48" t="str">
        <f t="shared" si="9"/>
        <v>Pausenraum ED</v>
      </c>
      <c r="E84" s="48" t="str">
        <f t="shared" si="9"/>
        <v>EG</v>
      </c>
      <c r="F84" s="48" t="str">
        <f t="shared" si="9"/>
        <v xml:space="preserve">EQ-558    </v>
      </c>
      <c r="G84" s="20" t="s">
        <v>1075</v>
      </c>
      <c r="H84" s="20" t="s">
        <v>1091</v>
      </c>
      <c r="I84" s="48" t="s">
        <v>191</v>
      </c>
      <c r="J84" s="19" t="s">
        <v>0</v>
      </c>
      <c r="K84" s="21">
        <v>4</v>
      </c>
      <c r="L84" s="19" t="s">
        <v>10</v>
      </c>
      <c r="M84" s="82"/>
      <c r="N84" s="50">
        <f>M84*K84</f>
        <v>0</v>
      </c>
    </row>
    <row r="85" spans="1:14" x14ac:dyDescent="0.2">
      <c r="A85" s="65" t="s">
        <v>98</v>
      </c>
      <c r="B85" s="65"/>
      <c r="C85" s="66" t="s">
        <v>178</v>
      </c>
      <c r="D85" s="65" t="s">
        <v>216</v>
      </c>
      <c r="E85" s="65" t="s">
        <v>28</v>
      </c>
      <c r="F85" s="65" t="s">
        <v>219</v>
      </c>
      <c r="G85" s="66" t="s">
        <v>190</v>
      </c>
      <c r="H85" s="66"/>
      <c r="I85" s="65" t="s">
        <v>191</v>
      </c>
      <c r="J85" s="78" t="s">
        <v>2</v>
      </c>
      <c r="K85" s="65"/>
      <c r="L85" s="65"/>
      <c r="M85" s="65"/>
      <c r="N85" s="67">
        <f>SUM(N86:N91)</f>
        <v>0</v>
      </c>
    </row>
    <row r="86" spans="1:14" ht="242.25" x14ac:dyDescent="0.2">
      <c r="A86" s="48" t="s">
        <v>99</v>
      </c>
      <c r="B86" s="48"/>
      <c r="C86" s="34" t="str">
        <f t="shared" ref="C86:F91" si="10">C85</f>
        <v>Edingen</v>
      </c>
      <c r="D86" s="48" t="str">
        <f t="shared" si="10"/>
        <v>Pausenraum ED</v>
      </c>
      <c r="E86" s="48" t="str">
        <f t="shared" si="10"/>
        <v>EG</v>
      </c>
      <c r="F86" s="48" t="str">
        <f t="shared" si="10"/>
        <v xml:space="preserve">EQ-559    </v>
      </c>
      <c r="G86" s="34" t="s">
        <v>57</v>
      </c>
      <c r="H86" s="20" t="s">
        <v>3276</v>
      </c>
      <c r="I86" s="48" t="s">
        <v>191</v>
      </c>
      <c r="J86" s="19" t="s">
        <v>0</v>
      </c>
      <c r="K86" s="21">
        <v>1</v>
      </c>
      <c r="L86" s="19" t="s">
        <v>10</v>
      </c>
      <c r="M86" s="82"/>
      <c r="N86" s="80">
        <f>K86*M86</f>
        <v>0</v>
      </c>
    </row>
    <row r="87" spans="1:14" ht="89.25" x14ac:dyDescent="0.2">
      <c r="A87" s="48" t="s">
        <v>100</v>
      </c>
      <c r="B87" s="48"/>
      <c r="C87" s="34" t="str">
        <f t="shared" si="10"/>
        <v>Edingen</v>
      </c>
      <c r="D87" s="48" t="str">
        <f t="shared" si="10"/>
        <v>Pausenraum ED</v>
      </c>
      <c r="E87" s="48" t="str">
        <f t="shared" si="10"/>
        <v>EG</v>
      </c>
      <c r="F87" s="48" t="str">
        <f t="shared" si="10"/>
        <v xml:space="preserve">EQ-559    </v>
      </c>
      <c r="G87" s="34" t="s">
        <v>1061</v>
      </c>
      <c r="H87" s="20" t="s">
        <v>1087</v>
      </c>
      <c r="I87" s="48" t="s">
        <v>191</v>
      </c>
      <c r="J87" s="19" t="s">
        <v>0</v>
      </c>
      <c r="K87" s="21">
        <v>0.25</v>
      </c>
      <c r="L87" s="19" t="s">
        <v>10</v>
      </c>
      <c r="M87" s="82"/>
      <c r="N87" s="50">
        <f>M87*K87</f>
        <v>0</v>
      </c>
    </row>
    <row r="88" spans="1:14" ht="102" x14ac:dyDescent="0.2">
      <c r="A88" s="48" t="s">
        <v>1138</v>
      </c>
      <c r="B88" s="48"/>
      <c r="C88" s="34" t="str">
        <f t="shared" si="10"/>
        <v>Edingen</v>
      </c>
      <c r="D88" s="48" t="str">
        <f t="shared" si="10"/>
        <v>Pausenraum ED</v>
      </c>
      <c r="E88" s="48" t="str">
        <f t="shared" si="10"/>
        <v>EG</v>
      </c>
      <c r="F88" s="48" t="str">
        <f t="shared" si="10"/>
        <v xml:space="preserve">EQ-559    </v>
      </c>
      <c r="G88" s="34" t="s">
        <v>1064</v>
      </c>
      <c r="H88" s="20" t="s">
        <v>1088</v>
      </c>
      <c r="I88" s="48" t="s">
        <v>191</v>
      </c>
      <c r="J88" s="19" t="s">
        <v>0</v>
      </c>
      <c r="K88" s="21">
        <v>1</v>
      </c>
      <c r="L88" s="19" t="s">
        <v>10</v>
      </c>
      <c r="M88" s="82"/>
      <c r="N88" s="50">
        <f>M88*K88</f>
        <v>0</v>
      </c>
    </row>
    <row r="89" spans="1:14" ht="127.5" x14ac:dyDescent="0.2">
      <c r="A89" s="48" t="s">
        <v>1139</v>
      </c>
      <c r="B89" s="48"/>
      <c r="C89" s="34" t="str">
        <f t="shared" si="10"/>
        <v>Edingen</v>
      </c>
      <c r="D89" s="48" t="str">
        <f t="shared" si="10"/>
        <v>Pausenraum ED</v>
      </c>
      <c r="E89" s="48" t="str">
        <f t="shared" si="10"/>
        <v>EG</v>
      </c>
      <c r="F89" s="48" t="str">
        <f t="shared" si="10"/>
        <v xml:space="preserve">EQ-559    </v>
      </c>
      <c r="G89" s="20" t="s">
        <v>1073</v>
      </c>
      <c r="H89" s="20" t="s">
        <v>1089</v>
      </c>
      <c r="I89" s="48" t="s">
        <v>191</v>
      </c>
      <c r="J89" s="19" t="s">
        <v>0</v>
      </c>
      <c r="K89" s="21">
        <v>1</v>
      </c>
      <c r="L89" s="19" t="s">
        <v>10</v>
      </c>
      <c r="M89" s="82"/>
      <c r="N89" s="50">
        <f>M89*K89</f>
        <v>0</v>
      </c>
    </row>
    <row r="90" spans="1:14" ht="127.5" x14ac:dyDescent="0.2">
      <c r="A90" s="48" t="s">
        <v>1140</v>
      </c>
      <c r="B90" s="48"/>
      <c r="C90" s="34" t="str">
        <f t="shared" si="10"/>
        <v>Edingen</v>
      </c>
      <c r="D90" s="48" t="str">
        <f t="shared" si="10"/>
        <v>Pausenraum ED</v>
      </c>
      <c r="E90" s="48" t="str">
        <f t="shared" si="10"/>
        <v>EG</v>
      </c>
      <c r="F90" s="48" t="str">
        <f t="shared" si="10"/>
        <v xml:space="preserve">EQ-559    </v>
      </c>
      <c r="G90" s="20" t="s">
        <v>1074</v>
      </c>
      <c r="H90" s="20" t="s">
        <v>1090</v>
      </c>
      <c r="I90" s="48" t="s">
        <v>191</v>
      </c>
      <c r="J90" s="19" t="s">
        <v>0</v>
      </c>
      <c r="K90" s="21">
        <v>2</v>
      </c>
      <c r="L90" s="19" t="s">
        <v>10</v>
      </c>
      <c r="M90" s="82"/>
      <c r="N90" s="50">
        <f>M90*K90</f>
        <v>0</v>
      </c>
    </row>
    <row r="91" spans="1:14" ht="127.5" x14ac:dyDescent="0.2">
      <c r="A91" s="48" t="s">
        <v>1141</v>
      </c>
      <c r="B91" s="48"/>
      <c r="C91" s="34" t="str">
        <f t="shared" si="10"/>
        <v>Edingen</v>
      </c>
      <c r="D91" s="48" t="str">
        <f t="shared" si="10"/>
        <v>Pausenraum ED</v>
      </c>
      <c r="E91" s="48" t="str">
        <f t="shared" si="10"/>
        <v>EG</v>
      </c>
      <c r="F91" s="48" t="str">
        <f t="shared" si="10"/>
        <v xml:space="preserve">EQ-559    </v>
      </c>
      <c r="G91" s="20" t="s">
        <v>1075</v>
      </c>
      <c r="H91" s="20" t="s">
        <v>1091</v>
      </c>
      <c r="I91" s="48" t="s">
        <v>191</v>
      </c>
      <c r="J91" s="19" t="s">
        <v>0</v>
      </c>
      <c r="K91" s="21">
        <v>4</v>
      </c>
      <c r="L91" s="19" t="s">
        <v>10</v>
      </c>
      <c r="M91" s="82"/>
      <c r="N91" s="50">
        <f>M91*K91</f>
        <v>0</v>
      </c>
    </row>
    <row r="92" spans="1:14" x14ac:dyDescent="0.2">
      <c r="A92" s="65" t="s">
        <v>101</v>
      </c>
      <c r="B92" s="65"/>
      <c r="C92" s="66" t="s">
        <v>178</v>
      </c>
      <c r="D92" s="65" t="s">
        <v>216</v>
      </c>
      <c r="E92" s="65" t="s">
        <v>28</v>
      </c>
      <c r="F92" s="65" t="s">
        <v>220</v>
      </c>
      <c r="G92" s="66" t="s">
        <v>221</v>
      </c>
      <c r="H92" s="66"/>
      <c r="I92" s="65" t="s">
        <v>191</v>
      </c>
      <c r="J92" s="78" t="s">
        <v>2</v>
      </c>
      <c r="K92" s="65"/>
      <c r="L92" s="65"/>
      <c r="M92" s="65"/>
      <c r="N92" s="67">
        <f>SUM(N93:N98)</f>
        <v>0</v>
      </c>
    </row>
    <row r="93" spans="1:14" ht="242.25" x14ac:dyDescent="0.2">
      <c r="A93" s="48" t="s">
        <v>102</v>
      </c>
      <c r="B93" s="48"/>
      <c r="C93" s="34" t="str">
        <f t="shared" ref="C93:F98" si="11">C92</f>
        <v>Edingen</v>
      </c>
      <c r="D93" s="48" t="str">
        <f t="shared" si="11"/>
        <v>Pausenraum ED</v>
      </c>
      <c r="E93" s="48" t="str">
        <f t="shared" si="11"/>
        <v>EG</v>
      </c>
      <c r="F93" s="48" t="str">
        <f t="shared" si="11"/>
        <v xml:space="preserve">EQ-557    </v>
      </c>
      <c r="G93" s="34" t="s">
        <v>57</v>
      </c>
      <c r="H93" s="20" t="s">
        <v>3276</v>
      </c>
      <c r="I93" s="48" t="s">
        <v>191</v>
      </c>
      <c r="J93" s="19" t="s">
        <v>0</v>
      </c>
      <c r="K93" s="21">
        <v>1</v>
      </c>
      <c r="L93" s="19" t="s">
        <v>10</v>
      </c>
      <c r="M93" s="82"/>
      <c r="N93" s="80">
        <f>K93*M93</f>
        <v>0</v>
      </c>
    </row>
    <row r="94" spans="1:14" ht="89.25" x14ac:dyDescent="0.2">
      <c r="A94" s="48" t="s">
        <v>103</v>
      </c>
      <c r="B94" s="48"/>
      <c r="C94" s="34" t="str">
        <f t="shared" si="11"/>
        <v>Edingen</v>
      </c>
      <c r="D94" s="48" t="str">
        <f t="shared" si="11"/>
        <v>Pausenraum ED</v>
      </c>
      <c r="E94" s="48" t="str">
        <f t="shared" si="11"/>
        <v>EG</v>
      </c>
      <c r="F94" s="48" t="str">
        <f t="shared" si="11"/>
        <v xml:space="preserve">EQ-557    </v>
      </c>
      <c r="G94" s="34" t="s">
        <v>1061</v>
      </c>
      <c r="H94" s="20" t="s">
        <v>1087</v>
      </c>
      <c r="I94" s="48" t="s">
        <v>191</v>
      </c>
      <c r="J94" s="19" t="s">
        <v>0</v>
      </c>
      <c r="K94" s="21">
        <v>0.25</v>
      </c>
      <c r="L94" s="19" t="s">
        <v>10</v>
      </c>
      <c r="M94" s="82"/>
      <c r="N94" s="50">
        <f>M94*K94</f>
        <v>0</v>
      </c>
    </row>
    <row r="95" spans="1:14" ht="102" x14ac:dyDescent="0.2">
      <c r="A95" s="48" t="s">
        <v>1142</v>
      </c>
      <c r="B95" s="48"/>
      <c r="C95" s="34" t="str">
        <f t="shared" si="11"/>
        <v>Edingen</v>
      </c>
      <c r="D95" s="48" t="str">
        <f t="shared" si="11"/>
        <v>Pausenraum ED</v>
      </c>
      <c r="E95" s="48" t="str">
        <f t="shared" si="11"/>
        <v>EG</v>
      </c>
      <c r="F95" s="48" t="str">
        <f t="shared" si="11"/>
        <v xml:space="preserve">EQ-557    </v>
      </c>
      <c r="G95" s="34" t="s">
        <v>1064</v>
      </c>
      <c r="H95" s="20" t="s">
        <v>1088</v>
      </c>
      <c r="I95" s="48" t="s">
        <v>191</v>
      </c>
      <c r="J95" s="19" t="s">
        <v>0</v>
      </c>
      <c r="K95" s="21">
        <v>1</v>
      </c>
      <c r="L95" s="19" t="s">
        <v>10</v>
      </c>
      <c r="M95" s="82"/>
      <c r="N95" s="50">
        <f>M95*K95</f>
        <v>0</v>
      </c>
    </row>
    <row r="96" spans="1:14" ht="127.5" x14ac:dyDescent="0.2">
      <c r="A96" s="48" t="s">
        <v>1143</v>
      </c>
      <c r="B96" s="48"/>
      <c r="C96" s="34" t="str">
        <f t="shared" si="11"/>
        <v>Edingen</v>
      </c>
      <c r="D96" s="48" t="str">
        <f t="shared" si="11"/>
        <v>Pausenraum ED</v>
      </c>
      <c r="E96" s="48" t="str">
        <f t="shared" si="11"/>
        <v>EG</v>
      </c>
      <c r="F96" s="48" t="str">
        <f t="shared" si="11"/>
        <v xml:space="preserve">EQ-557    </v>
      </c>
      <c r="G96" s="20" t="s">
        <v>1073</v>
      </c>
      <c r="H96" s="20" t="s">
        <v>1089</v>
      </c>
      <c r="I96" s="48" t="s">
        <v>191</v>
      </c>
      <c r="J96" s="19" t="s">
        <v>0</v>
      </c>
      <c r="K96" s="21">
        <v>1</v>
      </c>
      <c r="L96" s="19" t="s">
        <v>10</v>
      </c>
      <c r="M96" s="82"/>
      <c r="N96" s="50">
        <f>M96*K96</f>
        <v>0</v>
      </c>
    </row>
    <row r="97" spans="1:14" ht="127.5" x14ac:dyDescent="0.2">
      <c r="A97" s="48" t="s">
        <v>1144</v>
      </c>
      <c r="B97" s="48"/>
      <c r="C97" s="34" t="str">
        <f t="shared" si="11"/>
        <v>Edingen</v>
      </c>
      <c r="D97" s="48" t="str">
        <f t="shared" si="11"/>
        <v>Pausenraum ED</v>
      </c>
      <c r="E97" s="48" t="str">
        <f t="shared" si="11"/>
        <v>EG</v>
      </c>
      <c r="F97" s="48" t="str">
        <f t="shared" si="11"/>
        <v xml:space="preserve">EQ-557    </v>
      </c>
      <c r="G97" s="20" t="s">
        <v>1074</v>
      </c>
      <c r="H97" s="20" t="s">
        <v>1090</v>
      </c>
      <c r="I97" s="48" t="s">
        <v>191</v>
      </c>
      <c r="J97" s="19" t="s">
        <v>0</v>
      </c>
      <c r="K97" s="21">
        <v>2</v>
      </c>
      <c r="L97" s="19" t="s">
        <v>10</v>
      </c>
      <c r="M97" s="82"/>
      <c r="N97" s="50">
        <f>M97*K97</f>
        <v>0</v>
      </c>
    </row>
    <row r="98" spans="1:14" ht="127.5" x14ac:dyDescent="0.2">
      <c r="A98" s="48" t="s">
        <v>1145</v>
      </c>
      <c r="B98" s="48"/>
      <c r="C98" s="34" t="str">
        <f t="shared" si="11"/>
        <v>Edingen</v>
      </c>
      <c r="D98" s="48" t="str">
        <f t="shared" si="11"/>
        <v>Pausenraum ED</v>
      </c>
      <c r="E98" s="48" t="str">
        <f t="shared" si="11"/>
        <v>EG</v>
      </c>
      <c r="F98" s="48" t="str">
        <f t="shared" si="11"/>
        <v xml:space="preserve">EQ-557    </v>
      </c>
      <c r="G98" s="20" t="s">
        <v>1075</v>
      </c>
      <c r="H98" s="20" t="s">
        <v>1091</v>
      </c>
      <c r="I98" s="48" t="s">
        <v>191</v>
      </c>
      <c r="J98" s="19" t="s">
        <v>0</v>
      </c>
      <c r="K98" s="21">
        <v>4</v>
      </c>
      <c r="L98" s="19" t="s">
        <v>10</v>
      </c>
      <c r="M98" s="82"/>
      <c r="N98" s="50">
        <f>M98*K98</f>
        <v>0</v>
      </c>
    </row>
    <row r="99" spans="1:14" s="2" customFormat="1" x14ac:dyDescent="0.2">
      <c r="A99" s="75" t="s">
        <v>63</v>
      </c>
      <c r="B99" s="62"/>
      <c r="C99" s="76" t="s">
        <v>23</v>
      </c>
      <c r="D99" s="75"/>
      <c r="E99" s="75"/>
      <c r="F99" s="75"/>
      <c r="G99" s="76" t="s">
        <v>1076</v>
      </c>
      <c r="H99" s="76"/>
      <c r="I99" s="75"/>
      <c r="J99" s="75" t="s">
        <v>3</v>
      </c>
      <c r="K99" s="75"/>
      <c r="L99" s="75"/>
      <c r="M99" s="75"/>
      <c r="N99" s="64">
        <f>N100+N107+N114+N121+N128+N135+N142+N149+N156+N163+N170+N177+N184+N191+N198+N205+N212+N218226+N233+N240+N247+N254+N261+N269+N276+N283+N290+N297+N304+N311+N318+N325+N332+N339+N346+N353+N360+N367+N374+N381+N388+N395+N402+N409+N416+N423+N430+N437+N444+N451+N458</f>
        <v>0</v>
      </c>
    </row>
    <row r="100" spans="1:14" x14ac:dyDescent="0.2">
      <c r="A100" s="65" t="s">
        <v>104</v>
      </c>
      <c r="B100" s="65"/>
      <c r="C100" s="66" t="s">
        <v>23</v>
      </c>
      <c r="D100" s="65" t="s">
        <v>24</v>
      </c>
      <c r="E100" s="65" t="s">
        <v>25</v>
      </c>
      <c r="F100" s="65" t="s">
        <v>222</v>
      </c>
      <c r="G100" s="66" t="s">
        <v>223</v>
      </c>
      <c r="H100" s="66"/>
      <c r="I100" s="65" t="s">
        <v>191</v>
      </c>
      <c r="J100" s="78" t="s">
        <v>2</v>
      </c>
      <c r="K100" s="65"/>
      <c r="L100" s="65"/>
      <c r="M100" s="65"/>
      <c r="N100" s="67">
        <f>SUM(N101:N106)</f>
        <v>0</v>
      </c>
    </row>
    <row r="101" spans="1:14" ht="242.25" x14ac:dyDescent="0.2">
      <c r="A101" s="48" t="s">
        <v>105</v>
      </c>
      <c r="B101" s="48"/>
      <c r="C101" s="34" t="str">
        <f t="shared" ref="C101:F106" si="12">C100</f>
        <v>Heidelberg</v>
      </c>
      <c r="D101" s="48" t="str">
        <f t="shared" si="12"/>
        <v>H1</v>
      </c>
      <c r="E101" s="48" t="str">
        <f t="shared" si="12"/>
        <v>UG</v>
      </c>
      <c r="F101" s="48" t="str">
        <f t="shared" si="12"/>
        <v xml:space="preserve">EQ-71     </v>
      </c>
      <c r="G101" s="34" t="s">
        <v>57</v>
      </c>
      <c r="H101" s="20" t="s">
        <v>3276</v>
      </c>
      <c r="I101" s="48" t="s">
        <v>191</v>
      </c>
      <c r="J101" s="19" t="s">
        <v>0</v>
      </c>
      <c r="K101" s="21">
        <v>1</v>
      </c>
      <c r="L101" s="19" t="s">
        <v>10</v>
      </c>
      <c r="M101" s="82"/>
      <c r="N101" s="80">
        <f>K101*M101</f>
        <v>0</v>
      </c>
    </row>
    <row r="102" spans="1:14" ht="89.25" x14ac:dyDescent="0.2">
      <c r="A102" s="48" t="s">
        <v>106</v>
      </c>
      <c r="B102" s="48"/>
      <c r="C102" s="34" t="str">
        <f t="shared" si="12"/>
        <v>Heidelberg</v>
      </c>
      <c r="D102" s="48" t="str">
        <f t="shared" si="12"/>
        <v>H1</v>
      </c>
      <c r="E102" s="48" t="str">
        <f t="shared" si="12"/>
        <v>UG</v>
      </c>
      <c r="F102" s="48" t="str">
        <f t="shared" si="12"/>
        <v xml:space="preserve">EQ-71     </v>
      </c>
      <c r="G102" s="34" t="s">
        <v>1061</v>
      </c>
      <c r="H102" s="20" t="s">
        <v>1087</v>
      </c>
      <c r="I102" s="48" t="s">
        <v>191</v>
      </c>
      <c r="J102" s="19" t="s">
        <v>0</v>
      </c>
      <c r="K102" s="21">
        <v>0.25</v>
      </c>
      <c r="L102" s="19" t="s">
        <v>10</v>
      </c>
      <c r="M102" s="82"/>
      <c r="N102" s="50">
        <f>M102*K102</f>
        <v>0</v>
      </c>
    </row>
    <row r="103" spans="1:14" ht="102" x14ac:dyDescent="0.2">
      <c r="A103" s="48" t="s">
        <v>1146</v>
      </c>
      <c r="B103" s="48"/>
      <c r="C103" s="34" t="str">
        <f t="shared" si="12"/>
        <v>Heidelberg</v>
      </c>
      <c r="D103" s="48" t="str">
        <f t="shared" si="12"/>
        <v>H1</v>
      </c>
      <c r="E103" s="48" t="str">
        <f t="shared" si="12"/>
        <v>UG</v>
      </c>
      <c r="F103" s="48" t="str">
        <f t="shared" si="12"/>
        <v xml:space="preserve">EQ-71     </v>
      </c>
      <c r="G103" s="34" t="s">
        <v>1064</v>
      </c>
      <c r="H103" s="20" t="s">
        <v>1088</v>
      </c>
      <c r="I103" s="48" t="s">
        <v>191</v>
      </c>
      <c r="J103" s="19" t="s">
        <v>0</v>
      </c>
      <c r="K103" s="21">
        <v>1</v>
      </c>
      <c r="L103" s="19" t="s">
        <v>10</v>
      </c>
      <c r="M103" s="82"/>
      <c r="N103" s="50">
        <f>M103*K103</f>
        <v>0</v>
      </c>
    </row>
    <row r="104" spans="1:14" ht="127.5" x14ac:dyDescent="0.2">
      <c r="A104" s="48" t="s">
        <v>1147</v>
      </c>
      <c r="B104" s="48"/>
      <c r="C104" s="34" t="str">
        <f t="shared" si="12"/>
        <v>Heidelberg</v>
      </c>
      <c r="D104" s="48" t="str">
        <f t="shared" si="12"/>
        <v>H1</v>
      </c>
      <c r="E104" s="48" t="str">
        <f t="shared" si="12"/>
        <v>UG</v>
      </c>
      <c r="F104" s="48" t="str">
        <f t="shared" si="12"/>
        <v xml:space="preserve">EQ-71     </v>
      </c>
      <c r="G104" s="20" t="s">
        <v>1073</v>
      </c>
      <c r="H104" s="20" t="s">
        <v>1089</v>
      </c>
      <c r="I104" s="48" t="s">
        <v>191</v>
      </c>
      <c r="J104" s="19" t="s">
        <v>0</v>
      </c>
      <c r="K104" s="21">
        <v>1</v>
      </c>
      <c r="L104" s="19" t="s">
        <v>10</v>
      </c>
      <c r="M104" s="82"/>
      <c r="N104" s="50">
        <f>M104*K104</f>
        <v>0</v>
      </c>
    </row>
    <row r="105" spans="1:14" ht="127.5" x14ac:dyDescent="0.2">
      <c r="A105" s="48" t="s">
        <v>1148</v>
      </c>
      <c r="B105" s="48"/>
      <c r="C105" s="34" t="str">
        <f t="shared" si="12"/>
        <v>Heidelberg</v>
      </c>
      <c r="D105" s="48" t="str">
        <f t="shared" si="12"/>
        <v>H1</v>
      </c>
      <c r="E105" s="48" t="str">
        <f t="shared" si="12"/>
        <v>UG</v>
      </c>
      <c r="F105" s="48" t="str">
        <f t="shared" si="12"/>
        <v xml:space="preserve">EQ-71     </v>
      </c>
      <c r="G105" s="20" t="s">
        <v>1074</v>
      </c>
      <c r="H105" s="20" t="s">
        <v>1090</v>
      </c>
      <c r="I105" s="48" t="s">
        <v>191</v>
      </c>
      <c r="J105" s="19" t="s">
        <v>0</v>
      </c>
      <c r="K105" s="21">
        <v>2</v>
      </c>
      <c r="L105" s="19" t="s">
        <v>10</v>
      </c>
      <c r="M105" s="82"/>
      <c r="N105" s="50">
        <f>M105*K105</f>
        <v>0</v>
      </c>
    </row>
    <row r="106" spans="1:14" ht="127.5" x14ac:dyDescent="0.2">
      <c r="A106" s="48" t="s">
        <v>1149</v>
      </c>
      <c r="B106" s="48"/>
      <c r="C106" s="34" t="str">
        <f t="shared" si="12"/>
        <v>Heidelberg</v>
      </c>
      <c r="D106" s="48" t="str">
        <f t="shared" si="12"/>
        <v>H1</v>
      </c>
      <c r="E106" s="48" t="str">
        <f t="shared" si="12"/>
        <v>UG</v>
      </c>
      <c r="F106" s="48" t="str">
        <f t="shared" si="12"/>
        <v xml:space="preserve">EQ-71     </v>
      </c>
      <c r="G106" s="20" t="s">
        <v>1075</v>
      </c>
      <c r="H106" s="20" t="s">
        <v>1091</v>
      </c>
      <c r="I106" s="48" t="s">
        <v>191</v>
      </c>
      <c r="J106" s="19" t="s">
        <v>0</v>
      </c>
      <c r="K106" s="21">
        <v>4</v>
      </c>
      <c r="L106" s="19" t="s">
        <v>10</v>
      </c>
      <c r="M106" s="82"/>
      <c r="N106" s="50">
        <f>M106*K106</f>
        <v>0</v>
      </c>
    </row>
    <row r="107" spans="1:14" x14ac:dyDescent="0.2">
      <c r="A107" s="65" t="s">
        <v>107</v>
      </c>
      <c r="B107" s="65"/>
      <c r="C107" s="66" t="s">
        <v>23</v>
      </c>
      <c r="D107" s="65" t="s">
        <v>24</v>
      </c>
      <c r="E107" s="65" t="s">
        <v>25</v>
      </c>
      <c r="F107" s="65" t="s">
        <v>224</v>
      </c>
      <c r="G107" s="66" t="s">
        <v>223</v>
      </c>
      <c r="H107" s="66"/>
      <c r="I107" s="65" t="s">
        <v>191</v>
      </c>
      <c r="J107" s="78" t="s">
        <v>2</v>
      </c>
      <c r="K107" s="65"/>
      <c r="L107" s="65"/>
      <c r="M107" s="65"/>
      <c r="N107" s="67">
        <f>SUM(N108:N113)</f>
        <v>0</v>
      </c>
    </row>
    <row r="108" spans="1:14" ht="242.25" x14ac:dyDescent="0.2">
      <c r="A108" s="48" t="s">
        <v>108</v>
      </c>
      <c r="B108" s="48"/>
      <c r="C108" s="34" t="str">
        <f t="shared" ref="C108:F113" si="13">C107</f>
        <v>Heidelberg</v>
      </c>
      <c r="D108" s="48" t="str">
        <f t="shared" si="13"/>
        <v>H1</v>
      </c>
      <c r="E108" s="48" t="str">
        <f t="shared" si="13"/>
        <v>UG</v>
      </c>
      <c r="F108" s="48" t="str">
        <f t="shared" si="13"/>
        <v xml:space="preserve">EQ-68     </v>
      </c>
      <c r="G108" s="34" t="s">
        <v>57</v>
      </c>
      <c r="H108" s="20" t="s">
        <v>3276</v>
      </c>
      <c r="I108" s="48" t="s">
        <v>191</v>
      </c>
      <c r="J108" s="19" t="s">
        <v>0</v>
      </c>
      <c r="K108" s="21">
        <v>1</v>
      </c>
      <c r="L108" s="19" t="s">
        <v>10</v>
      </c>
      <c r="M108" s="82"/>
      <c r="N108" s="80">
        <f>K108*M108</f>
        <v>0</v>
      </c>
    </row>
    <row r="109" spans="1:14" ht="89.25" x14ac:dyDescent="0.2">
      <c r="A109" s="48" t="s">
        <v>109</v>
      </c>
      <c r="B109" s="48"/>
      <c r="C109" s="34" t="str">
        <f t="shared" si="13"/>
        <v>Heidelberg</v>
      </c>
      <c r="D109" s="48" t="str">
        <f t="shared" si="13"/>
        <v>H1</v>
      </c>
      <c r="E109" s="48" t="str">
        <f t="shared" si="13"/>
        <v>UG</v>
      </c>
      <c r="F109" s="48" t="str">
        <f t="shared" si="13"/>
        <v xml:space="preserve">EQ-68     </v>
      </c>
      <c r="G109" s="34" t="s">
        <v>1061</v>
      </c>
      <c r="H109" s="20" t="s">
        <v>1087</v>
      </c>
      <c r="I109" s="48" t="s">
        <v>191</v>
      </c>
      <c r="J109" s="19" t="s">
        <v>0</v>
      </c>
      <c r="K109" s="21">
        <v>0.25</v>
      </c>
      <c r="L109" s="19" t="s">
        <v>10</v>
      </c>
      <c r="M109" s="82"/>
      <c r="N109" s="50">
        <f>M109*K109</f>
        <v>0</v>
      </c>
    </row>
    <row r="110" spans="1:14" ht="102" x14ac:dyDescent="0.2">
      <c r="A110" s="48" t="s">
        <v>1150</v>
      </c>
      <c r="B110" s="48"/>
      <c r="C110" s="34" t="str">
        <f t="shared" si="13"/>
        <v>Heidelberg</v>
      </c>
      <c r="D110" s="48" t="str">
        <f t="shared" si="13"/>
        <v>H1</v>
      </c>
      <c r="E110" s="48" t="str">
        <f t="shared" si="13"/>
        <v>UG</v>
      </c>
      <c r="F110" s="48" t="str">
        <f t="shared" si="13"/>
        <v xml:space="preserve">EQ-68     </v>
      </c>
      <c r="G110" s="34" t="s">
        <v>1064</v>
      </c>
      <c r="H110" s="20" t="s">
        <v>1088</v>
      </c>
      <c r="I110" s="48" t="s">
        <v>191</v>
      </c>
      <c r="J110" s="19" t="s">
        <v>0</v>
      </c>
      <c r="K110" s="21">
        <v>1</v>
      </c>
      <c r="L110" s="19" t="s">
        <v>10</v>
      </c>
      <c r="M110" s="82"/>
      <c r="N110" s="50">
        <f>M110*K110</f>
        <v>0</v>
      </c>
    </row>
    <row r="111" spans="1:14" ht="127.5" x14ac:dyDescent="0.2">
      <c r="A111" s="48" t="s">
        <v>1151</v>
      </c>
      <c r="B111" s="48"/>
      <c r="C111" s="34" t="str">
        <f t="shared" si="13"/>
        <v>Heidelberg</v>
      </c>
      <c r="D111" s="48" t="str">
        <f t="shared" si="13"/>
        <v>H1</v>
      </c>
      <c r="E111" s="48" t="str">
        <f t="shared" si="13"/>
        <v>UG</v>
      </c>
      <c r="F111" s="48" t="str">
        <f t="shared" si="13"/>
        <v xml:space="preserve">EQ-68     </v>
      </c>
      <c r="G111" s="20" t="s">
        <v>1073</v>
      </c>
      <c r="H111" s="20" t="s">
        <v>1089</v>
      </c>
      <c r="I111" s="48" t="s">
        <v>191</v>
      </c>
      <c r="J111" s="19" t="s">
        <v>0</v>
      </c>
      <c r="K111" s="21">
        <v>1</v>
      </c>
      <c r="L111" s="19" t="s">
        <v>10</v>
      </c>
      <c r="M111" s="82"/>
      <c r="N111" s="50">
        <f>M111*K111</f>
        <v>0</v>
      </c>
    </row>
    <row r="112" spans="1:14" ht="127.5" x14ac:dyDescent="0.2">
      <c r="A112" s="48" t="s">
        <v>1152</v>
      </c>
      <c r="B112" s="48"/>
      <c r="C112" s="34" t="str">
        <f t="shared" si="13"/>
        <v>Heidelberg</v>
      </c>
      <c r="D112" s="48" t="str">
        <f t="shared" si="13"/>
        <v>H1</v>
      </c>
      <c r="E112" s="48" t="str">
        <f t="shared" si="13"/>
        <v>UG</v>
      </c>
      <c r="F112" s="48" t="str">
        <f t="shared" si="13"/>
        <v xml:space="preserve">EQ-68     </v>
      </c>
      <c r="G112" s="20" t="s">
        <v>1074</v>
      </c>
      <c r="H112" s="20" t="s">
        <v>1090</v>
      </c>
      <c r="I112" s="48" t="s">
        <v>191</v>
      </c>
      <c r="J112" s="19" t="s">
        <v>0</v>
      </c>
      <c r="K112" s="21">
        <v>2</v>
      </c>
      <c r="L112" s="19" t="s">
        <v>10</v>
      </c>
      <c r="M112" s="82"/>
      <c r="N112" s="50">
        <f>M112*K112</f>
        <v>0</v>
      </c>
    </row>
    <row r="113" spans="1:14" ht="127.5" x14ac:dyDescent="0.2">
      <c r="A113" s="48" t="s">
        <v>1153</v>
      </c>
      <c r="B113" s="48"/>
      <c r="C113" s="34" t="str">
        <f t="shared" si="13"/>
        <v>Heidelberg</v>
      </c>
      <c r="D113" s="48" t="str">
        <f t="shared" si="13"/>
        <v>H1</v>
      </c>
      <c r="E113" s="48" t="str">
        <f t="shared" si="13"/>
        <v>UG</v>
      </c>
      <c r="F113" s="48" t="str">
        <f t="shared" si="13"/>
        <v xml:space="preserve">EQ-68     </v>
      </c>
      <c r="G113" s="20" t="s">
        <v>1075</v>
      </c>
      <c r="H113" s="20" t="s">
        <v>1091</v>
      </c>
      <c r="I113" s="48" t="s">
        <v>191</v>
      </c>
      <c r="J113" s="19" t="s">
        <v>0</v>
      </c>
      <c r="K113" s="21">
        <v>4</v>
      </c>
      <c r="L113" s="19" t="s">
        <v>10</v>
      </c>
      <c r="M113" s="82"/>
      <c r="N113" s="50">
        <f>M113*K113</f>
        <v>0</v>
      </c>
    </row>
    <row r="114" spans="1:14" x14ac:dyDescent="0.2">
      <c r="A114" s="65" t="s">
        <v>110</v>
      </c>
      <c r="B114" s="65"/>
      <c r="C114" s="66" t="s">
        <v>23</v>
      </c>
      <c r="D114" s="65" t="s">
        <v>24</v>
      </c>
      <c r="E114" s="65" t="s">
        <v>25</v>
      </c>
      <c r="F114" s="65" t="s">
        <v>225</v>
      </c>
      <c r="G114" s="66" t="s">
        <v>226</v>
      </c>
      <c r="H114" s="66"/>
      <c r="I114" s="65" t="s">
        <v>191</v>
      </c>
      <c r="J114" s="78" t="s">
        <v>2</v>
      </c>
      <c r="K114" s="65"/>
      <c r="L114" s="65"/>
      <c r="M114" s="65"/>
      <c r="N114" s="67">
        <f>SUM(N115:N120)</f>
        <v>0</v>
      </c>
    </row>
    <row r="115" spans="1:14" ht="242.25" x14ac:dyDescent="0.2">
      <c r="A115" s="48" t="s">
        <v>111</v>
      </c>
      <c r="B115" s="48"/>
      <c r="C115" s="34" t="str">
        <f t="shared" ref="C115:F120" si="14">C114</f>
        <v>Heidelberg</v>
      </c>
      <c r="D115" s="48" t="str">
        <f t="shared" si="14"/>
        <v>H1</v>
      </c>
      <c r="E115" s="48" t="str">
        <f t="shared" si="14"/>
        <v>UG</v>
      </c>
      <c r="F115" s="48" t="str">
        <f t="shared" si="14"/>
        <v xml:space="preserve">EQ-76     </v>
      </c>
      <c r="G115" s="34" t="s">
        <v>57</v>
      </c>
      <c r="H115" s="20" t="s">
        <v>3276</v>
      </c>
      <c r="I115" s="48" t="s">
        <v>191</v>
      </c>
      <c r="J115" s="19" t="s">
        <v>0</v>
      </c>
      <c r="K115" s="21">
        <v>1</v>
      </c>
      <c r="L115" s="19" t="s">
        <v>10</v>
      </c>
      <c r="M115" s="82"/>
      <c r="N115" s="80">
        <f>K115*M115</f>
        <v>0</v>
      </c>
    </row>
    <row r="116" spans="1:14" ht="89.25" x14ac:dyDescent="0.2">
      <c r="A116" s="48" t="s">
        <v>112</v>
      </c>
      <c r="B116" s="48"/>
      <c r="C116" s="34" t="str">
        <f t="shared" si="14"/>
        <v>Heidelberg</v>
      </c>
      <c r="D116" s="48" t="str">
        <f t="shared" si="14"/>
        <v>H1</v>
      </c>
      <c r="E116" s="48" t="str">
        <f t="shared" si="14"/>
        <v>UG</v>
      </c>
      <c r="F116" s="48" t="str">
        <f t="shared" si="14"/>
        <v xml:space="preserve">EQ-76     </v>
      </c>
      <c r="G116" s="34" t="s">
        <v>1061</v>
      </c>
      <c r="H116" s="20" t="s">
        <v>1087</v>
      </c>
      <c r="I116" s="48" t="s">
        <v>191</v>
      </c>
      <c r="J116" s="19" t="s">
        <v>0</v>
      </c>
      <c r="K116" s="21">
        <v>0.25</v>
      </c>
      <c r="L116" s="19" t="s">
        <v>10</v>
      </c>
      <c r="M116" s="82"/>
      <c r="N116" s="50">
        <f>M116*K116</f>
        <v>0</v>
      </c>
    </row>
    <row r="117" spans="1:14" ht="102" x14ac:dyDescent="0.2">
      <c r="A117" s="48" t="s">
        <v>1154</v>
      </c>
      <c r="B117" s="48"/>
      <c r="C117" s="34" t="str">
        <f t="shared" si="14"/>
        <v>Heidelberg</v>
      </c>
      <c r="D117" s="48" t="str">
        <f t="shared" si="14"/>
        <v>H1</v>
      </c>
      <c r="E117" s="48" t="str">
        <f t="shared" si="14"/>
        <v>UG</v>
      </c>
      <c r="F117" s="48" t="str">
        <f t="shared" si="14"/>
        <v xml:space="preserve">EQ-76     </v>
      </c>
      <c r="G117" s="34" t="s">
        <v>1064</v>
      </c>
      <c r="H117" s="20" t="s">
        <v>1088</v>
      </c>
      <c r="I117" s="48" t="s">
        <v>191</v>
      </c>
      <c r="J117" s="19" t="s">
        <v>0</v>
      </c>
      <c r="K117" s="21">
        <v>1</v>
      </c>
      <c r="L117" s="19" t="s">
        <v>10</v>
      </c>
      <c r="M117" s="82"/>
      <c r="N117" s="50">
        <f>M117*K117</f>
        <v>0</v>
      </c>
    </row>
    <row r="118" spans="1:14" ht="127.5" x14ac:dyDescent="0.2">
      <c r="A118" s="48" t="s">
        <v>1155</v>
      </c>
      <c r="B118" s="48"/>
      <c r="C118" s="34" t="str">
        <f t="shared" si="14"/>
        <v>Heidelberg</v>
      </c>
      <c r="D118" s="48" t="str">
        <f t="shared" si="14"/>
        <v>H1</v>
      </c>
      <c r="E118" s="48" t="str">
        <f t="shared" si="14"/>
        <v>UG</v>
      </c>
      <c r="F118" s="48" t="str">
        <f t="shared" si="14"/>
        <v xml:space="preserve">EQ-76     </v>
      </c>
      <c r="G118" s="20" t="s">
        <v>1073</v>
      </c>
      <c r="H118" s="20" t="s">
        <v>1089</v>
      </c>
      <c r="I118" s="48" t="s">
        <v>191</v>
      </c>
      <c r="J118" s="19" t="s">
        <v>0</v>
      </c>
      <c r="K118" s="21">
        <v>1</v>
      </c>
      <c r="L118" s="19" t="s">
        <v>10</v>
      </c>
      <c r="M118" s="82"/>
      <c r="N118" s="50">
        <f>M118*K118</f>
        <v>0</v>
      </c>
    </row>
    <row r="119" spans="1:14" ht="127.5" x14ac:dyDescent="0.2">
      <c r="A119" s="48" t="s">
        <v>1156</v>
      </c>
      <c r="B119" s="48"/>
      <c r="C119" s="34" t="str">
        <f t="shared" si="14"/>
        <v>Heidelberg</v>
      </c>
      <c r="D119" s="48" t="str">
        <f t="shared" si="14"/>
        <v>H1</v>
      </c>
      <c r="E119" s="48" t="str">
        <f t="shared" si="14"/>
        <v>UG</v>
      </c>
      <c r="F119" s="48" t="str">
        <f t="shared" si="14"/>
        <v xml:space="preserve">EQ-76     </v>
      </c>
      <c r="G119" s="20" t="s">
        <v>1074</v>
      </c>
      <c r="H119" s="20" t="s">
        <v>1090</v>
      </c>
      <c r="I119" s="48" t="s">
        <v>191</v>
      </c>
      <c r="J119" s="19" t="s">
        <v>0</v>
      </c>
      <c r="K119" s="21">
        <v>2</v>
      </c>
      <c r="L119" s="19" t="s">
        <v>10</v>
      </c>
      <c r="M119" s="82"/>
      <c r="N119" s="50">
        <f>M119*K119</f>
        <v>0</v>
      </c>
    </row>
    <row r="120" spans="1:14" ht="127.5" x14ac:dyDescent="0.2">
      <c r="A120" s="48" t="s">
        <v>1157</v>
      </c>
      <c r="B120" s="48"/>
      <c r="C120" s="34" t="str">
        <f t="shared" si="14"/>
        <v>Heidelberg</v>
      </c>
      <c r="D120" s="48" t="str">
        <f t="shared" si="14"/>
        <v>H1</v>
      </c>
      <c r="E120" s="48" t="str">
        <f t="shared" si="14"/>
        <v>UG</v>
      </c>
      <c r="F120" s="48" t="str">
        <f t="shared" si="14"/>
        <v xml:space="preserve">EQ-76     </v>
      </c>
      <c r="G120" s="20" t="s">
        <v>1075</v>
      </c>
      <c r="H120" s="20" t="s">
        <v>1091</v>
      </c>
      <c r="I120" s="48" t="s">
        <v>191</v>
      </c>
      <c r="J120" s="19" t="s">
        <v>0</v>
      </c>
      <c r="K120" s="21">
        <v>4</v>
      </c>
      <c r="L120" s="19" t="s">
        <v>10</v>
      </c>
      <c r="M120" s="82"/>
      <c r="N120" s="50">
        <f>M120*K120</f>
        <v>0</v>
      </c>
    </row>
    <row r="121" spans="1:14" x14ac:dyDescent="0.2">
      <c r="A121" s="65" t="s">
        <v>113</v>
      </c>
      <c r="B121" s="65"/>
      <c r="C121" s="66" t="s">
        <v>23</v>
      </c>
      <c r="D121" s="65" t="s">
        <v>24</v>
      </c>
      <c r="E121" s="65" t="s">
        <v>25</v>
      </c>
      <c r="F121" s="65" t="s">
        <v>227</v>
      </c>
      <c r="G121" s="66" t="s">
        <v>226</v>
      </c>
      <c r="H121" s="66"/>
      <c r="I121" s="65" t="s">
        <v>191</v>
      </c>
      <c r="J121" s="78" t="s">
        <v>2</v>
      </c>
      <c r="K121" s="65"/>
      <c r="L121" s="65"/>
      <c r="M121" s="65"/>
      <c r="N121" s="67">
        <f>SUM(N122:N127)</f>
        <v>0</v>
      </c>
    </row>
    <row r="122" spans="1:14" ht="242.25" x14ac:dyDescent="0.2">
      <c r="A122" s="48" t="s">
        <v>114</v>
      </c>
      <c r="B122" s="48"/>
      <c r="C122" s="34" t="str">
        <f t="shared" ref="C122:F127" si="15">C121</f>
        <v>Heidelberg</v>
      </c>
      <c r="D122" s="48" t="str">
        <f t="shared" si="15"/>
        <v>H1</v>
      </c>
      <c r="E122" s="48" t="str">
        <f t="shared" si="15"/>
        <v>UG</v>
      </c>
      <c r="F122" s="48" t="str">
        <f t="shared" si="15"/>
        <v xml:space="preserve">EQ-77     </v>
      </c>
      <c r="G122" s="34" t="s">
        <v>57</v>
      </c>
      <c r="H122" s="20" t="s">
        <v>3276</v>
      </c>
      <c r="I122" s="48" t="s">
        <v>191</v>
      </c>
      <c r="J122" s="19" t="s">
        <v>0</v>
      </c>
      <c r="K122" s="21">
        <v>1</v>
      </c>
      <c r="L122" s="19" t="s">
        <v>10</v>
      </c>
      <c r="M122" s="82"/>
      <c r="N122" s="80">
        <f>K122*M122</f>
        <v>0</v>
      </c>
    </row>
    <row r="123" spans="1:14" ht="89.25" x14ac:dyDescent="0.2">
      <c r="A123" s="48" t="s">
        <v>115</v>
      </c>
      <c r="B123" s="48"/>
      <c r="C123" s="34" t="str">
        <f t="shared" si="15"/>
        <v>Heidelberg</v>
      </c>
      <c r="D123" s="48" t="str">
        <f t="shared" si="15"/>
        <v>H1</v>
      </c>
      <c r="E123" s="48" t="str">
        <f t="shared" si="15"/>
        <v>UG</v>
      </c>
      <c r="F123" s="48" t="str">
        <f t="shared" si="15"/>
        <v xml:space="preserve">EQ-77     </v>
      </c>
      <c r="G123" s="34" t="s">
        <v>1061</v>
      </c>
      <c r="H123" s="20" t="s">
        <v>1087</v>
      </c>
      <c r="I123" s="48" t="s">
        <v>191</v>
      </c>
      <c r="J123" s="19" t="s">
        <v>0</v>
      </c>
      <c r="K123" s="21">
        <v>0.25</v>
      </c>
      <c r="L123" s="19" t="s">
        <v>10</v>
      </c>
      <c r="M123" s="82"/>
      <c r="N123" s="50">
        <f>M123*K123</f>
        <v>0</v>
      </c>
    </row>
    <row r="124" spans="1:14" ht="102" x14ac:dyDescent="0.2">
      <c r="A124" s="48" t="s">
        <v>1158</v>
      </c>
      <c r="B124" s="48"/>
      <c r="C124" s="34" t="str">
        <f t="shared" si="15"/>
        <v>Heidelberg</v>
      </c>
      <c r="D124" s="48" t="str">
        <f t="shared" si="15"/>
        <v>H1</v>
      </c>
      <c r="E124" s="48" t="str">
        <f t="shared" si="15"/>
        <v>UG</v>
      </c>
      <c r="F124" s="48" t="str">
        <f t="shared" si="15"/>
        <v xml:space="preserve">EQ-77     </v>
      </c>
      <c r="G124" s="34" t="s">
        <v>1064</v>
      </c>
      <c r="H124" s="20" t="s">
        <v>1088</v>
      </c>
      <c r="I124" s="48" t="s">
        <v>191</v>
      </c>
      <c r="J124" s="19" t="s">
        <v>0</v>
      </c>
      <c r="K124" s="21">
        <v>1</v>
      </c>
      <c r="L124" s="19" t="s">
        <v>10</v>
      </c>
      <c r="M124" s="82"/>
      <c r="N124" s="50">
        <f>M124*K124</f>
        <v>0</v>
      </c>
    </row>
    <row r="125" spans="1:14" ht="127.5" x14ac:dyDescent="0.2">
      <c r="A125" s="48" t="s">
        <v>1159</v>
      </c>
      <c r="B125" s="48"/>
      <c r="C125" s="34" t="str">
        <f t="shared" si="15"/>
        <v>Heidelberg</v>
      </c>
      <c r="D125" s="48" t="str">
        <f t="shared" si="15"/>
        <v>H1</v>
      </c>
      <c r="E125" s="48" t="str">
        <f t="shared" si="15"/>
        <v>UG</v>
      </c>
      <c r="F125" s="48" t="str">
        <f t="shared" si="15"/>
        <v xml:space="preserve">EQ-77     </v>
      </c>
      <c r="G125" s="20" t="s">
        <v>1073</v>
      </c>
      <c r="H125" s="20" t="s">
        <v>1089</v>
      </c>
      <c r="I125" s="48" t="s">
        <v>191</v>
      </c>
      <c r="J125" s="19" t="s">
        <v>0</v>
      </c>
      <c r="K125" s="21">
        <v>1</v>
      </c>
      <c r="L125" s="19" t="s">
        <v>10</v>
      </c>
      <c r="M125" s="82"/>
      <c r="N125" s="50">
        <f>M125*K125</f>
        <v>0</v>
      </c>
    </row>
    <row r="126" spans="1:14" ht="127.5" x14ac:dyDescent="0.2">
      <c r="A126" s="48" t="s">
        <v>1160</v>
      </c>
      <c r="B126" s="48"/>
      <c r="C126" s="34" t="str">
        <f t="shared" si="15"/>
        <v>Heidelberg</v>
      </c>
      <c r="D126" s="48" t="str">
        <f t="shared" si="15"/>
        <v>H1</v>
      </c>
      <c r="E126" s="48" t="str">
        <f t="shared" si="15"/>
        <v>UG</v>
      </c>
      <c r="F126" s="48" t="str">
        <f t="shared" si="15"/>
        <v xml:space="preserve">EQ-77     </v>
      </c>
      <c r="G126" s="20" t="s">
        <v>1074</v>
      </c>
      <c r="H126" s="20" t="s">
        <v>1090</v>
      </c>
      <c r="I126" s="48" t="s">
        <v>191</v>
      </c>
      <c r="J126" s="19" t="s">
        <v>0</v>
      </c>
      <c r="K126" s="21">
        <v>2</v>
      </c>
      <c r="L126" s="19" t="s">
        <v>10</v>
      </c>
      <c r="M126" s="82"/>
      <c r="N126" s="50">
        <f>M126*K126</f>
        <v>0</v>
      </c>
    </row>
    <row r="127" spans="1:14" ht="127.5" x14ac:dyDescent="0.2">
      <c r="A127" s="48" t="s">
        <v>1161</v>
      </c>
      <c r="B127" s="48"/>
      <c r="C127" s="34" t="str">
        <f t="shared" si="15"/>
        <v>Heidelberg</v>
      </c>
      <c r="D127" s="48" t="str">
        <f t="shared" si="15"/>
        <v>H1</v>
      </c>
      <c r="E127" s="48" t="str">
        <f t="shared" si="15"/>
        <v>UG</v>
      </c>
      <c r="F127" s="48" t="str">
        <f t="shared" si="15"/>
        <v xml:space="preserve">EQ-77     </v>
      </c>
      <c r="G127" s="20" t="s">
        <v>1075</v>
      </c>
      <c r="H127" s="20" t="s">
        <v>1091</v>
      </c>
      <c r="I127" s="48" t="s">
        <v>191</v>
      </c>
      <c r="J127" s="19" t="s">
        <v>0</v>
      </c>
      <c r="K127" s="21">
        <v>4</v>
      </c>
      <c r="L127" s="19" t="s">
        <v>10</v>
      </c>
      <c r="M127" s="82"/>
      <c r="N127" s="50">
        <f>M127*K127</f>
        <v>0</v>
      </c>
    </row>
    <row r="128" spans="1:14" x14ac:dyDescent="0.2">
      <c r="A128" s="65" t="s">
        <v>116</v>
      </c>
      <c r="B128" s="65"/>
      <c r="C128" s="66" t="s">
        <v>23</v>
      </c>
      <c r="D128" s="65" t="s">
        <v>228</v>
      </c>
      <c r="E128" s="65" t="s">
        <v>28</v>
      </c>
      <c r="F128" s="65" t="s">
        <v>229</v>
      </c>
      <c r="G128" s="66" t="s">
        <v>206</v>
      </c>
      <c r="H128" s="66"/>
      <c r="I128" s="65" t="s">
        <v>191</v>
      </c>
      <c r="J128" s="78" t="s">
        <v>2</v>
      </c>
      <c r="K128" s="65"/>
      <c r="L128" s="65"/>
      <c r="M128" s="65"/>
      <c r="N128" s="67">
        <f>SUM(N129:N134)</f>
        <v>0</v>
      </c>
    </row>
    <row r="129" spans="1:14" ht="242.25" x14ac:dyDescent="0.2">
      <c r="A129" s="48" t="s">
        <v>117</v>
      </c>
      <c r="B129" s="48"/>
      <c r="C129" s="34" t="str">
        <f t="shared" ref="C129:F134" si="16">C128</f>
        <v>Heidelberg</v>
      </c>
      <c r="D129" s="48" t="str">
        <f t="shared" si="16"/>
        <v>H10</v>
      </c>
      <c r="E129" s="48" t="str">
        <f t="shared" si="16"/>
        <v>EG</v>
      </c>
      <c r="F129" s="48" t="str">
        <f t="shared" si="16"/>
        <v xml:space="preserve">EQ-46     </v>
      </c>
      <c r="G129" s="34" t="s">
        <v>57</v>
      </c>
      <c r="H129" s="20" t="s">
        <v>3276</v>
      </c>
      <c r="I129" s="48" t="s">
        <v>191</v>
      </c>
      <c r="J129" s="19" t="s">
        <v>0</v>
      </c>
      <c r="K129" s="21">
        <v>1</v>
      </c>
      <c r="L129" s="19" t="s">
        <v>10</v>
      </c>
      <c r="M129" s="82"/>
      <c r="N129" s="80">
        <f>K129*M129</f>
        <v>0</v>
      </c>
    </row>
    <row r="130" spans="1:14" ht="89.25" x14ac:dyDescent="0.2">
      <c r="A130" s="48" t="s">
        <v>118</v>
      </c>
      <c r="B130" s="48"/>
      <c r="C130" s="34" t="str">
        <f t="shared" si="16"/>
        <v>Heidelberg</v>
      </c>
      <c r="D130" s="48" t="str">
        <f t="shared" si="16"/>
        <v>H10</v>
      </c>
      <c r="E130" s="48" t="str">
        <f t="shared" si="16"/>
        <v>EG</v>
      </c>
      <c r="F130" s="48" t="str">
        <f t="shared" si="16"/>
        <v xml:space="preserve">EQ-46     </v>
      </c>
      <c r="G130" s="34" t="s">
        <v>1061</v>
      </c>
      <c r="H130" s="20" t="s">
        <v>1087</v>
      </c>
      <c r="I130" s="48" t="s">
        <v>191</v>
      </c>
      <c r="J130" s="19" t="s">
        <v>0</v>
      </c>
      <c r="K130" s="21">
        <v>0.25</v>
      </c>
      <c r="L130" s="19" t="s">
        <v>10</v>
      </c>
      <c r="M130" s="82"/>
      <c r="N130" s="50">
        <f>M130*K130</f>
        <v>0</v>
      </c>
    </row>
    <row r="131" spans="1:14" ht="102" x14ac:dyDescent="0.2">
      <c r="A131" s="48" t="s">
        <v>1162</v>
      </c>
      <c r="B131" s="48"/>
      <c r="C131" s="34" t="str">
        <f t="shared" si="16"/>
        <v>Heidelberg</v>
      </c>
      <c r="D131" s="48" t="str">
        <f t="shared" si="16"/>
        <v>H10</v>
      </c>
      <c r="E131" s="48" t="str">
        <f t="shared" si="16"/>
        <v>EG</v>
      </c>
      <c r="F131" s="48" t="str">
        <f t="shared" si="16"/>
        <v xml:space="preserve">EQ-46     </v>
      </c>
      <c r="G131" s="34" t="s">
        <v>1064</v>
      </c>
      <c r="H131" s="20" t="s">
        <v>1088</v>
      </c>
      <c r="I131" s="48" t="s">
        <v>191</v>
      </c>
      <c r="J131" s="19" t="s">
        <v>0</v>
      </c>
      <c r="K131" s="21">
        <v>1</v>
      </c>
      <c r="L131" s="19" t="s">
        <v>10</v>
      </c>
      <c r="M131" s="82"/>
      <c r="N131" s="50">
        <f>M131*K131</f>
        <v>0</v>
      </c>
    </row>
    <row r="132" spans="1:14" ht="127.5" x14ac:dyDescent="0.2">
      <c r="A132" s="48" t="s">
        <v>1163</v>
      </c>
      <c r="B132" s="48"/>
      <c r="C132" s="34" t="str">
        <f t="shared" si="16"/>
        <v>Heidelberg</v>
      </c>
      <c r="D132" s="48" t="str">
        <f t="shared" si="16"/>
        <v>H10</v>
      </c>
      <c r="E132" s="48" t="str">
        <f t="shared" si="16"/>
        <v>EG</v>
      </c>
      <c r="F132" s="48" t="str">
        <f t="shared" si="16"/>
        <v xml:space="preserve">EQ-46     </v>
      </c>
      <c r="G132" s="20" t="s">
        <v>1073</v>
      </c>
      <c r="H132" s="20" t="s">
        <v>1089</v>
      </c>
      <c r="I132" s="48" t="s">
        <v>191</v>
      </c>
      <c r="J132" s="19" t="s">
        <v>0</v>
      </c>
      <c r="K132" s="21">
        <v>1</v>
      </c>
      <c r="L132" s="19" t="s">
        <v>10</v>
      </c>
      <c r="M132" s="82"/>
      <c r="N132" s="50">
        <f>M132*K132</f>
        <v>0</v>
      </c>
    </row>
    <row r="133" spans="1:14" ht="127.5" x14ac:dyDescent="0.2">
      <c r="A133" s="48" t="s">
        <v>1164</v>
      </c>
      <c r="B133" s="48"/>
      <c r="C133" s="34" t="str">
        <f t="shared" si="16"/>
        <v>Heidelberg</v>
      </c>
      <c r="D133" s="48" t="str">
        <f t="shared" si="16"/>
        <v>H10</v>
      </c>
      <c r="E133" s="48" t="str">
        <f t="shared" si="16"/>
        <v>EG</v>
      </c>
      <c r="F133" s="48" t="str">
        <f t="shared" si="16"/>
        <v xml:space="preserve">EQ-46     </v>
      </c>
      <c r="G133" s="20" t="s">
        <v>1074</v>
      </c>
      <c r="H133" s="20" t="s">
        <v>1090</v>
      </c>
      <c r="I133" s="48" t="s">
        <v>191</v>
      </c>
      <c r="J133" s="19" t="s">
        <v>0</v>
      </c>
      <c r="K133" s="21">
        <v>2</v>
      </c>
      <c r="L133" s="19" t="s">
        <v>10</v>
      </c>
      <c r="M133" s="82"/>
      <c r="N133" s="50">
        <f>M133*K133</f>
        <v>0</v>
      </c>
    </row>
    <row r="134" spans="1:14" ht="127.5" x14ac:dyDescent="0.2">
      <c r="A134" s="48" t="s">
        <v>1165</v>
      </c>
      <c r="B134" s="48"/>
      <c r="C134" s="34" t="str">
        <f t="shared" si="16"/>
        <v>Heidelberg</v>
      </c>
      <c r="D134" s="48" t="str">
        <f t="shared" si="16"/>
        <v>H10</v>
      </c>
      <c r="E134" s="48" t="str">
        <f t="shared" si="16"/>
        <v>EG</v>
      </c>
      <c r="F134" s="48" t="str">
        <f t="shared" si="16"/>
        <v xml:space="preserve">EQ-46     </v>
      </c>
      <c r="G134" s="20" t="s">
        <v>1075</v>
      </c>
      <c r="H134" s="20" t="s">
        <v>1091</v>
      </c>
      <c r="I134" s="48" t="s">
        <v>191</v>
      </c>
      <c r="J134" s="19" t="s">
        <v>0</v>
      </c>
      <c r="K134" s="21">
        <v>4</v>
      </c>
      <c r="L134" s="19" t="s">
        <v>10</v>
      </c>
      <c r="M134" s="82"/>
      <c r="N134" s="50">
        <f>M134*K134</f>
        <v>0</v>
      </c>
    </row>
    <row r="135" spans="1:14" x14ac:dyDescent="0.2">
      <c r="A135" s="65" t="s">
        <v>119</v>
      </c>
      <c r="B135" s="65"/>
      <c r="C135" s="66" t="s">
        <v>23</v>
      </c>
      <c r="D135" s="65" t="s">
        <v>228</v>
      </c>
      <c r="E135" s="65" t="s">
        <v>28</v>
      </c>
      <c r="F135" s="65" t="s">
        <v>230</v>
      </c>
      <c r="G135" s="66" t="s">
        <v>210</v>
      </c>
      <c r="H135" s="66"/>
      <c r="I135" s="65" t="s">
        <v>191</v>
      </c>
      <c r="J135" s="78" t="s">
        <v>2</v>
      </c>
      <c r="K135" s="65"/>
      <c r="L135" s="65"/>
      <c r="M135" s="65"/>
      <c r="N135" s="67">
        <f>SUM(N136:N141)</f>
        <v>0</v>
      </c>
    </row>
    <row r="136" spans="1:14" ht="242.25" x14ac:dyDescent="0.2">
      <c r="A136" s="48" t="s">
        <v>120</v>
      </c>
      <c r="B136" s="48"/>
      <c r="C136" s="34" t="str">
        <f t="shared" ref="C136:F141" si="17">C135</f>
        <v>Heidelberg</v>
      </c>
      <c r="D136" s="48" t="str">
        <f t="shared" si="17"/>
        <v>H10</v>
      </c>
      <c r="E136" s="48" t="str">
        <f t="shared" si="17"/>
        <v>EG</v>
      </c>
      <c r="F136" s="48" t="str">
        <f t="shared" si="17"/>
        <v xml:space="preserve">EQ-47     </v>
      </c>
      <c r="G136" s="34" t="s">
        <v>57</v>
      </c>
      <c r="H136" s="20" t="s">
        <v>3276</v>
      </c>
      <c r="I136" s="48" t="s">
        <v>191</v>
      </c>
      <c r="J136" s="19" t="s">
        <v>0</v>
      </c>
      <c r="K136" s="21">
        <v>1</v>
      </c>
      <c r="L136" s="19" t="s">
        <v>10</v>
      </c>
      <c r="M136" s="82"/>
      <c r="N136" s="80">
        <f>K136*M136</f>
        <v>0</v>
      </c>
    </row>
    <row r="137" spans="1:14" ht="89.25" x14ac:dyDescent="0.2">
      <c r="A137" s="48" t="s">
        <v>121</v>
      </c>
      <c r="B137" s="48"/>
      <c r="C137" s="34" t="str">
        <f t="shared" si="17"/>
        <v>Heidelberg</v>
      </c>
      <c r="D137" s="48" t="str">
        <f t="shared" si="17"/>
        <v>H10</v>
      </c>
      <c r="E137" s="48" t="str">
        <f t="shared" si="17"/>
        <v>EG</v>
      </c>
      <c r="F137" s="48" t="str">
        <f t="shared" si="17"/>
        <v xml:space="preserve">EQ-47     </v>
      </c>
      <c r="G137" s="34" t="s">
        <v>1061</v>
      </c>
      <c r="H137" s="20" t="s">
        <v>1087</v>
      </c>
      <c r="I137" s="48" t="s">
        <v>191</v>
      </c>
      <c r="J137" s="19" t="s">
        <v>0</v>
      </c>
      <c r="K137" s="21">
        <v>0.25</v>
      </c>
      <c r="L137" s="19" t="s">
        <v>10</v>
      </c>
      <c r="M137" s="82"/>
      <c r="N137" s="50">
        <f>M137*K137</f>
        <v>0</v>
      </c>
    </row>
    <row r="138" spans="1:14" ht="102" x14ac:dyDescent="0.2">
      <c r="A138" s="48" t="s">
        <v>1166</v>
      </c>
      <c r="B138" s="48"/>
      <c r="C138" s="34" t="str">
        <f t="shared" si="17"/>
        <v>Heidelberg</v>
      </c>
      <c r="D138" s="48" t="str">
        <f t="shared" si="17"/>
        <v>H10</v>
      </c>
      <c r="E138" s="48" t="str">
        <f t="shared" si="17"/>
        <v>EG</v>
      </c>
      <c r="F138" s="48" t="str">
        <f t="shared" si="17"/>
        <v xml:space="preserve">EQ-47     </v>
      </c>
      <c r="G138" s="34" t="s">
        <v>1064</v>
      </c>
      <c r="H138" s="20" t="s">
        <v>1088</v>
      </c>
      <c r="I138" s="48" t="s">
        <v>191</v>
      </c>
      <c r="J138" s="19" t="s">
        <v>0</v>
      </c>
      <c r="K138" s="21">
        <v>1</v>
      </c>
      <c r="L138" s="19" t="s">
        <v>10</v>
      </c>
      <c r="M138" s="82"/>
      <c r="N138" s="50">
        <f>M138*K138</f>
        <v>0</v>
      </c>
    </row>
    <row r="139" spans="1:14" ht="127.5" x14ac:dyDescent="0.2">
      <c r="A139" s="48" t="s">
        <v>1167</v>
      </c>
      <c r="B139" s="48"/>
      <c r="C139" s="34" t="str">
        <f t="shared" si="17"/>
        <v>Heidelberg</v>
      </c>
      <c r="D139" s="48" t="str">
        <f t="shared" si="17"/>
        <v>H10</v>
      </c>
      <c r="E139" s="48" t="str">
        <f t="shared" si="17"/>
        <v>EG</v>
      </c>
      <c r="F139" s="48" t="str">
        <f t="shared" si="17"/>
        <v xml:space="preserve">EQ-47     </v>
      </c>
      <c r="G139" s="20" t="s">
        <v>1073</v>
      </c>
      <c r="H139" s="20" t="s">
        <v>1089</v>
      </c>
      <c r="I139" s="48" t="s">
        <v>191</v>
      </c>
      <c r="J139" s="19" t="s">
        <v>0</v>
      </c>
      <c r="K139" s="21">
        <v>1</v>
      </c>
      <c r="L139" s="19" t="s">
        <v>10</v>
      </c>
      <c r="M139" s="82"/>
      <c r="N139" s="50">
        <f>M139*K139</f>
        <v>0</v>
      </c>
    </row>
    <row r="140" spans="1:14" ht="127.5" x14ac:dyDescent="0.2">
      <c r="A140" s="48" t="s">
        <v>1168</v>
      </c>
      <c r="B140" s="48"/>
      <c r="C140" s="34" t="str">
        <f t="shared" si="17"/>
        <v>Heidelberg</v>
      </c>
      <c r="D140" s="48" t="str">
        <f t="shared" si="17"/>
        <v>H10</v>
      </c>
      <c r="E140" s="48" t="str">
        <f t="shared" si="17"/>
        <v>EG</v>
      </c>
      <c r="F140" s="48" t="str">
        <f t="shared" si="17"/>
        <v xml:space="preserve">EQ-47     </v>
      </c>
      <c r="G140" s="20" t="s">
        <v>1074</v>
      </c>
      <c r="H140" s="20" t="s">
        <v>1090</v>
      </c>
      <c r="I140" s="48" t="s">
        <v>191</v>
      </c>
      <c r="J140" s="19" t="s">
        <v>0</v>
      </c>
      <c r="K140" s="21">
        <v>2</v>
      </c>
      <c r="L140" s="19" t="s">
        <v>10</v>
      </c>
      <c r="M140" s="82"/>
      <c r="N140" s="50">
        <f>M140*K140</f>
        <v>0</v>
      </c>
    </row>
    <row r="141" spans="1:14" ht="127.5" x14ac:dyDescent="0.2">
      <c r="A141" s="48" t="s">
        <v>1169</v>
      </c>
      <c r="B141" s="48"/>
      <c r="C141" s="34" t="str">
        <f t="shared" si="17"/>
        <v>Heidelberg</v>
      </c>
      <c r="D141" s="48" t="str">
        <f t="shared" si="17"/>
        <v>H10</v>
      </c>
      <c r="E141" s="48" t="str">
        <f t="shared" si="17"/>
        <v>EG</v>
      </c>
      <c r="F141" s="48" t="str">
        <f t="shared" si="17"/>
        <v xml:space="preserve">EQ-47     </v>
      </c>
      <c r="G141" s="20" t="s">
        <v>1075</v>
      </c>
      <c r="H141" s="20" t="s">
        <v>1091</v>
      </c>
      <c r="I141" s="48" t="s">
        <v>191</v>
      </c>
      <c r="J141" s="19" t="s">
        <v>0</v>
      </c>
      <c r="K141" s="21">
        <v>4</v>
      </c>
      <c r="L141" s="19" t="s">
        <v>10</v>
      </c>
      <c r="M141" s="82"/>
      <c r="N141" s="50">
        <f>M141*K141</f>
        <v>0</v>
      </c>
    </row>
    <row r="142" spans="1:14" x14ac:dyDescent="0.2">
      <c r="A142" s="65" t="s">
        <v>122</v>
      </c>
      <c r="B142" s="65"/>
      <c r="C142" s="66" t="s">
        <v>23</v>
      </c>
      <c r="D142" s="65" t="s">
        <v>27</v>
      </c>
      <c r="E142" s="65" t="s">
        <v>33</v>
      </c>
      <c r="F142" s="65" t="s">
        <v>231</v>
      </c>
      <c r="G142" s="66" t="s">
        <v>206</v>
      </c>
      <c r="H142" s="66"/>
      <c r="I142" s="65" t="s">
        <v>191</v>
      </c>
      <c r="J142" s="78" t="s">
        <v>2</v>
      </c>
      <c r="K142" s="65"/>
      <c r="L142" s="65"/>
      <c r="M142" s="65"/>
      <c r="N142" s="67">
        <f>SUM(N143:N148)</f>
        <v>0</v>
      </c>
    </row>
    <row r="143" spans="1:14" ht="242.25" x14ac:dyDescent="0.2">
      <c r="A143" s="48" t="s">
        <v>123</v>
      </c>
      <c r="B143" s="48"/>
      <c r="C143" s="34" t="str">
        <f t="shared" ref="C143:F148" si="18">C142</f>
        <v>Heidelberg</v>
      </c>
      <c r="D143" s="48" t="str">
        <f t="shared" si="18"/>
        <v>H4</v>
      </c>
      <c r="E143" s="48" t="str">
        <f t="shared" si="18"/>
        <v>1.OG</v>
      </c>
      <c r="F143" s="48" t="str">
        <f t="shared" si="18"/>
        <v xml:space="preserve">EQ-64     </v>
      </c>
      <c r="G143" s="34" t="s">
        <v>57</v>
      </c>
      <c r="H143" s="20" t="s">
        <v>3276</v>
      </c>
      <c r="I143" s="48" t="s">
        <v>191</v>
      </c>
      <c r="J143" s="19" t="s">
        <v>0</v>
      </c>
      <c r="K143" s="21">
        <v>1</v>
      </c>
      <c r="L143" s="19" t="s">
        <v>10</v>
      </c>
      <c r="M143" s="82"/>
      <c r="N143" s="80">
        <f>K143*M143</f>
        <v>0</v>
      </c>
    </row>
    <row r="144" spans="1:14" ht="89.25" x14ac:dyDescent="0.2">
      <c r="A144" s="48" t="s">
        <v>124</v>
      </c>
      <c r="B144" s="48"/>
      <c r="C144" s="34" t="str">
        <f t="shared" si="18"/>
        <v>Heidelberg</v>
      </c>
      <c r="D144" s="48" t="str">
        <f t="shared" si="18"/>
        <v>H4</v>
      </c>
      <c r="E144" s="48" t="str">
        <f t="shared" si="18"/>
        <v>1.OG</v>
      </c>
      <c r="F144" s="48" t="str">
        <f t="shared" si="18"/>
        <v xml:space="preserve">EQ-64     </v>
      </c>
      <c r="G144" s="34" t="s">
        <v>1061</v>
      </c>
      <c r="H144" s="20" t="s">
        <v>1087</v>
      </c>
      <c r="I144" s="48" t="s">
        <v>191</v>
      </c>
      <c r="J144" s="19" t="s">
        <v>0</v>
      </c>
      <c r="K144" s="21">
        <v>0.25</v>
      </c>
      <c r="L144" s="19" t="s">
        <v>10</v>
      </c>
      <c r="M144" s="82"/>
      <c r="N144" s="50">
        <f>M144*K144</f>
        <v>0</v>
      </c>
    </row>
    <row r="145" spans="1:14" ht="102" x14ac:dyDescent="0.2">
      <c r="A145" s="48" t="s">
        <v>1170</v>
      </c>
      <c r="B145" s="48"/>
      <c r="C145" s="34" t="str">
        <f t="shared" si="18"/>
        <v>Heidelberg</v>
      </c>
      <c r="D145" s="48" t="str">
        <f t="shared" si="18"/>
        <v>H4</v>
      </c>
      <c r="E145" s="48" t="str">
        <f t="shared" si="18"/>
        <v>1.OG</v>
      </c>
      <c r="F145" s="48" t="str">
        <f t="shared" si="18"/>
        <v xml:space="preserve">EQ-64     </v>
      </c>
      <c r="G145" s="34" t="s">
        <v>1064</v>
      </c>
      <c r="H145" s="20" t="s">
        <v>1088</v>
      </c>
      <c r="I145" s="48" t="s">
        <v>191</v>
      </c>
      <c r="J145" s="19" t="s">
        <v>0</v>
      </c>
      <c r="K145" s="21">
        <v>1</v>
      </c>
      <c r="L145" s="19" t="s">
        <v>10</v>
      </c>
      <c r="M145" s="82"/>
      <c r="N145" s="50">
        <f>M145*K145</f>
        <v>0</v>
      </c>
    </row>
    <row r="146" spans="1:14" ht="127.5" x14ac:dyDescent="0.2">
      <c r="A146" s="48" t="s">
        <v>1171</v>
      </c>
      <c r="B146" s="48"/>
      <c r="C146" s="34" t="str">
        <f t="shared" si="18"/>
        <v>Heidelberg</v>
      </c>
      <c r="D146" s="48" t="str">
        <f t="shared" si="18"/>
        <v>H4</v>
      </c>
      <c r="E146" s="48" t="str">
        <f t="shared" si="18"/>
        <v>1.OG</v>
      </c>
      <c r="F146" s="48" t="str">
        <f t="shared" si="18"/>
        <v xml:space="preserve">EQ-64     </v>
      </c>
      <c r="G146" s="20" t="s">
        <v>1073</v>
      </c>
      <c r="H146" s="20" t="s">
        <v>1089</v>
      </c>
      <c r="I146" s="48" t="s">
        <v>191</v>
      </c>
      <c r="J146" s="19" t="s">
        <v>0</v>
      </c>
      <c r="K146" s="21">
        <v>1</v>
      </c>
      <c r="L146" s="19" t="s">
        <v>10</v>
      </c>
      <c r="M146" s="82"/>
      <c r="N146" s="50">
        <f>M146*K146</f>
        <v>0</v>
      </c>
    </row>
    <row r="147" spans="1:14" ht="127.5" x14ac:dyDescent="0.2">
      <c r="A147" s="48" t="s">
        <v>1172</v>
      </c>
      <c r="B147" s="48"/>
      <c r="C147" s="34" t="str">
        <f t="shared" si="18"/>
        <v>Heidelberg</v>
      </c>
      <c r="D147" s="48" t="str">
        <f t="shared" si="18"/>
        <v>H4</v>
      </c>
      <c r="E147" s="48" t="str">
        <f t="shared" si="18"/>
        <v>1.OG</v>
      </c>
      <c r="F147" s="48" t="str">
        <f t="shared" si="18"/>
        <v xml:space="preserve">EQ-64     </v>
      </c>
      <c r="G147" s="20" t="s">
        <v>1074</v>
      </c>
      <c r="H147" s="20" t="s">
        <v>1090</v>
      </c>
      <c r="I147" s="48" t="s">
        <v>191</v>
      </c>
      <c r="J147" s="19" t="s">
        <v>0</v>
      </c>
      <c r="K147" s="21">
        <v>2</v>
      </c>
      <c r="L147" s="19" t="s">
        <v>10</v>
      </c>
      <c r="M147" s="82"/>
      <c r="N147" s="50">
        <f>M147*K147</f>
        <v>0</v>
      </c>
    </row>
    <row r="148" spans="1:14" ht="127.5" x14ac:dyDescent="0.2">
      <c r="A148" s="48" t="s">
        <v>1173</v>
      </c>
      <c r="B148" s="48"/>
      <c r="C148" s="34" t="str">
        <f t="shared" si="18"/>
        <v>Heidelberg</v>
      </c>
      <c r="D148" s="48" t="str">
        <f t="shared" si="18"/>
        <v>H4</v>
      </c>
      <c r="E148" s="48" t="str">
        <f t="shared" si="18"/>
        <v>1.OG</v>
      </c>
      <c r="F148" s="48" t="str">
        <f t="shared" si="18"/>
        <v xml:space="preserve">EQ-64     </v>
      </c>
      <c r="G148" s="20" t="s">
        <v>1075</v>
      </c>
      <c r="H148" s="20" t="s">
        <v>1091</v>
      </c>
      <c r="I148" s="48" t="s">
        <v>191</v>
      </c>
      <c r="J148" s="19" t="s">
        <v>0</v>
      </c>
      <c r="K148" s="21">
        <v>4</v>
      </c>
      <c r="L148" s="19" t="s">
        <v>10</v>
      </c>
      <c r="M148" s="82"/>
      <c r="N148" s="50">
        <f>M148*K148</f>
        <v>0</v>
      </c>
    </row>
    <row r="149" spans="1:14" x14ac:dyDescent="0.2">
      <c r="A149" s="65" t="s">
        <v>125</v>
      </c>
      <c r="B149" s="65"/>
      <c r="C149" s="66" t="s">
        <v>23</v>
      </c>
      <c r="D149" s="65" t="s">
        <v>27</v>
      </c>
      <c r="E149" s="65" t="s">
        <v>33</v>
      </c>
      <c r="F149" s="65" t="s">
        <v>232</v>
      </c>
      <c r="G149" s="66" t="s">
        <v>206</v>
      </c>
      <c r="H149" s="66"/>
      <c r="I149" s="65" t="s">
        <v>191</v>
      </c>
      <c r="J149" s="78" t="s">
        <v>2</v>
      </c>
      <c r="K149" s="65"/>
      <c r="L149" s="65"/>
      <c r="M149" s="65"/>
      <c r="N149" s="67">
        <f>SUM(N150:N155)</f>
        <v>0</v>
      </c>
    </row>
    <row r="150" spans="1:14" ht="242.25" x14ac:dyDescent="0.2">
      <c r="A150" s="48" t="s">
        <v>126</v>
      </c>
      <c r="B150" s="48"/>
      <c r="C150" s="34" t="str">
        <f t="shared" ref="C150:F155" si="19">C149</f>
        <v>Heidelberg</v>
      </c>
      <c r="D150" s="48" t="str">
        <f t="shared" si="19"/>
        <v>H4</v>
      </c>
      <c r="E150" s="48" t="str">
        <f t="shared" si="19"/>
        <v>1.OG</v>
      </c>
      <c r="F150" s="48" t="str">
        <f t="shared" si="19"/>
        <v xml:space="preserve">EQ-61     </v>
      </c>
      <c r="G150" s="34" t="s">
        <v>57</v>
      </c>
      <c r="H150" s="20" t="s">
        <v>3276</v>
      </c>
      <c r="I150" s="48" t="s">
        <v>191</v>
      </c>
      <c r="J150" s="19" t="s">
        <v>0</v>
      </c>
      <c r="K150" s="21">
        <v>1</v>
      </c>
      <c r="L150" s="19" t="s">
        <v>10</v>
      </c>
      <c r="M150" s="82"/>
      <c r="N150" s="80">
        <f>K150*M150</f>
        <v>0</v>
      </c>
    </row>
    <row r="151" spans="1:14" ht="89.25" x14ac:dyDescent="0.2">
      <c r="A151" s="48" t="s">
        <v>127</v>
      </c>
      <c r="B151" s="48"/>
      <c r="C151" s="34" t="str">
        <f t="shared" si="19"/>
        <v>Heidelberg</v>
      </c>
      <c r="D151" s="48" t="str">
        <f t="shared" si="19"/>
        <v>H4</v>
      </c>
      <c r="E151" s="48" t="str">
        <f t="shared" si="19"/>
        <v>1.OG</v>
      </c>
      <c r="F151" s="48" t="str">
        <f t="shared" si="19"/>
        <v xml:space="preserve">EQ-61     </v>
      </c>
      <c r="G151" s="34" t="s">
        <v>1061</v>
      </c>
      <c r="H151" s="20" t="s">
        <v>1087</v>
      </c>
      <c r="I151" s="48" t="s">
        <v>191</v>
      </c>
      <c r="J151" s="19" t="s">
        <v>0</v>
      </c>
      <c r="K151" s="21">
        <v>0.25</v>
      </c>
      <c r="L151" s="19" t="s">
        <v>10</v>
      </c>
      <c r="M151" s="82"/>
      <c r="N151" s="50">
        <f>M151*K151</f>
        <v>0</v>
      </c>
    </row>
    <row r="152" spans="1:14" ht="102" x14ac:dyDescent="0.2">
      <c r="A152" s="48" t="s">
        <v>1174</v>
      </c>
      <c r="B152" s="48"/>
      <c r="C152" s="34" t="str">
        <f t="shared" si="19"/>
        <v>Heidelberg</v>
      </c>
      <c r="D152" s="48" t="str">
        <f t="shared" si="19"/>
        <v>H4</v>
      </c>
      <c r="E152" s="48" t="str">
        <f t="shared" si="19"/>
        <v>1.OG</v>
      </c>
      <c r="F152" s="48" t="str">
        <f t="shared" si="19"/>
        <v xml:space="preserve">EQ-61     </v>
      </c>
      <c r="G152" s="34" t="s">
        <v>1064</v>
      </c>
      <c r="H152" s="20" t="s">
        <v>1088</v>
      </c>
      <c r="I152" s="48" t="s">
        <v>191</v>
      </c>
      <c r="J152" s="19" t="s">
        <v>0</v>
      </c>
      <c r="K152" s="21">
        <v>1</v>
      </c>
      <c r="L152" s="19" t="s">
        <v>10</v>
      </c>
      <c r="M152" s="82"/>
      <c r="N152" s="50">
        <f>M152*K152</f>
        <v>0</v>
      </c>
    </row>
    <row r="153" spans="1:14" ht="127.5" x14ac:dyDescent="0.2">
      <c r="A153" s="48" t="s">
        <v>1175</v>
      </c>
      <c r="B153" s="48"/>
      <c r="C153" s="34" t="str">
        <f t="shared" si="19"/>
        <v>Heidelberg</v>
      </c>
      <c r="D153" s="48" t="str">
        <f t="shared" si="19"/>
        <v>H4</v>
      </c>
      <c r="E153" s="48" t="str">
        <f t="shared" si="19"/>
        <v>1.OG</v>
      </c>
      <c r="F153" s="48" t="str">
        <f t="shared" si="19"/>
        <v xml:space="preserve">EQ-61     </v>
      </c>
      <c r="G153" s="20" t="s">
        <v>1073</v>
      </c>
      <c r="H153" s="20" t="s">
        <v>1089</v>
      </c>
      <c r="I153" s="48" t="s">
        <v>191</v>
      </c>
      <c r="J153" s="19" t="s">
        <v>0</v>
      </c>
      <c r="K153" s="21">
        <v>1</v>
      </c>
      <c r="L153" s="19" t="s">
        <v>10</v>
      </c>
      <c r="M153" s="82"/>
      <c r="N153" s="50">
        <f>M153*K153</f>
        <v>0</v>
      </c>
    </row>
    <row r="154" spans="1:14" ht="127.5" x14ac:dyDescent="0.2">
      <c r="A154" s="48" t="s">
        <v>1176</v>
      </c>
      <c r="B154" s="48"/>
      <c r="C154" s="34" t="str">
        <f t="shared" si="19"/>
        <v>Heidelberg</v>
      </c>
      <c r="D154" s="48" t="str">
        <f t="shared" si="19"/>
        <v>H4</v>
      </c>
      <c r="E154" s="48" t="str">
        <f t="shared" si="19"/>
        <v>1.OG</v>
      </c>
      <c r="F154" s="48" t="str">
        <f t="shared" si="19"/>
        <v xml:space="preserve">EQ-61     </v>
      </c>
      <c r="G154" s="20" t="s">
        <v>1074</v>
      </c>
      <c r="H154" s="20" t="s">
        <v>1090</v>
      </c>
      <c r="I154" s="48" t="s">
        <v>191</v>
      </c>
      <c r="J154" s="19" t="s">
        <v>0</v>
      </c>
      <c r="K154" s="21">
        <v>2</v>
      </c>
      <c r="L154" s="19" t="s">
        <v>10</v>
      </c>
      <c r="M154" s="82"/>
      <c r="N154" s="50">
        <f>M154*K154</f>
        <v>0</v>
      </c>
    </row>
    <row r="155" spans="1:14" ht="127.5" x14ac:dyDescent="0.2">
      <c r="A155" s="48" t="s">
        <v>1177</v>
      </c>
      <c r="B155" s="48"/>
      <c r="C155" s="34" t="str">
        <f t="shared" si="19"/>
        <v>Heidelberg</v>
      </c>
      <c r="D155" s="48" t="str">
        <f t="shared" si="19"/>
        <v>H4</v>
      </c>
      <c r="E155" s="48" t="str">
        <f t="shared" si="19"/>
        <v>1.OG</v>
      </c>
      <c r="F155" s="48" t="str">
        <f t="shared" si="19"/>
        <v xml:space="preserve">EQ-61     </v>
      </c>
      <c r="G155" s="20" t="s">
        <v>1075</v>
      </c>
      <c r="H155" s="20" t="s">
        <v>1091</v>
      </c>
      <c r="I155" s="48" t="s">
        <v>191</v>
      </c>
      <c r="J155" s="19" t="s">
        <v>0</v>
      </c>
      <c r="K155" s="21">
        <v>4</v>
      </c>
      <c r="L155" s="19" t="s">
        <v>10</v>
      </c>
      <c r="M155" s="82"/>
      <c r="N155" s="50">
        <f>M155*K155</f>
        <v>0</v>
      </c>
    </row>
    <row r="156" spans="1:14" x14ac:dyDescent="0.2">
      <c r="A156" s="65" t="s">
        <v>128</v>
      </c>
      <c r="B156" s="65"/>
      <c r="C156" s="66" t="s">
        <v>23</v>
      </c>
      <c r="D156" s="65" t="s">
        <v>27</v>
      </c>
      <c r="E156" s="65" t="s">
        <v>33</v>
      </c>
      <c r="F156" s="65" t="s">
        <v>233</v>
      </c>
      <c r="G156" s="66" t="s">
        <v>206</v>
      </c>
      <c r="H156" s="66"/>
      <c r="I156" s="65" t="s">
        <v>234</v>
      </c>
      <c r="J156" s="78" t="s">
        <v>2</v>
      </c>
      <c r="K156" s="65"/>
      <c r="L156" s="65"/>
      <c r="M156" s="65"/>
      <c r="N156" s="67">
        <f>SUM(N157:N162)</f>
        <v>0</v>
      </c>
    </row>
    <row r="157" spans="1:14" ht="242.25" x14ac:dyDescent="0.2">
      <c r="A157" s="48" t="s">
        <v>129</v>
      </c>
      <c r="B157" s="48"/>
      <c r="C157" s="34" t="str">
        <f t="shared" ref="C157:F162" si="20">C156</f>
        <v>Heidelberg</v>
      </c>
      <c r="D157" s="48" t="str">
        <f t="shared" si="20"/>
        <v>H4</v>
      </c>
      <c r="E157" s="48" t="str">
        <f t="shared" si="20"/>
        <v>1.OG</v>
      </c>
      <c r="F157" s="48" t="str">
        <f t="shared" si="20"/>
        <v xml:space="preserve">EQ-62     </v>
      </c>
      <c r="G157" s="34" t="s">
        <v>57</v>
      </c>
      <c r="H157" s="20" t="s">
        <v>3276</v>
      </c>
      <c r="I157" s="48" t="s">
        <v>234</v>
      </c>
      <c r="J157" s="19" t="s">
        <v>0</v>
      </c>
      <c r="K157" s="21">
        <v>1</v>
      </c>
      <c r="L157" s="19" t="s">
        <v>10</v>
      </c>
      <c r="M157" s="82"/>
      <c r="N157" s="80">
        <f>K157*M157</f>
        <v>0</v>
      </c>
    </row>
    <row r="158" spans="1:14" ht="89.25" x14ac:dyDescent="0.2">
      <c r="A158" s="48" t="s">
        <v>130</v>
      </c>
      <c r="B158" s="48"/>
      <c r="C158" s="34" t="str">
        <f t="shared" si="20"/>
        <v>Heidelberg</v>
      </c>
      <c r="D158" s="48" t="str">
        <f t="shared" si="20"/>
        <v>H4</v>
      </c>
      <c r="E158" s="48" t="str">
        <f t="shared" si="20"/>
        <v>1.OG</v>
      </c>
      <c r="F158" s="48" t="str">
        <f t="shared" si="20"/>
        <v xml:space="preserve">EQ-62     </v>
      </c>
      <c r="G158" s="34" t="s">
        <v>1061</v>
      </c>
      <c r="H158" s="20" t="s">
        <v>1087</v>
      </c>
      <c r="I158" s="48" t="s">
        <v>234</v>
      </c>
      <c r="J158" s="19" t="s">
        <v>0</v>
      </c>
      <c r="K158" s="21">
        <v>0.25</v>
      </c>
      <c r="L158" s="19" t="s">
        <v>10</v>
      </c>
      <c r="M158" s="82"/>
      <c r="N158" s="50">
        <f>M158*K158</f>
        <v>0</v>
      </c>
    </row>
    <row r="159" spans="1:14" ht="102" x14ac:dyDescent="0.2">
      <c r="A159" s="48" t="s">
        <v>1178</v>
      </c>
      <c r="B159" s="48"/>
      <c r="C159" s="34" t="str">
        <f t="shared" si="20"/>
        <v>Heidelberg</v>
      </c>
      <c r="D159" s="48" t="str">
        <f t="shared" si="20"/>
        <v>H4</v>
      </c>
      <c r="E159" s="48" t="str">
        <f t="shared" si="20"/>
        <v>1.OG</v>
      </c>
      <c r="F159" s="48" t="str">
        <f t="shared" si="20"/>
        <v xml:space="preserve">EQ-62     </v>
      </c>
      <c r="G159" s="34" t="s">
        <v>1064</v>
      </c>
      <c r="H159" s="20" t="s">
        <v>1088</v>
      </c>
      <c r="I159" s="48" t="s">
        <v>234</v>
      </c>
      <c r="J159" s="19" t="s">
        <v>0</v>
      </c>
      <c r="K159" s="21">
        <v>1</v>
      </c>
      <c r="L159" s="19" t="s">
        <v>10</v>
      </c>
      <c r="M159" s="82"/>
      <c r="N159" s="50">
        <f>M159*K159</f>
        <v>0</v>
      </c>
    </row>
    <row r="160" spans="1:14" ht="127.5" x14ac:dyDescent="0.2">
      <c r="A160" s="48" t="s">
        <v>1179</v>
      </c>
      <c r="B160" s="48"/>
      <c r="C160" s="34" t="str">
        <f t="shared" si="20"/>
        <v>Heidelberg</v>
      </c>
      <c r="D160" s="48" t="str">
        <f t="shared" si="20"/>
        <v>H4</v>
      </c>
      <c r="E160" s="48" t="str">
        <f t="shared" si="20"/>
        <v>1.OG</v>
      </c>
      <c r="F160" s="48" t="str">
        <f t="shared" si="20"/>
        <v xml:space="preserve">EQ-62     </v>
      </c>
      <c r="G160" s="20" t="s">
        <v>1073</v>
      </c>
      <c r="H160" s="20" t="s">
        <v>1089</v>
      </c>
      <c r="I160" s="48" t="s">
        <v>234</v>
      </c>
      <c r="J160" s="19" t="s">
        <v>0</v>
      </c>
      <c r="K160" s="21">
        <v>1</v>
      </c>
      <c r="L160" s="19" t="s">
        <v>10</v>
      </c>
      <c r="M160" s="82"/>
      <c r="N160" s="50">
        <f>M160*K160</f>
        <v>0</v>
      </c>
    </row>
    <row r="161" spans="1:14" ht="127.5" x14ac:dyDescent="0.2">
      <c r="A161" s="48" t="s">
        <v>1180</v>
      </c>
      <c r="B161" s="48"/>
      <c r="C161" s="34" t="str">
        <f t="shared" si="20"/>
        <v>Heidelberg</v>
      </c>
      <c r="D161" s="48" t="str">
        <f t="shared" si="20"/>
        <v>H4</v>
      </c>
      <c r="E161" s="48" t="str">
        <f t="shared" si="20"/>
        <v>1.OG</v>
      </c>
      <c r="F161" s="48" t="str">
        <f t="shared" si="20"/>
        <v xml:space="preserve">EQ-62     </v>
      </c>
      <c r="G161" s="20" t="s">
        <v>1074</v>
      </c>
      <c r="H161" s="20" t="s">
        <v>1090</v>
      </c>
      <c r="I161" s="48" t="s">
        <v>234</v>
      </c>
      <c r="J161" s="19" t="s">
        <v>0</v>
      </c>
      <c r="K161" s="21">
        <v>2</v>
      </c>
      <c r="L161" s="19" t="s">
        <v>10</v>
      </c>
      <c r="M161" s="82"/>
      <c r="N161" s="50">
        <f>M161*K161</f>
        <v>0</v>
      </c>
    </row>
    <row r="162" spans="1:14" ht="127.5" x14ac:dyDescent="0.2">
      <c r="A162" s="48" t="s">
        <v>1181</v>
      </c>
      <c r="B162" s="48"/>
      <c r="C162" s="34" t="str">
        <f t="shared" si="20"/>
        <v>Heidelberg</v>
      </c>
      <c r="D162" s="48" t="str">
        <f t="shared" si="20"/>
        <v>H4</v>
      </c>
      <c r="E162" s="48" t="str">
        <f t="shared" si="20"/>
        <v>1.OG</v>
      </c>
      <c r="F162" s="48" t="str">
        <f t="shared" si="20"/>
        <v xml:space="preserve">EQ-62     </v>
      </c>
      <c r="G162" s="20" t="s">
        <v>1075</v>
      </c>
      <c r="H162" s="20" t="s">
        <v>1091</v>
      </c>
      <c r="I162" s="48" t="s">
        <v>234</v>
      </c>
      <c r="J162" s="19" t="s">
        <v>0</v>
      </c>
      <c r="K162" s="21">
        <v>4</v>
      </c>
      <c r="L162" s="19" t="s">
        <v>10</v>
      </c>
      <c r="M162" s="82"/>
      <c r="N162" s="50">
        <f>M162*K162</f>
        <v>0</v>
      </c>
    </row>
    <row r="163" spans="1:14" x14ac:dyDescent="0.2">
      <c r="A163" s="65" t="s">
        <v>131</v>
      </c>
      <c r="B163" s="65"/>
      <c r="C163" s="66" t="s">
        <v>23</v>
      </c>
      <c r="D163" s="65" t="s">
        <v>27</v>
      </c>
      <c r="E163" s="65" t="s">
        <v>28</v>
      </c>
      <c r="F163" s="65" t="s">
        <v>235</v>
      </c>
      <c r="G163" s="66" t="s">
        <v>210</v>
      </c>
      <c r="H163" s="66"/>
      <c r="I163" s="65" t="s">
        <v>234</v>
      </c>
      <c r="J163" s="78" t="s">
        <v>2</v>
      </c>
      <c r="K163" s="65"/>
      <c r="L163" s="65"/>
      <c r="M163" s="65"/>
      <c r="N163" s="67">
        <f>SUM(N164:N169)</f>
        <v>0</v>
      </c>
    </row>
    <row r="164" spans="1:14" ht="242.25" x14ac:dyDescent="0.2">
      <c r="A164" s="48" t="s">
        <v>132</v>
      </c>
      <c r="B164" s="48"/>
      <c r="C164" s="34" t="str">
        <f t="shared" ref="C164:F169" si="21">C163</f>
        <v>Heidelberg</v>
      </c>
      <c r="D164" s="48" t="str">
        <f t="shared" si="21"/>
        <v>H4</v>
      </c>
      <c r="E164" s="48" t="str">
        <f t="shared" si="21"/>
        <v>EG</v>
      </c>
      <c r="F164" s="48" t="str">
        <f t="shared" si="21"/>
        <v xml:space="preserve">EQ-55     </v>
      </c>
      <c r="G164" s="34" t="s">
        <v>57</v>
      </c>
      <c r="H164" s="20" t="s">
        <v>3276</v>
      </c>
      <c r="I164" s="48" t="s">
        <v>234</v>
      </c>
      <c r="J164" s="19" t="s">
        <v>0</v>
      </c>
      <c r="K164" s="21">
        <v>1</v>
      </c>
      <c r="L164" s="19" t="s">
        <v>10</v>
      </c>
      <c r="M164" s="82"/>
      <c r="N164" s="80">
        <f>K164*M164</f>
        <v>0</v>
      </c>
    </row>
    <row r="165" spans="1:14" ht="89.25" x14ac:dyDescent="0.2">
      <c r="A165" s="48" t="s">
        <v>133</v>
      </c>
      <c r="B165" s="48"/>
      <c r="C165" s="34" t="str">
        <f t="shared" si="21"/>
        <v>Heidelberg</v>
      </c>
      <c r="D165" s="48" t="str">
        <f t="shared" si="21"/>
        <v>H4</v>
      </c>
      <c r="E165" s="48" t="str">
        <f t="shared" si="21"/>
        <v>EG</v>
      </c>
      <c r="F165" s="48" t="str">
        <f t="shared" si="21"/>
        <v xml:space="preserve">EQ-55     </v>
      </c>
      <c r="G165" s="34" t="s">
        <v>1061</v>
      </c>
      <c r="H165" s="20" t="s">
        <v>1087</v>
      </c>
      <c r="I165" s="48" t="s">
        <v>234</v>
      </c>
      <c r="J165" s="19" t="s">
        <v>0</v>
      </c>
      <c r="K165" s="21">
        <v>0.25</v>
      </c>
      <c r="L165" s="19" t="s">
        <v>10</v>
      </c>
      <c r="M165" s="82"/>
      <c r="N165" s="50">
        <f>M165*K165</f>
        <v>0</v>
      </c>
    </row>
    <row r="166" spans="1:14" ht="102" x14ac:dyDescent="0.2">
      <c r="A166" s="48" t="s">
        <v>1182</v>
      </c>
      <c r="B166" s="48"/>
      <c r="C166" s="34" t="str">
        <f t="shared" si="21"/>
        <v>Heidelberg</v>
      </c>
      <c r="D166" s="48" t="str">
        <f t="shared" si="21"/>
        <v>H4</v>
      </c>
      <c r="E166" s="48" t="str">
        <f t="shared" si="21"/>
        <v>EG</v>
      </c>
      <c r="F166" s="48" t="str">
        <f t="shared" si="21"/>
        <v xml:space="preserve">EQ-55     </v>
      </c>
      <c r="G166" s="34" t="s">
        <v>1064</v>
      </c>
      <c r="H166" s="20" t="s">
        <v>1088</v>
      </c>
      <c r="I166" s="48" t="s">
        <v>234</v>
      </c>
      <c r="J166" s="19" t="s">
        <v>0</v>
      </c>
      <c r="K166" s="21">
        <v>1</v>
      </c>
      <c r="L166" s="19" t="s">
        <v>10</v>
      </c>
      <c r="M166" s="82"/>
      <c r="N166" s="50">
        <f>M166*K166</f>
        <v>0</v>
      </c>
    </row>
    <row r="167" spans="1:14" ht="127.5" x14ac:dyDescent="0.2">
      <c r="A167" s="48" t="s">
        <v>1183</v>
      </c>
      <c r="B167" s="48"/>
      <c r="C167" s="34" t="str">
        <f t="shared" si="21"/>
        <v>Heidelberg</v>
      </c>
      <c r="D167" s="48" t="str">
        <f t="shared" si="21"/>
        <v>H4</v>
      </c>
      <c r="E167" s="48" t="str">
        <f t="shared" si="21"/>
        <v>EG</v>
      </c>
      <c r="F167" s="48" t="str">
        <f t="shared" si="21"/>
        <v xml:space="preserve">EQ-55     </v>
      </c>
      <c r="G167" s="20" t="s">
        <v>1073</v>
      </c>
      <c r="H167" s="20" t="s">
        <v>1089</v>
      </c>
      <c r="I167" s="48" t="s">
        <v>234</v>
      </c>
      <c r="J167" s="19" t="s">
        <v>0</v>
      </c>
      <c r="K167" s="21">
        <v>1</v>
      </c>
      <c r="L167" s="19" t="s">
        <v>10</v>
      </c>
      <c r="M167" s="82"/>
      <c r="N167" s="50">
        <f>M167*K167</f>
        <v>0</v>
      </c>
    </row>
    <row r="168" spans="1:14" ht="127.5" x14ac:dyDescent="0.2">
      <c r="A168" s="48" t="s">
        <v>1184</v>
      </c>
      <c r="B168" s="48"/>
      <c r="C168" s="34" t="str">
        <f t="shared" si="21"/>
        <v>Heidelberg</v>
      </c>
      <c r="D168" s="48" t="str">
        <f t="shared" si="21"/>
        <v>H4</v>
      </c>
      <c r="E168" s="48" t="str">
        <f t="shared" si="21"/>
        <v>EG</v>
      </c>
      <c r="F168" s="48" t="str">
        <f t="shared" si="21"/>
        <v xml:space="preserve">EQ-55     </v>
      </c>
      <c r="G168" s="20" t="s">
        <v>1074</v>
      </c>
      <c r="H168" s="20" t="s">
        <v>1090</v>
      </c>
      <c r="I168" s="48" t="s">
        <v>234</v>
      </c>
      <c r="J168" s="19" t="s">
        <v>0</v>
      </c>
      <c r="K168" s="21">
        <v>2</v>
      </c>
      <c r="L168" s="19" t="s">
        <v>10</v>
      </c>
      <c r="M168" s="82"/>
      <c r="N168" s="50">
        <f>M168*K168</f>
        <v>0</v>
      </c>
    </row>
    <row r="169" spans="1:14" ht="127.5" x14ac:dyDescent="0.2">
      <c r="A169" s="48" t="s">
        <v>1185</v>
      </c>
      <c r="B169" s="48"/>
      <c r="C169" s="34" t="str">
        <f t="shared" si="21"/>
        <v>Heidelberg</v>
      </c>
      <c r="D169" s="48" t="str">
        <f t="shared" si="21"/>
        <v>H4</v>
      </c>
      <c r="E169" s="48" t="str">
        <f t="shared" si="21"/>
        <v>EG</v>
      </c>
      <c r="F169" s="48" t="str">
        <f t="shared" si="21"/>
        <v xml:space="preserve">EQ-55     </v>
      </c>
      <c r="G169" s="20" t="s">
        <v>1075</v>
      </c>
      <c r="H169" s="20" t="s">
        <v>1091</v>
      </c>
      <c r="I169" s="48" t="s">
        <v>234</v>
      </c>
      <c r="J169" s="19" t="s">
        <v>0</v>
      </c>
      <c r="K169" s="21">
        <v>4</v>
      </c>
      <c r="L169" s="19" t="s">
        <v>10</v>
      </c>
      <c r="M169" s="82"/>
      <c r="N169" s="50">
        <f>M169*K169</f>
        <v>0</v>
      </c>
    </row>
    <row r="170" spans="1:14" x14ac:dyDescent="0.2">
      <c r="A170" s="65" t="s">
        <v>134</v>
      </c>
      <c r="B170" s="65"/>
      <c r="C170" s="66" t="s">
        <v>23</v>
      </c>
      <c r="D170" s="65" t="s">
        <v>27</v>
      </c>
      <c r="E170" s="65" t="s">
        <v>28</v>
      </c>
      <c r="F170" s="65" t="s">
        <v>236</v>
      </c>
      <c r="G170" s="66" t="s">
        <v>210</v>
      </c>
      <c r="H170" s="66"/>
      <c r="I170" s="65" t="s">
        <v>234</v>
      </c>
      <c r="J170" s="78" t="s">
        <v>2</v>
      </c>
      <c r="K170" s="65"/>
      <c r="L170" s="65"/>
      <c r="M170" s="65"/>
      <c r="N170" s="67">
        <f>SUM(N171:N176)</f>
        <v>0</v>
      </c>
    </row>
    <row r="171" spans="1:14" ht="242.25" x14ac:dyDescent="0.2">
      <c r="A171" s="48" t="s">
        <v>135</v>
      </c>
      <c r="B171" s="48"/>
      <c r="C171" s="34" t="str">
        <f t="shared" ref="C171:F176" si="22">C170</f>
        <v>Heidelberg</v>
      </c>
      <c r="D171" s="48" t="str">
        <f t="shared" si="22"/>
        <v>H4</v>
      </c>
      <c r="E171" s="48" t="str">
        <f t="shared" si="22"/>
        <v>EG</v>
      </c>
      <c r="F171" s="48" t="str">
        <f t="shared" si="22"/>
        <v xml:space="preserve">EQ-53     </v>
      </c>
      <c r="G171" s="34" t="s">
        <v>57</v>
      </c>
      <c r="H171" s="20" t="s">
        <v>3276</v>
      </c>
      <c r="I171" s="48" t="s">
        <v>234</v>
      </c>
      <c r="J171" s="19" t="s">
        <v>0</v>
      </c>
      <c r="K171" s="21">
        <v>1</v>
      </c>
      <c r="L171" s="19" t="s">
        <v>10</v>
      </c>
      <c r="M171" s="82"/>
      <c r="N171" s="80">
        <f>K171*M171</f>
        <v>0</v>
      </c>
    </row>
    <row r="172" spans="1:14" ht="89.25" x14ac:dyDescent="0.2">
      <c r="A172" s="48" t="s">
        <v>136</v>
      </c>
      <c r="B172" s="48"/>
      <c r="C172" s="34" t="str">
        <f t="shared" si="22"/>
        <v>Heidelberg</v>
      </c>
      <c r="D172" s="48" t="str">
        <f t="shared" si="22"/>
        <v>H4</v>
      </c>
      <c r="E172" s="48" t="str">
        <f t="shared" si="22"/>
        <v>EG</v>
      </c>
      <c r="F172" s="48" t="str">
        <f t="shared" si="22"/>
        <v xml:space="preserve">EQ-53     </v>
      </c>
      <c r="G172" s="34" t="s">
        <v>1061</v>
      </c>
      <c r="H172" s="20" t="s">
        <v>1087</v>
      </c>
      <c r="I172" s="48" t="s">
        <v>234</v>
      </c>
      <c r="J172" s="19" t="s">
        <v>0</v>
      </c>
      <c r="K172" s="21">
        <v>0.25</v>
      </c>
      <c r="L172" s="19" t="s">
        <v>10</v>
      </c>
      <c r="M172" s="82"/>
      <c r="N172" s="50">
        <f>M172*K172</f>
        <v>0</v>
      </c>
    </row>
    <row r="173" spans="1:14" ht="102" x14ac:dyDescent="0.2">
      <c r="A173" s="48" t="s">
        <v>1186</v>
      </c>
      <c r="B173" s="48"/>
      <c r="C173" s="34" t="str">
        <f t="shared" si="22"/>
        <v>Heidelberg</v>
      </c>
      <c r="D173" s="48" t="str">
        <f t="shared" si="22"/>
        <v>H4</v>
      </c>
      <c r="E173" s="48" t="str">
        <f t="shared" si="22"/>
        <v>EG</v>
      </c>
      <c r="F173" s="48" t="str">
        <f t="shared" si="22"/>
        <v xml:space="preserve">EQ-53     </v>
      </c>
      <c r="G173" s="34" t="s">
        <v>1064</v>
      </c>
      <c r="H173" s="20" t="s">
        <v>1088</v>
      </c>
      <c r="I173" s="48" t="s">
        <v>234</v>
      </c>
      <c r="J173" s="19" t="s">
        <v>0</v>
      </c>
      <c r="K173" s="21">
        <v>1</v>
      </c>
      <c r="L173" s="19" t="s">
        <v>10</v>
      </c>
      <c r="M173" s="82"/>
      <c r="N173" s="50">
        <f>M173*K173</f>
        <v>0</v>
      </c>
    </row>
    <row r="174" spans="1:14" ht="127.5" x14ac:dyDescent="0.2">
      <c r="A174" s="48" t="s">
        <v>1187</v>
      </c>
      <c r="B174" s="48"/>
      <c r="C174" s="34" t="str">
        <f t="shared" si="22"/>
        <v>Heidelberg</v>
      </c>
      <c r="D174" s="48" t="str">
        <f t="shared" si="22"/>
        <v>H4</v>
      </c>
      <c r="E174" s="48" t="str">
        <f t="shared" si="22"/>
        <v>EG</v>
      </c>
      <c r="F174" s="48" t="str">
        <f t="shared" si="22"/>
        <v xml:space="preserve">EQ-53     </v>
      </c>
      <c r="G174" s="20" t="s">
        <v>1073</v>
      </c>
      <c r="H174" s="20" t="s">
        <v>1089</v>
      </c>
      <c r="I174" s="48" t="s">
        <v>234</v>
      </c>
      <c r="J174" s="19" t="s">
        <v>0</v>
      </c>
      <c r="K174" s="21">
        <v>1</v>
      </c>
      <c r="L174" s="19" t="s">
        <v>10</v>
      </c>
      <c r="M174" s="82"/>
      <c r="N174" s="50">
        <f>M174*K174</f>
        <v>0</v>
      </c>
    </row>
    <row r="175" spans="1:14" ht="127.5" x14ac:dyDescent="0.2">
      <c r="A175" s="48" t="s">
        <v>1188</v>
      </c>
      <c r="B175" s="48"/>
      <c r="C175" s="34" t="str">
        <f t="shared" si="22"/>
        <v>Heidelberg</v>
      </c>
      <c r="D175" s="48" t="str">
        <f t="shared" si="22"/>
        <v>H4</v>
      </c>
      <c r="E175" s="48" t="str">
        <f t="shared" si="22"/>
        <v>EG</v>
      </c>
      <c r="F175" s="48" t="str">
        <f t="shared" si="22"/>
        <v xml:space="preserve">EQ-53     </v>
      </c>
      <c r="G175" s="20" t="s">
        <v>1074</v>
      </c>
      <c r="H175" s="20" t="s">
        <v>1090</v>
      </c>
      <c r="I175" s="48" t="s">
        <v>234</v>
      </c>
      <c r="J175" s="19" t="s">
        <v>0</v>
      </c>
      <c r="K175" s="21">
        <v>2</v>
      </c>
      <c r="L175" s="19" t="s">
        <v>10</v>
      </c>
      <c r="M175" s="82"/>
      <c r="N175" s="50">
        <f>M175*K175</f>
        <v>0</v>
      </c>
    </row>
    <row r="176" spans="1:14" ht="127.5" x14ac:dyDescent="0.2">
      <c r="A176" s="48" t="s">
        <v>1189</v>
      </c>
      <c r="B176" s="48"/>
      <c r="C176" s="34" t="str">
        <f t="shared" si="22"/>
        <v>Heidelberg</v>
      </c>
      <c r="D176" s="48" t="str">
        <f t="shared" si="22"/>
        <v>H4</v>
      </c>
      <c r="E176" s="48" t="str">
        <f t="shared" si="22"/>
        <v>EG</v>
      </c>
      <c r="F176" s="48" t="str">
        <f t="shared" si="22"/>
        <v xml:space="preserve">EQ-53     </v>
      </c>
      <c r="G176" s="20" t="s">
        <v>1075</v>
      </c>
      <c r="H176" s="20" t="s">
        <v>1091</v>
      </c>
      <c r="I176" s="48" t="s">
        <v>234</v>
      </c>
      <c r="J176" s="19" t="s">
        <v>0</v>
      </c>
      <c r="K176" s="21">
        <v>4</v>
      </c>
      <c r="L176" s="19" t="s">
        <v>10</v>
      </c>
      <c r="M176" s="82"/>
      <c r="N176" s="50">
        <f>M176*K176</f>
        <v>0</v>
      </c>
    </row>
    <row r="177" spans="1:14" x14ac:dyDescent="0.2">
      <c r="A177" s="65" t="s">
        <v>1190</v>
      </c>
      <c r="B177" s="65"/>
      <c r="C177" s="66" t="s">
        <v>23</v>
      </c>
      <c r="D177" s="65" t="s">
        <v>27</v>
      </c>
      <c r="E177" s="65" t="s">
        <v>28</v>
      </c>
      <c r="F177" s="65" t="s">
        <v>237</v>
      </c>
      <c r="G177" s="66" t="s">
        <v>206</v>
      </c>
      <c r="H177" s="66"/>
      <c r="I177" s="65" t="s">
        <v>191</v>
      </c>
      <c r="J177" s="78" t="s">
        <v>2</v>
      </c>
      <c r="K177" s="65"/>
      <c r="L177" s="65"/>
      <c r="M177" s="65"/>
      <c r="N177" s="67">
        <f>SUM(N178:N183)</f>
        <v>0</v>
      </c>
    </row>
    <row r="178" spans="1:14" ht="242.25" x14ac:dyDescent="0.2">
      <c r="A178" s="48" t="s">
        <v>1191</v>
      </c>
      <c r="B178" s="48"/>
      <c r="C178" s="34" t="str">
        <f t="shared" ref="C178:F183" si="23">C177</f>
        <v>Heidelberg</v>
      </c>
      <c r="D178" s="48" t="str">
        <f t="shared" si="23"/>
        <v>H4</v>
      </c>
      <c r="E178" s="48" t="str">
        <f t="shared" si="23"/>
        <v>EG</v>
      </c>
      <c r="F178" s="48" t="str">
        <f t="shared" si="23"/>
        <v xml:space="preserve">EQ-56     </v>
      </c>
      <c r="G178" s="34" t="s">
        <v>57</v>
      </c>
      <c r="H178" s="20" t="s">
        <v>3276</v>
      </c>
      <c r="I178" s="48" t="s">
        <v>191</v>
      </c>
      <c r="J178" s="19" t="s">
        <v>0</v>
      </c>
      <c r="K178" s="21">
        <v>1</v>
      </c>
      <c r="L178" s="19" t="s">
        <v>10</v>
      </c>
      <c r="M178" s="82"/>
      <c r="N178" s="80">
        <f>K178*M178</f>
        <v>0</v>
      </c>
    </row>
    <row r="179" spans="1:14" ht="89.25" x14ac:dyDescent="0.2">
      <c r="A179" s="48" t="s">
        <v>1192</v>
      </c>
      <c r="B179" s="48"/>
      <c r="C179" s="34" t="str">
        <f t="shared" si="23"/>
        <v>Heidelberg</v>
      </c>
      <c r="D179" s="48" t="str">
        <f t="shared" si="23"/>
        <v>H4</v>
      </c>
      <c r="E179" s="48" t="str">
        <f t="shared" si="23"/>
        <v>EG</v>
      </c>
      <c r="F179" s="48" t="str">
        <f t="shared" si="23"/>
        <v xml:space="preserve">EQ-56     </v>
      </c>
      <c r="G179" s="34" t="s">
        <v>1061</v>
      </c>
      <c r="H179" s="20" t="s">
        <v>1087</v>
      </c>
      <c r="I179" s="48" t="s">
        <v>191</v>
      </c>
      <c r="J179" s="19" t="s">
        <v>0</v>
      </c>
      <c r="K179" s="21">
        <v>0.25</v>
      </c>
      <c r="L179" s="19" t="s">
        <v>10</v>
      </c>
      <c r="M179" s="82"/>
      <c r="N179" s="50">
        <f>M179*K179</f>
        <v>0</v>
      </c>
    </row>
    <row r="180" spans="1:14" ht="102" x14ac:dyDescent="0.2">
      <c r="A180" s="48" t="s">
        <v>1193</v>
      </c>
      <c r="B180" s="48"/>
      <c r="C180" s="34" t="str">
        <f t="shared" si="23"/>
        <v>Heidelberg</v>
      </c>
      <c r="D180" s="48" t="str">
        <f t="shared" si="23"/>
        <v>H4</v>
      </c>
      <c r="E180" s="48" t="str">
        <f t="shared" si="23"/>
        <v>EG</v>
      </c>
      <c r="F180" s="48" t="str">
        <f t="shared" si="23"/>
        <v xml:space="preserve">EQ-56     </v>
      </c>
      <c r="G180" s="34" t="s">
        <v>1064</v>
      </c>
      <c r="H180" s="20" t="s">
        <v>1088</v>
      </c>
      <c r="I180" s="48" t="s">
        <v>191</v>
      </c>
      <c r="J180" s="19" t="s">
        <v>0</v>
      </c>
      <c r="K180" s="21">
        <v>1</v>
      </c>
      <c r="L180" s="19" t="s">
        <v>10</v>
      </c>
      <c r="M180" s="82"/>
      <c r="N180" s="50">
        <f>M180*K180</f>
        <v>0</v>
      </c>
    </row>
    <row r="181" spans="1:14" ht="127.5" x14ac:dyDescent="0.2">
      <c r="A181" s="48" t="s">
        <v>1194</v>
      </c>
      <c r="B181" s="48"/>
      <c r="C181" s="34" t="str">
        <f t="shared" si="23"/>
        <v>Heidelberg</v>
      </c>
      <c r="D181" s="48" t="str">
        <f t="shared" si="23"/>
        <v>H4</v>
      </c>
      <c r="E181" s="48" t="str">
        <f t="shared" si="23"/>
        <v>EG</v>
      </c>
      <c r="F181" s="48" t="str">
        <f t="shared" si="23"/>
        <v xml:space="preserve">EQ-56     </v>
      </c>
      <c r="G181" s="20" t="s">
        <v>1073</v>
      </c>
      <c r="H181" s="20" t="s">
        <v>1089</v>
      </c>
      <c r="I181" s="48" t="s">
        <v>191</v>
      </c>
      <c r="J181" s="19" t="s">
        <v>0</v>
      </c>
      <c r="K181" s="21">
        <v>1</v>
      </c>
      <c r="L181" s="19" t="s">
        <v>10</v>
      </c>
      <c r="M181" s="82"/>
      <c r="N181" s="50">
        <f>M181*K181</f>
        <v>0</v>
      </c>
    </row>
    <row r="182" spans="1:14" ht="127.5" x14ac:dyDescent="0.2">
      <c r="A182" s="48" t="s">
        <v>1195</v>
      </c>
      <c r="B182" s="48"/>
      <c r="C182" s="34" t="str">
        <f t="shared" si="23"/>
        <v>Heidelberg</v>
      </c>
      <c r="D182" s="48" t="str">
        <f t="shared" si="23"/>
        <v>H4</v>
      </c>
      <c r="E182" s="48" t="str">
        <f t="shared" si="23"/>
        <v>EG</v>
      </c>
      <c r="F182" s="48" t="str">
        <f t="shared" si="23"/>
        <v xml:space="preserve">EQ-56     </v>
      </c>
      <c r="G182" s="20" t="s">
        <v>1074</v>
      </c>
      <c r="H182" s="20" t="s">
        <v>1090</v>
      </c>
      <c r="I182" s="48" t="s">
        <v>191</v>
      </c>
      <c r="J182" s="19" t="s">
        <v>0</v>
      </c>
      <c r="K182" s="21">
        <v>2</v>
      </c>
      <c r="L182" s="19" t="s">
        <v>10</v>
      </c>
      <c r="M182" s="82"/>
      <c r="N182" s="50">
        <f>M182*K182</f>
        <v>0</v>
      </c>
    </row>
    <row r="183" spans="1:14" ht="127.5" x14ac:dyDescent="0.2">
      <c r="A183" s="48" t="s">
        <v>1196</v>
      </c>
      <c r="B183" s="48"/>
      <c r="C183" s="34" t="str">
        <f t="shared" si="23"/>
        <v>Heidelberg</v>
      </c>
      <c r="D183" s="48" t="str">
        <f t="shared" si="23"/>
        <v>H4</v>
      </c>
      <c r="E183" s="48" t="str">
        <f t="shared" si="23"/>
        <v>EG</v>
      </c>
      <c r="F183" s="48" t="str">
        <f t="shared" si="23"/>
        <v xml:space="preserve">EQ-56     </v>
      </c>
      <c r="G183" s="20" t="s">
        <v>1075</v>
      </c>
      <c r="H183" s="20" t="s">
        <v>1091</v>
      </c>
      <c r="I183" s="48" t="s">
        <v>191</v>
      </c>
      <c r="J183" s="19" t="s">
        <v>0</v>
      </c>
      <c r="K183" s="21">
        <v>4</v>
      </c>
      <c r="L183" s="19" t="s">
        <v>10</v>
      </c>
      <c r="M183" s="82"/>
      <c r="N183" s="50">
        <f>M183*K183</f>
        <v>0</v>
      </c>
    </row>
    <row r="184" spans="1:14" x14ac:dyDescent="0.2">
      <c r="A184" s="65" t="s">
        <v>1197</v>
      </c>
      <c r="B184" s="65"/>
      <c r="C184" s="66" t="s">
        <v>23</v>
      </c>
      <c r="D184" s="65" t="s">
        <v>27</v>
      </c>
      <c r="E184" s="65" t="s">
        <v>28</v>
      </c>
      <c r="F184" s="65" t="s">
        <v>238</v>
      </c>
      <c r="G184" s="66" t="s">
        <v>206</v>
      </c>
      <c r="H184" s="66"/>
      <c r="I184" s="65" t="s">
        <v>191</v>
      </c>
      <c r="J184" s="78" t="s">
        <v>2</v>
      </c>
      <c r="K184" s="65"/>
      <c r="L184" s="65"/>
      <c r="M184" s="65"/>
      <c r="N184" s="67">
        <f>SUM(N185:N190)</f>
        <v>0</v>
      </c>
    </row>
    <row r="185" spans="1:14" ht="242.25" x14ac:dyDescent="0.2">
      <c r="A185" s="48" t="s">
        <v>1198</v>
      </c>
      <c r="B185" s="48"/>
      <c r="C185" s="34" t="str">
        <f t="shared" ref="C185:F190" si="24">C184</f>
        <v>Heidelberg</v>
      </c>
      <c r="D185" s="48" t="str">
        <f t="shared" si="24"/>
        <v>H4</v>
      </c>
      <c r="E185" s="48" t="str">
        <f t="shared" si="24"/>
        <v>EG</v>
      </c>
      <c r="F185" s="48" t="str">
        <f t="shared" si="24"/>
        <v xml:space="preserve">EQ-57     </v>
      </c>
      <c r="G185" s="34" t="s">
        <v>57</v>
      </c>
      <c r="H185" s="20" t="s">
        <v>3276</v>
      </c>
      <c r="I185" s="48" t="s">
        <v>191</v>
      </c>
      <c r="J185" s="19" t="s">
        <v>0</v>
      </c>
      <c r="K185" s="21">
        <v>1</v>
      </c>
      <c r="L185" s="19" t="s">
        <v>10</v>
      </c>
      <c r="M185" s="82"/>
      <c r="N185" s="80">
        <f>K185*M185</f>
        <v>0</v>
      </c>
    </row>
    <row r="186" spans="1:14" ht="89.25" x14ac:dyDescent="0.2">
      <c r="A186" s="48" t="s">
        <v>1199</v>
      </c>
      <c r="B186" s="48"/>
      <c r="C186" s="34" t="str">
        <f t="shared" si="24"/>
        <v>Heidelberg</v>
      </c>
      <c r="D186" s="48" t="str">
        <f t="shared" si="24"/>
        <v>H4</v>
      </c>
      <c r="E186" s="48" t="str">
        <f t="shared" si="24"/>
        <v>EG</v>
      </c>
      <c r="F186" s="48" t="str">
        <f t="shared" si="24"/>
        <v xml:space="preserve">EQ-57     </v>
      </c>
      <c r="G186" s="34" t="s">
        <v>1061</v>
      </c>
      <c r="H186" s="20" t="s">
        <v>1087</v>
      </c>
      <c r="I186" s="48" t="s">
        <v>191</v>
      </c>
      <c r="J186" s="19" t="s">
        <v>0</v>
      </c>
      <c r="K186" s="21">
        <v>0.25</v>
      </c>
      <c r="L186" s="19" t="s">
        <v>10</v>
      </c>
      <c r="M186" s="82"/>
      <c r="N186" s="50">
        <f>M186*K186</f>
        <v>0</v>
      </c>
    </row>
    <row r="187" spans="1:14" ht="102" x14ac:dyDescent="0.2">
      <c r="A187" s="48" t="s">
        <v>1200</v>
      </c>
      <c r="B187" s="48"/>
      <c r="C187" s="34" t="str">
        <f t="shared" si="24"/>
        <v>Heidelberg</v>
      </c>
      <c r="D187" s="48" t="str">
        <f t="shared" si="24"/>
        <v>H4</v>
      </c>
      <c r="E187" s="48" t="str">
        <f t="shared" si="24"/>
        <v>EG</v>
      </c>
      <c r="F187" s="48" t="str">
        <f t="shared" si="24"/>
        <v xml:space="preserve">EQ-57     </v>
      </c>
      <c r="G187" s="34" t="s">
        <v>1064</v>
      </c>
      <c r="H187" s="20" t="s">
        <v>1088</v>
      </c>
      <c r="I187" s="48" t="s">
        <v>191</v>
      </c>
      <c r="J187" s="19" t="s">
        <v>0</v>
      </c>
      <c r="K187" s="21">
        <v>1</v>
      </c>
      <c r="L187" s="19" t="s">
        <v>10</v>
      </c>
      <c r="M187" s="82"/>
      <c r="N187" s="50">
        <f>M187*K187</f>
        <v>0</v>
      </c>
    </row>
    <row r="188" spans="1:14" ht="127.5" x14ac:dyDescent="0.2">
      <c r="A188" s="48" t="s">
        <v>1201</v>
      </c>
      <c r="B188" s="48"/>
      <c r="C188" s="34" t="str">
        <f t="shared" si="24"/>
        <v>Heidelberg</v>
      </c>
      <c r="D188" s="48" t="str">
        <f t="shared" si="24"/>
        <v>H4</v>
      </c>
      <c r="E188" s="48" t="str">
        <f t="shared" si="24"/>
        <v>EG</v>
      </c>
      <c r="F188" s="48" t="str">
        <f t="shared" si="24"/>
        <v xml:space="preserve">EQ-57     </v>
      </c>
      <c r="G188" s="20" t="s">
        <v>1073</v>
      </c>
      <c r="H188" s="20" t="s">
        <v>1089</v>
      </c>
      <c r="I188" s="48" t="s">
        <v>191</v>
      </c>
      <c r="J188" s="19" t="s">
        <v>0</v>
      </c>
      <c r="K188" s="21">
        <v>1</v>
      </c>
      <c r="L188" s="19" t="s">
        <v>10</v>
      </c>
      <c r="M188" s="82"/>
      <c r="N188" s="50">
        <f>M188*K188</f>
        <v>0</v>
      </c>
    </row>
    <row r="189" spans="1:14" ht="127.5" x14ac:dyDescent="0.2">
      <c r="A189" s="48" t="s">
        <v>1202</v>
      </c>
      <c r="B189" s="48"/>
      <c r="C189" s="34" t="str">
        <f t="shared" si="24"/>
        <v>Heidelberg</v>
      </c>
      <c r="D189" s="48" t="str">
        <f t="shared" si="24"/>
        <v>H4</v>
      </c>
      <c r="E189" s="48" t="str">
        <f t="shared" si="24"/>
        <v>EG</v>
      </c>
      <c r="F189" s="48" t="str">
        <f t="shared" si="24"/>
        <v xml:space="preserve">EQ-57     </v>
      </c>
      <c r="G189" s="20" t="s">
        <v>1074</v>
      </c>
      <c r="H189" s="20" t="s">
        <v>1090</v>
      </c>
      <c r="I189" s="48" t="s">
        <v>191</v>
      </c>
      <c r="J189" s="19" t="s">
        <v>0</v>
      </c>
      <c r="K189" s="21">
        <v>2</v>
      </c>
      <c r="L189" s="19" t="s">
        <v>10</v>
      </c>
      <c r="M189" s="82"/>
      <c r="N189" s="50">
        <f>M189*K189</f>
        <v>0</v>
      </c>
    </row>
    <row r="190" spans="1:14" ht="127.5" x14ac:dyDescent="0.2">
      <c r="A190" s="48" t="s">
        <v>1203</v>
      </c>
      <c r="B190" s="48"/>
      <c r="C190" s="34" t="str">
        <f t="shared" si="24"/>
        <v>Heidelberg</v>
      </c>
      <c r="D190" s="48" t="str">
        <f t="shared" si="24"/>
        <v>H4</v>
      </c>
      <c r="E190" s="48" t="str">
        <f t="shared" si="24"/>
        <v>EG</v>
      </c>
      <c r="F190" s="48" t="str">
        <f t="shared" si="24"/>
        <v xml:space="preserve">EQ-57     </v>
      </c>
      <c r="G190" s="20" t="s">
        <v>1075</v>
      </c>
      <c r="H190" s="20" t="s">
        <v>1091</v>
      </c>
      <c r="I190" s="48" t="s">
        <v>191</v>
      </c>
      <c r="J190" s="19" t="s">
        <v>0</v>
      </c>
      <c r="K190" s="21">
        <v>4</v>
      </c>
      <c r="L190" s="19" t="s">
        <v>10</v>
      </c>
      <c r="M190" s="82"/>
      <c r="N190" s="50">
        <f>M190*K190</f>
        <v>0</v>
      </c>
    </row>
    <row r="191" spans="1:14" x14ac:dyDescent="0.2">
      <c r="A191" s="65" t="s">
        <v>1204</v>
      </c>
      <c r="B191" s="65"/>
      <c r="C191" s="66" t="s">
        <v>23</v>
      </c>
      <c r="D191" s="65" t="s">
        <v>27</v>
      </c>
      <c r="E191" s="65" t="s">
        <v>28</v>
      </c>
      <c r="F191" s="65" t="s">
        <v>239</v>
      </c>
      <c r="G191" s="66" t="s">
        <v>206</v>
      </c>
      <c r="H191" s="66"/>
      <c r="I191" s="65" t="s">
        <v>234</v>
      </c>
      <c r="J191" s="78" t="s">
        <v>2</v>
      </c>
      <c r="K191" s="65"/>
      <c r="L191" s="65"/>
      <c r="M191" s="65"/>
      <c r="N191" s="67">
        <f>SUM(N192:N197)</f>
        <v>0</v>
      </c>
    </row>
    <row r="192" spans="1:14" ht="242.25" x14ac:dyDescent="0.2">
      <c r="A192" s="48" t="s">
        <v>1205</v>
      </c>
      <c r="B192" s="48"/>
      <c r="C192" s="34" t="str">
        <f t="shared" ref="C192:F197" si="25">C191</f>
        <v>Heidelberg</v>
      </c>
      <c r="D192" s="48" t="str">
        <f t="shared" si="25"/>
        <v>H4</v>
      </c>
      <c r="E192" s="48" t="str">
        <f t="shared" si="25"/>
        <v>EG</v>
      </c>
      <c r="F192" s="48" t="str">
        <f t="shared" si="25"/>
        <v xml:space="preserve">EQ-58     </v>
      </c>
      <c r="G192" s="34" t="s">
        <v>57</v>
      </c>
      <c r="H192" s="20" t="s">
        <v>3276</v>
      </c>
      <c r="I192" s="48" t="s">
        <v>234</v>
      </c>
      <c r="J192" s="19" t="s">
        <v>0</v>
      </c>
      <c r="K192" s="21">
        <v>1</v>
      </c>
      <c r="L192" s="19" t="s">
        <v>10</v>
      </c>
      <c r="M192" s="82"/>
      <c r="N192" s="80">
        <f>K192*M192</f>
        <v>0</v>
      </c>
    </row>
    <row r="193" spans="1:14" ht="89.25" x14ac:dyDescent="0.2">
      <c r="A193" s="48" t="s">
        <v>1206</v>
      </c>
      <c r="B193" s="48"/>
      <c r="C193" s="34" t="str">
        <f t="shared" si="25"/>
        <v>Heidelberg</v>
      </c>
      <c r="D193" s="48" t="str">
        <f t="shared" si="25"/>
        <v>H4</v>
      </c>
      <c r="E193" s="48" t="str">
        <f t="shared" si="25"/>
        <v>EG</v>
      </c>
      <c r="F193" s="48" t="str">
        <f t="shared" si="25"/>
        <v xml:space="preserve">EQ-58     </v>
      </c>
      <c r="G193" s="34" t="s">
        <v>1061</v>
      </c>
      <c r="H193" s="20" t="s">
        <v>1087</v>
      </c>
      <c r="I193" s="48" t="s">
        <v>234</v>
      </c>
      <c r="J193" s="19" t="s">
        <v>0</v>
      </c>
      <c r="K193" s="21">
        <v>0.25</v>
      </c>
      <c r="L193" s="19" t="s">
        <v>10</v>
      </c>
      <c r="M193" s="82"/>
      <c r="N193" s="50">
        <f>M193*K193</f>
        <v>0</v>
      </c>
    </row>
    <row r="194" spans="1:14" ht="102" x14ac:dyDescent="0.2">
      <c r="A194" s="48" t="s">
        <v>1207</v>
      </c>
      <c r="B194" s="48"/>
      <c r="C194" s="34" t="str">
        <f t="shared" si="25"/>
        <v>Heidelberg</v>
      </c>
      <c r="D194" s="48" t="str">
        <f t="shared" si="25"/>
        <v>H4</v>
      </c>
      <c r="E194" s="48" t="str">
        <f t="shared" si="25"/>
        <v>EG</v>
      </c>
      <c r="F194" s="48" t="str">
        <f t="shared" si="25"/>
        <v xml:space="preserve">EQ-58     </v>
      </c>
      <c r="G194" s="34" t="s">
        <v>1064</v>
      </c>
      <c r="H194" s="20" t="s">
        <v>1088</v>
      </c>
      <c r="I194" s="48" t="s">
        <v>234</v>
      </c>
      <c r="J194" s="19" t="s">
        <v>0</v>
      </c>
      <c r="K194" s="21">
        <v>1</v>
      </c>
      <c r="L194" s="19" t="s">
        <v>10</v>
      </c>
      <c r="M194" s="82"/>
      <c r="N194" s="50">
        <f>M194*K194</f>
        <v>0</v>
      </c>
    </row>
    <row r="195" spans="1:14" ht="127.5" x14ac:dyDescent="0.2">
      <c r="A195" s="48" t="s">
        <v>1208</v>
      </c>
      <c r="B195" s="48"/>
      <c r="C195" s="34" t="str">
        <f t="shared" si="25"/>
        <v>Heidelberg</v>
      </c>
      <c r="D195" s="48" t="str">
        <f t="shared" si="25"/>
        <v>H4</v>
      </c>
      <c r="E195" s="48" t="str">
        <f t="shared" si="25"/>
        <v>EG</v>
      </c>
      <c r="F195" s="48" t="str">
        <f t="shared" si="25"/>
        <v xml:space="preserve">EQ-58     </v>
      </c>
      <c r="G195" s="20" t="s">
        <v>1073</v>
      </c>
      <c r="H195" s="20" t="s">
        <v>1089</v>
      </c>
      <c r="I195" s="48" t="s">
        <v>234</v>
      </c>
      <c r="J195" s="19" t="s">
        <v>0</v>
      </c>
      <c r="K195" s="21">
        <v>1</v>
      </c>
      <c r="L195" s="19" t="s">
        <v>10</v>
      </c>
      <c r="M195" s="82"/>
      <c r="N195" s="50">
        <f>M195*K195</f>
        <v>0</v>
      </c>
    </row>
    <row r="196" spans="1:14" ht="127.5" x14ac:dyDescent="0.2">
      <c r="A196" s="48" t="s">
        <v>1209</v>
      </c>
      <c r="B196" s="48"/>
      <c r="C196" s="34" t="str">
        <f t="shared" si="25"/>
        <v>Heidelberg</v>
      </c>
      <c r="D196" s="48" t="str">
        <f t="shared" si="25"/>
        <v>H4</v>
      </c>
      <c r="E196" s="48" t="str">
        <f t="shared" si="25"/>
        <v>EG</v>
      </c>
      <c r="F196" s="48" t="str">
        <f t="shared" si="25"/>
        <v xml:space="preserve">EQ-58     </v>
      </c>
      <c r="G196" s="20" t="s">
        <v>1074</v>
      </c>
      <c r="H196" s="20" t="s">
        <v>1090</v>
      </c>
      <c r="I196" s="48" t="s">
        <v>234</v>
      </c>
      <c r="J196" s="19" t="s">
        <v>0</v>
      </c>
      <c r="K196" s="21">
        <v>2</v>
      </c>
      <c r="L196" s="19" t="s">
        <v>10</v>
      </c>
      <c r="M196" s="82"/>
      <c r="N196" s="50">
        <f>M196*K196</f>
        <v>0</v>
      </c>
    </row>
    <row r="197" spans="1:14" ht="127.5" x14ac:dyDescent="0.2">
      <c r="A197" s="48" t="s">
        <v>1210</v>
      </c>
      <c r="B197" s="48"/>
      <c r="C197" s="34" t="str">
        <f t="shared" si="25"/>
        <v>Heidelberg</v>
      </c>
      <c r="D197" s="48" t="str">
        <f t="shared" si="25"/>
        <v>H4</v>
      </c>
      <c r="E197" s="48" t="str">
        <f t="shared" si="25"/>
        <v>EG</v>
      </c>
      <c r="F197" s="48" t="str">
        <f t="shared" si="25"/>
        <v xml:space="preserve">EQ-58     </v>
      </c>
      <c r="G197" s="20" t="s">
        <v>1075</v>
      </c>
      <c r="H197" s="20" t="s">
        <v>1091</v>
      </c>
      <c r="I197" s="48" t="s">
        <v>234</v>
      </c>
      <c r="J197" s="19" t="s">
        <v>0</v>
      </c>
      <c r="K197" s="21">
        <v>4</v>
      </c>
      <c r="L197" s="19" t="s">
        <v>10</v>
      </c>
      <c r="M197" s="82"/>
      <c r="N197" s="50">
        <f>M197*K197</f>
        <v>0</v>
      </c>
    </row>
    <row r="198" spans="1:14" x14ac:dyDescent="0.2">
      <c r="A198" s="65" t="s">
        <v>1211</v>
      </c>
      <c r="B198" s="65"/>
      <c r="C198" s="66" t="s">
        <v>23</v>
      </c>
      <c r="D198" s="65" t="s">
        <v>27</v>
      </c>
      <c r="E198" s="65" t="s">
        <v>28</v>
      </c>
      <c r="F198" s="65" t="s">
        <v>240</v>
      </c>
      <c r="G198" s="66" t="s">
        <v>210</v>
      </c>
      <c r="H198" s="66"/>
      <c r="I198" s="65" t="s">
        <v>234</v>
      </c>
      <c r="J198" s="78" t="s">
        <v>2</v>
      </c>
      <c r="K198" s="65"/>
      <c r="L198" s="65"/>
      <c r="M198" s="65"/>
      <c r="N198" s="67">
        <f>SUM(N199:N204)</f>
        <v>0</v>
      </c>
    </row>
    <row r="199" spans="1:14" ht="242.25" x14ac:dyDescent="0.2">
      <c r="A199" s="48" t="s">
        <v>1212</v>
      </c>
      <c r="B199" s="48"/>
      <c r="C199" s="34" t="str">
        <f t="shared" ref="C199:F204" si="26">C198</f>
        <v>Heidelberg</v>
      </c>
      <c r="D199" s="48" t="str">
        <f t="shared" si="26"/>
        <v>H4</v>
      </c>
      <c r="E199" s="48" t="str">
        <f t="shared" si="26"/>
        <v>EG</v>
      </c>
      <c r="F199" s="48" t="str">
        <f t="shared" si="26"/>
        <v xml:space="preserve">EQ-54     </v>
      </c>
      <c r="G199" s="34" t="s">
        <v>57</v>
      </c>
      <c r="H199" s="20" t="s">
        <v>3276</v>
      </c>
      <c r="I199" s="48" t="s">
        <v>234</v>
      </c>
      <c r="J199" s="19" t="s">
        <v>0</v>
      </c>
      <c r="K199" s="21">
        <v>1</v>
      </c>
      <c r="L199" s="19" t="s">
        <v>10</v>
      </c>
      <c r="M199" s="82"/>
      <c r="N199" s="80">
        <f>K199*M199</f>
        <v>0</v>
      </c>
    </row>
    <row r="200" spans="1:14" ht="89.25" x14ac:dyDescent="0.2">
      <c r="A200" s="48" t="s">
        <v>1213</v>
      </c>
      <c r="B200" s="48"/>
      <c r="C200" s="34" t="str">
        <f t="shared" si="26"/>
        <v>Heidelberg</v>
      </c>
      <c r="D200" s="48" t="str">
        <f t="shared" si="26"/>
        <v>H4</v>
      </c>
      <c r="E200" s="48" t="str">
        <f t="shared" si="26"/>
        <v>EG</v>
      </c>
      <c r="F200" s="48" t="str">
        <f t="shared" si="26"/>
        <v xml:space="preserve">EQ-54     </v>
      </c>
      <c r="G200" s="34" t="s">
        <v>1061</v>
      </c>
      <c r="H200" s="20" t="s">
        <v>1087</v>
      </c>
      <c r="I200" s="48" t="s">
        <v>234</v>
      </c>
      <c r="J200" s="19" t="s">
        <v>0</v>
      </c>
      <c r="K200" s="21">
        <v>0.25</v>
      </c>
      <c r="L200" s="19" t="s">
        <v>10</v>
      </c>
      <c r="M200" s="82"/>
      <c r="N200" s="50">
        <f>M200*K200</f>
        <v>0</v>
      </c>
    </row>
    <row r="201" spans="1:14" ht="102" x14ac:dyDescent="0.2">
      <c r="A201" s="48" t="s">
        <v>1214</v>
      </c>
      <c r="B201" s="48"/>
      <c r="C201" s="34" t="str">
        <f t="shared" si="26"/>
        <v>Heidelberg</v>
      </c>
      <c r="D201" s="48" t="str">
        <f t="shared" si="26"/>
        <v>H4</v>
      </c>
      <c r="E201" s="48" t="str">
        <f t="shared" si="26"/>
        <v>EG</v>
      </c>
      <c r="F201" s="48" t="str">
        <f t="shared" si="26"/>
        <v xml:space="preserve">EQ-54     </v>
      </c>
      <c r="G201" s="34" t="s">
        <v>1064</v>
      </c>
      <c r="H201" s="20" t="s">
        <v>1088</v>
      </c>
      <c r="I201" s="48" t="s">
        <v>234</v>
      </c>
      <c r="J201" s="19" t="s">
        <v>0</v>
      </c>
      <c r="K201" s="21">
        <v>1</v>
      </c>
      <c r="L201" s="19" t="s">
        <v>10</v>
      </c>
      <c r="M201" s="82"/>
      <c r="N201" s="50">
        <f>M201*K201</f>
        <v>0</v>
      </c>
    </row>
    <row r="202" spans="1:14" ht="127.5" x14ac:dyDescent="0.2">
      <c r="A202" s="48" t="s">
        <v>1215</v>
      </c>
      <c r="B202" s="48"/>
      <c r="C202" s="34" t="str">
        <f t="shared" si="26"/>
        <v>Heidelberg</v>
      </c>
      <c r="D202" s="48" t="str">
        <f t="shared" si="26"/>
        <v>H4</v>
      </c>
      <c r="E202" s="48" t="str">
        <f t="shared" si="26"/>
        <v>EG</v>
      </c>
      <c r="F202" s="48" t="str">
        <f t="shared" si="26"/>
        <v xml:space="preserve">EQ-54     </v>
      </c>
      <c r="G202" s="20" t="s">
        <v>1073</v>
      </c>
      <c r="H202" s="20" t="s">
        <v>1089</v>
      </c>
      <c r="I202" s="48" t="s">
        <v>234</v>
      </c>
      <c r="J202" s="19" t="s">
        <v>0</v>
      </c>
      <c r="K202" s="21">
        <v>1</v>
      </c>
      <c r="L202" s="19" t="s">
        <v>10</v>
      </c>
      <c r="M202" s="82"/>
      <c r="N202" s="50">
        <f>M202*K202</f>
        <v>0</v>
      </c>
    </row>
    <row r="203" spans="1:14" ht="127.5" x14ac:dyDescent="0.2">
      <c r="A203" s="48" t="s">
        <v>1216</v>
      </c>
      <c r="B203" s="48"/>
      <c r="C203" s="34" t="str">
        <f t="shared" si="26"/>
        <v>Heidelberg</v>
      </c>
      <c r="D203" s="48" t="str">
        <f t="shared" si="26"/>
        <v>H4</v>
      </c>
      <c r="E203" s="48" t="str">
        <f t="shared" si="26"/>
        <v>EG</v>
      </c>
      <c r="F203" s="48" t="str">
        <f t="shared" si="26"/>
        <v xml:space="preserve">EQ-54     </v>
      </c>
      <c r="G203" s="20" t="s">
        <v>1074</v>
      </c>
      <c r="H203" s="20" t="s">
        <v>1090</v>
      </c>
      <c r="I203" s="48" t="s">
        <v>234</v>
      </c>
      <c r="J203" s="19" t="s">
        <v>0</v>
      </c>
      <c r="K203" s="21">
        <v>2</v>
      </c>
      <c r="L203" s="19" t="s">
        <v>10</v>
      </c>
      <c r="M203" s="82"/>
      <c r="N203" s="50">
        <f>M203*K203</f>
        <v>0</v>
      </c>
    </row>
    <row r="204" spans="1:14" ht="127.5" x14ac:dyDescent="0.2">
      <c r="A204" s="48" t="s">
        <v>1217</v>
      </c>
      <c r="B204" s="48"/>
      <c r="C204" s="34" t="str">
        <f t="shared" si="26"/>
        <v>Heidelberg</v>
      </c>
      <c r="D204" s="48" t="str">
        <f t="shared" si="26"/>
        <v>H4</v>
      </c>
      <c r="E204" s="48" t="str">
        <f t="shared" si="26"/>
        <v>EG</v>
      </c>
      <c r="F204" s="48" t="str">
        <f t="shared" si="26"/>
        <v xml:space="preserve">EQ-54     </v>
      </c>
      <c r="G204" s="20" t="s">
        <v>1075</v>
      </c>
      <c r="H204" s="20" t="s">
        <v>1091</v>
      </c>
      <c r="I204" s="48" t="s">
        <v>234</v>
      </c>
      <c r="J204" s="19" t="s">
        <v>0</v>
      </c>
      <c r="K204" s="21">
        <v>4</v>
      </c>
      <c r="L204" s="19" t="s">
        <v>10</v>
      </c>
      <c r="M204" s="82"/>
      <c r="N204" s="50">
        <f>M204*K204</f>
        <v>0</v>
      </c>
    </row>
    <row r="205" spans="1:14" x14ac:dyDescent="0.2">
      <c r="A205" s="65" t="s">
        <v>1218</v>
      </c>
      <c r="B205" s="65"/>
      <c r="C205" s="66" t="s">
        <v>23</v>
      </c>
      <c r="D205" s="65" t="s">
        <v>273</v>
      </c>
      <c r="E205" s="65" t="s">
        <v>33</v>
      </c>
      <c r="F205" s="65" t="s">
        <v>274</v>
      </c>
      <c r="G205" s="66" t="s">
        <v>275</v>
      </c>
      <c r="H205" s="66"/>
      <c r="I205" s="65" t="s">
        <v>191</v>
      </c>
      <c r="J205" s="78" t="s">
        <v>2</v>
      </c>
      <c r="K205" s="65"/>
      <c r="L205" s="65"/>
      <c r="M205" s="65"/>
      <c r="N205" s="67">
        <f>SUM(N206:N211)</f>
        <v>0</v>
      </c>
    </row>
    <row r="206" spans="1:14" ht="242.25" x14ac:dyDescent="0.2">
      <c r="A206" s="48" t="s">
        <v>1219</v>
      </c>
      <c r="B206" s="48"/>
      <c r="C206" s="34" t="str">
        <f t="shared" ref="C206:F211" si="27">C205</f>
        <v>Heidelberg</v>
      </c>
      <c r="D206" s="48" t="str">
        <f t="shared" si="27"/>
        <v>H6</v>
      </c>
      <c r="E206" s="48" t="str">
        <f t="shared" si="27"/>
        <v>1.OG</v>
      </c>
      <c r="F206" s="48" t="str">
        <f t="shared" si="27"/>
        <v xml:space="preserve">EQ-466    </v>
      </c>
      <c r="G206" s="34" t="s">
        <v>57</v>
      </c>
      <c r="H206" s="20" t="s">
        <v>3276</v>
      </c>
      <c r="I206" s="48" t="s">
        <v>191</v>
      </c>
      <c r="J206" s="19" t="s">
        <v>0</v>
      </c>
      <c r="K206" s="21">
        <v>1</v>
      </c>
      <c r="L206" s="19" t="s">
        <v>10</v>
      </c>
      <c r="M206" s="82"/>
      <c r="N206" s="80">
        <f>K206*M206</f>
        <v>0</v>
      </c>
    </row>
    <row r="207" spans="1:14" ht="89.25" x14ac:dyDescent="0.2">
      <c r="A207" s="48" t="s">
        <v>1220</v>
      </c>
      <c r="B207" s="48"/>
      <c r="C207" s="34" t="str">
        <f t="shared" si="27"/>
        <v>Heidelberg</v>
      </c>
      <c r="D207" s="48" t="str">
        <f t="shared" si="27"/>
        <v>H6</v>
      </c>
      <c r="E207" s="48" t="str">
        <f t="shared" si="27"/>
        <v>1.OG</v>
      </c>
      <c r="F207" s="48" t="str">
        <f t="shared" si="27"/>
        <v xml:space="preserve">EQ-466    </v>
      </c>
      <c r="G207" s="34" t="s">
        <v>1061</v>
      </c>
      <c r="H207" s="20" t="s">
        <v>1087</v>
      </c>
      <c r="I207" s="48" t="s">
        <v>191</v>
      </c>
      <c r="J207" s="19" t="s">
        <v>0</v>
      </c>
      <c r="K207" s="21">
        <v>0.25</v>
      </c>
      <c r="L207" s="19" t="s">
        <v>10</v>
      </c>
      <c r="M207" s="82"/>
      <c r="N207" s="50">
        <f>M207*K207</f>
        <v>0</v>
      </c>
    </row>
    <row r="208" spans="1:14" ht="102" x14ac:dyDescent="0.2">
      <c r="A208" s="48" t="s">
        <v>1221</v>
      </c>
      <c r="B208" s="48"/>
      <c r="C208" s="34" t="str">
        <f t="shared" si="27"/>
        <v>Heidelberg</v>
      </c>
      <c r="D208" s="48" t="str">
        <f t="shared" si="27"/>
        <v>H6</v>
      </c>
      <c r="E208" s="48" t="str">
        <f t="shared" si="27"/>
        <v>1.OG</v>
      </c>
      <c r="F208" s="48" t="str">
        <f t="shared" si="27"/>
        <v xml:space="preserve">EQ-466    </v>
      </c>
      <c r="G208" s="34" t="s">
        <v>1064</v>
      </c>
      <c r="H208" s="20" t="s">
        <v>1088</v>
      </c>
      <c r="I208" s="48" t="s">
        <v>191</v>
      </c>
      <c r="J208" s="19" t="s">
        <v>0</v>
      </c>
      <c r="K208" s="21">
        <v>1</v>
      </c>
      <c r="L208" s="19" t="s">
        <v>10</v>
      </c>
      <c r="M208" s="82"/>
      <c r="N208" s="50">
        <f>M208*K208</f>
        <v>0</v>
      </c>
    </row>
    <row r="209" spans="1:14" ht="127.5" x14ac:dyDescent="0.2">
      <c r="A209" s="48" t="s">
        <v>1222</v>
      </c>
      <c r="B209" s="48"/>
      <c r="C209" s="34" t="str">
        <f t="shared" si="27"/>
        <v>Heidelberg</v>
      </c>
      <c r="D209" s="48" t="str">
        <f t="shared" si="27"/>
        <v>H6</v>
      </c>
      <c r="E209" s="48" t="str">
        <f t="shared" si="27"/>
        <v>1.OG</v>
      </c>
      <c r="F209" s="48" t="str">
        <f t="shared" si="27"/>
        <v xml:space="preserve">EQ-466    </v>
      </c>
      <c r="G209" s="20" t="s">
        <v>1073</v>
      </c>
      <c r="H209" s="20" t="s">
        <v>1089</v>
      </c>
      <c r="I209" s="48" t="s">
        <v>191</v>
      </c>
      <c r="J209" s="19" t="s">
        <v>0</v>
      </c>
      <c r="K209" s="21">
        <v>1</v>
      </c>
      <c r="L209" s="19" t="s">
        <v>10</v>
      </c>
      <c r="M209" s="82"/>
      <c r="N209" s="50">
        <f>M209*K209</f>
        <v>0</v>
      </c>
    </row>
    <row r="210" spans="1:14" ht="127.5" x14ac:dyDescent="0.2">
      <c r="A210" s="48" t="s">
        <v>1223</v>
      </c>
      <c r="B210" s="48"/>
      <c r="C210" s="34" t="str">
        <f t="shared" si="27"/>
        <v>Heidelberg</v>
      </c>
      <c r="D210" s="48" t="str">
        <f t="shared" si="27"/>
        <v>H6</v>
      </c>
      <c r="E210" s="48" t="str">
        <f t="shared" si="27"/>
        <v>1.OG</v>
      </c>
      <c r="F210" s="48" t="str">
        <f t="shared" si="27"/>
        <v xml:space="preserve">EQ-466    </v>
      </c>
      <c r="G210" s="20" t="s">
        <v>1074</v>
      </c>
      <c r="H210" s="20" t="s">
        <v>1090</v>
      </c>
      <c r="I210" s="48" t="s">
        <v>191</v>
      </c>
      <c r="J210" s="19" t="s">
        <v>0</v>
      </c>
      <c r="K210" s="21">
        <v>2</v>
      </c>
      <c r="L210" s="19" t="s">
        <v>10</v>
      </c>
      <c r="M210" s="82"/>
      <c r="N210" s="50">
        <f>M210*K210</f>
        <v>0</v>
      </c>
    </row>
    <row r="211" spans="1:14" ht="127.5" x14ac:dyDescent="0.2">
      <c r="A211" s="48" t="s">
        <v>1224</v>
      </c>
      <c r="B211" s="48"/>
      <c r="C211" s="34" t="str">
        <f t="shared" si="27"/>
        <v>Heidelberg</v>
      </c>
      <c r="D211" s="48" t="str">
        <f t="shared" si="27"/>
        <v>H6</v>
      </c>
      <c r="E211" s="48" t="str">
        <f t="shared" si="27"/>
        <v>1.OG</v>
      </c>
      <c r="F211" s="48" t="str">
        <f t="shared" si="27"/>
        <v xml:space="preserve">EQ-466    </v>
      </c>
      <c r="G211" s="20" t="s">
        <v>1075</v>
      </c>
      <c r="H211" s="20" t="s">
        <v>1091</v>
      </c>
      <c r="I211" s="48" t="s">
        <v>191</v>
      </c>
      <c r="J211" s="19" t="s">
        <v>0</v>
      </c>
      <c r="K211" s="21">
        <v>4</v>
      </c>
      <c r="L211" s="19" t="s">
        <v>10</v>
      </c>
      <c r="M211" s="82"/>
      <c r="N211" s="50">
        <f>M211*K211</f>
        <v>0</v>
      </c>
    </row>
    <row r="212" spans="1:14" x14ac:dyDescent="0.2">
      <c r="A212" s="65" t="s">
        <v>1225</v>
      </c>
      <c r="B212" s="65"/>
      <c r="C212" s="66" t="s">
        <v>23</v>
      </c>
      <c r="D212" s="65" t="s">
        <v>273</v>
      </c>
      <c r="E212" s="65" t="s">
        <v>33</v>
      </c>
      <c r="F212" s="65" t="s">
        <v>276</v>
      </c>
      <c r="G212" s="66" t="s">
        <v>275</v>
      </c>
      <c r="H212" s="66"/>
      <c r="I212" s="65" t="s">
        <v>191</v>
      </c>
      <c r="J212" s="78" t="s">
        <v>2</v>
      </c>
      <c r="K212" s="65"/>
      <c r="L212" s="65"/>
      <c r="M212" s="65"/>
      <c r="N212" s="67">
        <f>SUM(N213:N218)</f>
        <v>0</v>
      </c>
    </row>
    <row r="213" spans="1:14" ht="242.25" x14ac:dyDescent="0.2">
      <c r="A213" s="48" t="s">
        <v>1226</v>
      </c>
      <c r="B213" s="48"/>
      <c r="C213" s="34" t="str">
        <f t="shared" ref="C213:F218" si="28">C212</f>
        <v>Heidelberg</v>
      </c>
      <c r="D213" s="48" t="str">
        <f t="shared" si="28"/>
        <v>H6</v>
      </c>
      <c r="E213" s="48" t="str">
        <f t="shared" si="28"/>
        <v>1.OG</v>
      </c>
      <c r="F213" s="48" t="str">
        <f t="shared" si="28"/>
        <v xml:space="preserve">EQ-464    </v>
      </c>
      <c r="G213" s="34" t="s">
        <v>57</v>
      </c>
      <c r="H213" s="20" t="s">
        <v>3276</v>
      </c>
      <c r="I213" s="48" t="s">
        <v>191</v>
      </c>
      <c r="J213" s="19" t="s">
        <v>0</v>
      </c>
      <c r="K213" s="21">
        <v>1</v>
      </c>
      <c r="L213" s="19" t="s">
        <v>10</v>
      </c>
      <c r="M213" s="82"/>
      <c r="N213" s="80">
        <f>K213*M213</f>
        <v>0</v>
      </c>
    </row>
    <row r="214" spans="1:14" ht="89.25" x14ac:dyDescent="0.2">
      <c r="A214" s="48" t="s">
        <v>1227</v>
      </c>
      <c r="B214" s="48"/>
      <c r="C214" s="34" t="str">
        <f t="shared" si="28"/>
        <v>Heidelberg</v>
      </c>
      <c r="D214" s="48" t="str">
        <f t="shared" si="28"/>
        <v>H6</v>
      </c>
      <c r="E214" s="48" t="str">
        <f t="shared" si="28"/>
        <v>1.OG</v>
      </c>
      <c r="F214" s="48" t="str">
        <f t="shared" si="28"/>
        <v xml:space="preserve">EQ-464    </v>
      </c>
      <c r="G214" s="34" t="s">
        <v>1061</v>
      </c>
      <c r="H214" s="20" t="s">
        <v>1087</v>
      </c>
      <c r="I214" s="48" t="s">
        <v>191</v>
      </c>
      <c r="J214" s="19" t="s">
        <v>0</v>
      </c>
      <c r="K214" s="21">
        <v>0.25</v>
      </c>
      <c r="L214" s="19" t="s">
        <v>10</v>
      </c>
      <c r="M214" s="82"/>
      <c r="N214" s="50">
        <f>M214*K214</f>
        <v>0</v>
      </c>
    </row>
    <row r="215" spans="1:14" ht="102" x14ac:dyDescent="0.2">
      <c r="A215" s="48" t="s">
        <v>1228</v>
      </c>
      <c r="B215" s="48"/>
      <c r="C215" s="34" t="str">
        <f t="shared" si="28"/>
        <v>Heidelberg</v>
      </c>
      <c r="D215" s="48" t="str">
        <f t="shared" si="28"/>
        <v>H6</v>
      </c>
      <c r="E215" s="48" t="str">
        <f t="shared" si="28"/>
        <v>1.OG</v>
      </c>
      <c r="F215" s="48" t="str">
        <f t="shared" si="28"/>
        <v xml:space="preserve">EQ-464    </v>
      </c>
      <c r="G215" s="34" t="s">
        <v>1064</v>
      </c>
      <c r="H215" s="20" t="s">
        <v>1088</v>
      </c>
      <c r="I215" s="48" t="s">
        <v>191</v>
      </c>
      <c r="J215" s="19" t="s">
        <v>0</v>
      </c>
      <c r="K215" s="21">
        <v>1</v>
      </c>
      <c r="L215" s="19" t="s">
        <v>10</v>
      </c>
      <c r="M215" s="82"/>
      <c r="N215" s="50">
        <f>M215*K215</f>
        <v>0</v>
      </c>
    </row>
    <row r="216" spans="1:14" ht="127.5" x14ac:dyDescent="0.2">
      <c r="A216" s="48" t="s">
        <v>1229</v>
      </c>
      <c r="B216" s="48"/>
      <c r="C216" s="34" t="str">
        <f t="shared" si="28"/>
        <v>Heidelberg</v>
      </c>
      <c r="D216" s="48" t="str">
        <f t="shared" si="28"/>
        <v>H6</v>
      </c>
      <c r="E216" s="48" t="str">
        <f t="shared" si="28"/>
        <v>1.OG</v>
      </c>
      <c r="F216" s="48" t="str">
        <f t="shared" si="28"/>
        <v xml:space="preserve">EQ-464    </v>
      </c>
      <c r="G216" s="20" t="s">
        <v>1073</v>
      </c>
      <c r="H216" s="20" t="s">
        <v>1089</v>
      </c>
      <c r="I216" s="48" t="s">
        <v>191</v>
      </c>
      <c r="J216" s="19" t="s">
        <v>0</v>
      </c>
      <c r="K216" s="21">
        <v>1</v>
      </c>
      <c r="L216" s="19" t="s">
        <v>10</v>
      </c>
      <c r="M216" s="82"/>
      <c r="N216" s="50">
        <f>M216*K216</f>
        <v>0</v>
      </c>
    </row>
    <row r="217" spans="1:14" ht="127.5" x14ac:dyDescent="0.2">
      <c r="A217" s="48" t="s">
        <v>1230</v>
      </c>
      <c r="B217" s="48"/>
      <c r="C217" s="34" t="str">
        <f t="shared" si="28"/>
        <v>Heidelberg</v>
      </c>
      <c r="D217" s="48" t="str">
        <f t="shared" si="28"/>
        <v>H6</v>
      </c>
      <c r="E217" s="48" t="str">
        <f t="shared" si="28"/>
        <v>1.OG</v>
      </c>
      <c r="F217" s="48" t="str">
        <f t="shared" si="28"/>
        <v xml:space="preserve">EQ-464    </v>
      </c>
      <c r="G217" s="20" t="s">
        <v>1074</v>
      </c>
      <c r="H217" s="20" t="s">
        <v>1090</v>
      </c>
      <c r="I217" s="48" t="s">
        <v>191</v>
      </c>
      <c r="J217" s="19" t="s">
        <v>0</v>
      </c>
      <c r="K217" s="21">
        <v>2</v>
      </c>
      <c r="L217" s="19" t="s">
        <v>10</v>
      </c>
      <c r="M217" s="82"/>
      <c r="N217" s="50">
        <f>M217*K217</f>
        <v>0</v>
      </c>
    </row>
    <row r="218" spans="1:14" ht="127.5" x14ac:dyDescent="0.2">
      <c r="A218" s="48" t="s">
        <v>1231</v>
      </c>
      <c r="B218" s="48"/>
      <c r="C218" s="34" t="str">
        <f t="shared" si="28"/>
        <v>Heidelberg</v>
      </c>
      <c r="D218" s="48" t="str">
        <f t="shared" si="28"/>
        <v>H6</v>
      </c>
      <c r="E218" s="48" t="str">
        <f t="shared" si="28"/>
        <v>1.OG</v>
      </c>
      <c r="F218" s="48" t="str">
        <f t="shared" si="28"/>
        <v xml:space="preserve">EQ-464    </v>
      </c>
      <c r="G218" s="20" t="s">
        <v>1075</v>
      </c>
      <c r="H218" s="20" t="s">
        <v>1091</v>
      </c>
      <c r="I218" s="48" t="s">
        <v>191</v>
      </c>
      <c r="J218" s="19" t="s">
        <v>0</v>
      </c>
      <c r="K218" s="21">
        <v>4</v>
      </c>
      <c r="L218" s="19" t="s">
        <v>10</v>
      </c>
      <c r="M218" s="82"/>
      <c r="N218" s="50">
        <f>M218*K218</f>
        <v>0</v>
      </c>
    </row>
    <row r="219" spans="1:14" x14ac:dyDescent="0.2">
      <c r="A219" s="65" t="s">
        <v>1232</v>
      </c>
      <c r="B219" s="65"/>
      <c r="C219" s="66" t="s">
        <v>23</v>
      </c>
      <c r="D219" s="65" t="s">
        <v>273</v>
      </c>
      <c r="E219" s="65" t="s">
        <v>33</v>
      </c>
      <c r="F219" s="65" t="s">
        <v>277</v>
      </c>
      <c r="G219" s="68" t="s">
        <v>772</v>
      </c>
      <c r="H219" s="66"/>
      <c r="I219" s="65" t="s">
        <v>191</v>
      </c>
      <c r="J219" s="78" t="s">
        <v>2</v>
      </c>
      <c r="K219" s="65"/>
      <c r="L219" s="65"/>
      <c r="M219" s="65"/>
      <c r="N219" s="67">
        <f>SUM(N220:N225)</f>
        <v>0</v>
      </c>
    </row>
    <row r="220" spans="1:14" ht="242.25" x14ac:dyDescent="0.2">
      <c r="A220" s="48" t="s">
        <v>1233</v>
      </c>
      <c r="B220" s="48"/>
      <c r="C220" s="34" t="str">
        <f t="shared" ref="C220:F225" si="29">C219</f>
        <v>Heidelberg</v>
      </c>
      <c r="D220" s="48" t="str">
        <f t="shared" si="29"/>
        <v>H6</v>
      </c>
      <c r="E220" s="48" t="str">
        <f t="shared" si="29"/>
        <v>1.OG</v>
      </c>
      <c r="F220" s="48" t="str">
        <f t="shared" si="29"/>
        <v xml:space="preserve">EQ-463    </v>
      </c>
      <c r="G220" s="34" t="s">
        <v>57</v>
      </c>
      <c r="H220" s="20" t="s">
        <v>3276</v>
      </c>
      <c r="I220" s="48" t="s">
        <v>191</v>
      </c>
      <c r="J220" s="19" t="s">
        <v>0</v>
      </c>
      <c r="K220" s="21">
        <v>1</v>
      </c>
      <c r="L220" s="19" t="s">
        <v>10</v>
      </c>
      <c r="M220" s="82"/>
      <c r="N220" s="80">
        <f>K220*M220</f>
        <v>0</v>
      </c>
    </row>
    <row r="221" spans="1:14" ht="89.25" x14ac:dyDescent="0.2">
      <c r="A221" s="48" t="s">
        <v>1234</v>
      </c>
      <c r="B221" s="48"/>
      <c r="C221" s="34" t="str">
        <f t="shared" si="29"/>
        <v>Heidelberg</v>
      </c>
      <c r="D221" s="48" t="str">
        <f t="shared" si="29"/>
        <v>H6</v>
      </c>
      <c r="E221" s="48" t="str">
        <f t="shared" si="29"/>
        <v>1.OG</v>
      </c>
      <c r="F221" s="48" t="str">
        <f t="shared" si="29"/>
        <v xml:space="preserve">EQ-463    </v>
      </c>
      <c r="G221" s="34" t="s">
        <v>1061</v>
      </c>
      <c r="H221" s="20" t="s">
        <v>1087</v>
      </c>
      <c r="I221" s="48" t="s">
        <v>191</v>
      </c>
      <c r="J221" s="19" t="s">
        <v>0</v>
      </c>
      <c r="K221" s="21">
        <v>0.25</v>
      </c>
      <c r="L221" s="19" t="s">
        <v>10</v>
      </c>
      <c r="M221" s="82"/>
      <c r="N221" s="50">
        <f>M221*K221</f>
        <v>0</v>
      </c>
    </row>
    <row r="222" spans="1:14" ht="102" x14ac:dyDescent="0.2">
      <c r="A222" s="48" t="s">
        <v>1235</v>
      </c>
      <c r="B222" s="48"/>
      <c r="C222" s="34" t="str">
        <f t="shared" si="29"/>
        <v>Heidelberg</v>
      </c>
      <c r="D222" s="48" t="str">
        <f t="shared" si="29"/>
        <v>H6</v>
      </c>
      <c r="E222" s="48" t="str">
        <f t="shared" si="29"/>
        <v>1.OG</v>
      </c>
      <c r="F222" s="48" t="str">
        <f t="shared" si="29"/>
        <v xml:space="preserve">EQ-463    </v>
      </c>
      <c r="G222" s="34" t="s">
        <v>1064</v>
      </c>
      <c r="H222" s="20" t="s">
        <v>1088</v>
      </c>
      <c r="I222" s="48" t="s">
        <v>191</v>
      </c>
      <c r="J222" s="19" t="s">
        <v>0</v>
      </c>
      <c r="K222" s="21">
        <v>1</v>
      </c>
      <c r="L222" s="19" t="s">
        <v>10</v>
      </c>
      <c r="M222" s="82"/>
      <c r="N222" s="50">
        <f>M222*K222</f>
        <v>0</v>
      </c>
    </row>
    <row r="223" spans="1:14" ht="127.5" x14ac:dyDescent="0.2">
      <c r="A223" s="48" t="s">
        <v>1236</v>
      </c>
      <c r="B223" s="48"/>
      <c r="C223" s="34" t="str">
        <f t="shared" si="29"/>
        <v>Heidelberg</v>
      </c>
      <c r="D223" s="48" t="str">
        <f t="shared" si="29"/>
        <v>H6</v>
      </c>
      <c r="E223" s="48" t="str">
        <f t="shared" si="29"/>
        <v>1.OG</v>
      </c>
      <c r="F223" s="48" t="str">
        <f t="shared" si="29"/>
        <v xml:space="preserve">EQ-463    </v>
      </c>
      <c r="G223" s="20" t="s">
        <v>1073</v>
      </c>
      <c r="H223" s="20" t="s">
        <v>1089</v>
      </c>
      <c r="I223" s="48" t="s">
        <v>191</v>
      </c>
      <c r="J223" s="19" t="s">
        <v>0</v>
      </c>
      <c r="K223" s="21">
        <v>1</v>
      </c>
      <c r="L223" s="19" t="s">
        <v>10</v>
      </c>
      <c r="M223" s="82"/>
      <c r="N223" s="50">
        <f>M223*K223</f>
        <v>0</v>
      </c>
    </row>
    <row r="224" spans="1:14" ht="127.5" x14ac:dyDescent="0.2">
      <c r="A224" s="48" t="s">
        <v>1237</v>
      </c>
      <c r="B224" s="48"/>
      <c r="C224" s="34" t="str">
        <f t="shared" si="29"/>
        <v>Heidelberg</v>
      </c>
      <c r="D224" s="48" t="str">
        <f t="shared" si="29"/>
        <v>H6</v>
      </c>
      <c r="E224" s="48" t="str">
        <f t="shared" si="29"/>
        <v>1.OG</v>
      </c>
      <c r="F224" s="48" t="str">
        <f t="shared" si="29"/>
        <v xml:space="preserve">EQ-463    </v>
      </c>
      <c r="G224" s="20" t="s">
        <v>1074</v>
      </c>
      <c r="H224" s="20" t="s">
        <v>1090</v>
      </c>
      <c r="I224" s="48" t="s">
        <v>191</v>
      </c>
      <c r="J224" s="19" t="s">
        <v>0</v>
      </c>
      <c r="K224" s="21">
        <v>2</v>
      </c>
      <c r="L224" s="19" t="s">
        <v>10</v>
      </c>
      <c r="M224" s="82"/>
      <c r="N224" s="50">
        <f>M224*K224</f>
        <v>0</v>
      </c>
    </row>
    <row r="225" spans="1:14" ht="127.5" x14ac:dyDescent="0.2">
      <c r="A225" s="48" t="s">
        <v>1238</v>
      </c>
      <c r="B225" s="48"/>
      <c r="C225" s="34" t="str">
        <f t="shared" si="29"/>
        <v>Heidelberg</v>
      </c>
      <c r="D225" s="48" t="str">
        <f t="shared" si="29"/>
        <v>H6</v>
      </c>
      <c r="E225" s="48" t="str">
        <f t="shared" si="29"/>
        <v>1.OG</v>
      </c>
      <c r="F225" s="48" t="str">
        <f t="shared" si="29"/>
        <v xml:space="preserve">EQ-463    </v>
      </c>
      <c r="G225" s="20" t="s">
        <v>1075</v>
      </c>
      <c r="H225" s="20" t="s">
        <v>1091</v>
      </c>
      <c r="I225" s="48" t="s">
        <v>191</v>
      </c>
      <c r="J225" s="19" t="s">
        <v>0</v>
      </c>
      <c r="K225" s="21">
        <v>4</v>
      </c>
      <c r="L225" s="19" t="s">
        <v>10</v>
      </c>
      <c r="M225" s="82"/>
      <c r="N225" s="50">
        <f>M225*K225</f>
        <v>0</v>
      </c>
    </row>
    <row r="226" spans="1:14" x14ac:dyDescent="0.2">
      <c r="A226" s="65" t="s">
        <v>1239</v>
      </c>
      <c r="B226" s="65"/>
      <c r="C226" s="66" t="s">
        <v>23</v>
      </c>
      <c r="D226" s="65" t="s">
        <v>273</v>
      </c>
      <c r="E226" s="65" t="s">
        <v>33</v>
      </c>
      <c r="F226" s="65" t="s">
        <v>279</v>
      </c>
      <c r="G226" s="66" t="s">
        <v>275</v>
      </c>
      <c r="H226" s="66"/>
      <c r="I226" s="65" t="s">
        <v>191</v>
      </c>
      <c r="J226" s="78" t="s">
        <v>2</v>
      </c>
      <c r="K226" s="65"/>
      <c r="L226" s="65"/>
      <c r="M226" s="65"/>
      <c r="N226" s="67">
        <f>SUM(N227:N232)</f>
        <v>0</v>
      </c>
    </row>
    <row r="227" spans="1:14" ht="242.25" x14ac:dyDescent="0.2">
      <c r="A227" s="48" t="s">
        <v>1240</v>
      </c>
      <c r="B227" s="48"/>
      <c r="C227" s="34" t="str">
        <f t="shared" ref="C227:F232" si="30">C226</f>
        <v>Heidelberg</v>
      </c>
      <c r="D227" s="48" t="str">
        <f t="shared" si="30"/>
        <v>H6</v>
      </c>
      <c r="E227" s="48" t="str">
        <f t="shared" si="30"/>
        <v>1.OG</v>
      </c>
      <c r="F227" s="48" t="str">
        <f t="shared" si="30"/>
        <v xml:space="preserve">EQ-465    </v>
      </c>
      <c r="G227" s="34" t="s">
        <v>57</v>
      </c>
      <c r="H227" s="20" t="s">
        <v>3276</v>
      </c>
      <c r="I227" s="48" t="s">
        <v>191</v>
      </c>
      <c r="J227" s="19" t="s">
        <v>0</v>
      </c>
      <c r="K227" s="21">
        <v>1</v>
      </c>
      <c r="L227" s="19" t="s">
        <v>10</v>
      </c>
      <c r="M227" s="82"/>
      <c r="N227" s="80">
        <f>K227*M227</f>
        <v>0</v>
      </c>
    </row>
    <row r="228" spans="1:14" ht="89.25" x14ac:dyDescent="0.2">
      <c r="A228" s="48" t="s">
        <v>1241</v>
      </c>
      <c r="B228" s="48"/>
      <c r="C228" s="34" t="str">
        <f t="shared" si="30"/>
        <v>Heidelberg</v>
      </c>
      <c r="D228" s="48" t="str">
        <f t="shared" si="30"/>
        <v>H6</v>
      </c>
      <c r="E228" s="48" t="str">
        <f t="shared" si="30"/>
        <v>1.OG</v>
      </c>
      <c r="F228" s="48" t="str">
        <f t="shared" si="30"/>
        <v xml:space="preserve">EQ-465    </v>
      </c>
      <c r="G228" s="34" t="s">
        <v>1061</v>
      </c>
      <c r="H228" s="20" t="s">
        <v>1087</v>
      </c>
      <c r="I228" s="48" t="s">
        <v>191</v>
      </c>
      <c r="J228" s="19" t="s">
        <v>0</v>
      </c>
      <c r="K228" s="21">
        <v>0.25</v>
      </c>
      <c r="L228" s="19" t="s">
        <v>10</v>
      </c>
      <c r="M228" s="82"/>
      <c r="N228" s="50">
        <f>M228*K228</f>
        <v>0</v>
      </c>
    </row>
    <row r="229" spans="1:14" ht="102" x14ac:dyDescent="0.2">
      <c r="A229" s="48" t="s">
        <v>1242</v>
      </c>
      <c r="B229" s="48"/>
      <c r="C229" s="34" t="str">
        <f t="shared" si="30"/>
        <v>Heidelberg</v>
      </c>
      <c r="D229" s="48" t="str">
        <f t="shared" si="30"/>
        <v>H6</v>
      </c>
      <c r="E229" s="48" t="str">
        <f t="shared" si="30"/>
        <v>1.OG</v>
      </c>
      <c r="F229" s="48" t="str">
        <f t="shared" si="30"/>
        <v xml:space="preserve">EQ-465    </v>
      </c>
      <c r="G229" s="34" t="s">
        <v>1064</v>
      </c>
      <c r="H229" s="20" t="s">
        <v>1088</v>
      </c>
      <c r="I229" s="48" t="s">
        <v>191</v>
      </c>
      <c r="J229" s="19" t="s">
        <v>0</v>
      </c>
      <c r="K229" s="21">
        <v>1</v>
      </c>
      <c r="L229" s="19" t="s">
        <v>10</v>
      </c>
      <c r="M229" s="82"/>
      <c r="N229" s="50">
        <f>M229*K229</f>
        <v>0</v>
      </c>
    </row>
    <row r="230" spans="1:14" ht="127.5" x14ac:dyDescent="0.2">
      <c r="A230" s="48" t="s">
        <v>1243</v>
      </c>
      <c r="B230" s="48"/>
      <c r="C230" s="34" t="str">
        <f t="shared" si="30"/>
        <v>Heidelberg</v>
      </c>
      <c r="D230" s="48" t="str">
        <f t="shared" si="30"/>
        <v>H6</v>
      </c>
      <c r="E230" s="48" t="str">
        <f t="shared" si="30"/>
        <v>1.OG</v>
      </c>
      <c r="F230" s="48" t="str">
        <f t="shared" si="30"/>
        <v xml:space="preserve">EQ-465    </v>
      </c>
      <c r="G230" s="20" t="s">
        <v>1073</v>
      </c>
      <c r="H230" s="20" t="s">
        <v>1089</v>
      </c>
      <c r="I230" s="48" t="s">
        <v>191</v>
      </c>
      <c r="J230" s="19" t="s">
        <v>0</v>
      </c>
      <c r="K230" s="21">
        <v>1</v>
      </c>
      <c r="L230" s="19" t="s">
        <v>10</v>
      </c>
      <c r="M230" s="82"/>
      <c r="N230" s="50">
        <f>M230*K230</f>
        <v>0</v>
      </c>
    </row>
    <row r="231" spans="1:14" ht="127.5" x14ac:dyDescent="0.2">
      <c r="A231" s="48" t="s">
        <v>1244</v>
      </c>
      <c r="B231" s="48"/>
      <c r="C231" s="34" t="str">
        <f t="shared" si="30"/>
        <v>Heidelberg</v>
      </c>
      <c r="D231" s="48" t="str">
        <f t="shared" si="30"/>
        <v>H6</v>
      </c>
      <c r="E231" s="48" t="str">
        <f t="shared" si="30"/>
        <v>1.OG</v>
      </c>
      <c r="F231" s="48" t="str">
        <f t="shared" si="30"/>
        <v xml:space="preserve">EQ-465    </v>
      </c>
      <c r="G231" s="20" t="s">
        <v>1074</v>
      </c>
      <c r="H231" s="20" t="s">
        <v>1090</v>
      </c>
      <c r="I231" s="48" t="s">
        <v>191</v>
      </c>
      <c r="J231" s="19" t="s">
        <v>0</v>
      </c>
      <c r="K231" s="21">
        <v>2</v>
      </c>
      <c r="L231" s="19" t="s">
        <v>10</v>
      </c>
      <c r="M231" s="82"/>
      <c r="N231" s="50">
        <f>M231*K231</f>
        <v>0</v>
      </c>
    </row>
    <row r="232" spans="1:14" ht="127.5" x14ac:dyDescent="0.2">
      <c r="A232" s="48" t="s">
        <v>1245</v>
      </c>
      <c r="B232" s="48"/>
      <c r="C232" s="34" t="str">
        <f t="shared" si="30"/>
        <v>Heidelberg</v>
      </c>
      <c r="D232" s="48" t="str">
        <f t="shared" si="30"/>
        <v>H6</v>
      </c>
      <c r="E232" s="48" t="str">
        <f t="shared" si="30"/>
        <v>1.OG</v>
      </c>
      <c r="F232" s="48" t="str">
        <f t="shared" si="30"/>
        <v xml:space="preserve">EQ-465    </v>
      </c>
      <c r="G232" s="20" t="s">
        <v>1075</v>
      </c>
      <c r="H232" s="20" t="s">
        <v>1091</v>
      </c>
      <c r="I232" s="48" t="s">
        <v>191</v>
      </c>
      <c r="J232" s="19" t="s">
        <v>0</v>
      </c>
      <c r="K232" s="21">
        <v>4</v>
      </c>
      <c r="L232" s="19" t="s">
        <v>10</v>
      </c>
      <c r="M232" s="82"/>
      <c r="N232" s="50">
        <f>M232*K232</f>
        <v>0</v>
      </c>
    </row>
    <row r="233" spans="1:14" x14ac:dyDescent="0.2">
      <c r="A233" s="65" t="s">
        <v>1246</v>
      </c>
      <c r="B233" s="65"/>
      <c r="C233" s="66" t="s">
        <v>23</v>
      </c>
      <c r="D233" s="65" t="s">
        <v>273</v>
      </c>
      <c r="E233" s="65" t="s">
        <v>28</v>
      </c>
      <c r="F233" s="65" t="s">
        <v>280</v>
      </c>
      <c r="G233" s="66" t="s">
        <v>281</v>
      </c>
      <c r="H233" s="66"/>
      <c r="I233" s="65" t="s">
        <v>191</v>
      </c>
      <c r="J233" s="78" t="s">
        <v>2</v>
      </c>
      <c r="K233" s="65"/>
      <c r="L233" s="65"/>
      <c r="M233" s="65"/>
      <c r="N233" s="67">
        <f>SUM(N234:N239)</f>
        <v>0</v>
      </c>
    </row>
    <row r="234" spans="1:14" ht="242.25" x14ac:dyDescent="0.2">
      <c r="A234" s="48" t="s">
        <v>1247</v>
      </c>
      <c r="B234" s="48"/>
      <c r="C234" s="34" t="str">
        <f t="shared" ref="C234:F239" si="31">C233</f>
        <v>Heidelberg</v>
      </c>
      <c r="D234" s="48" t="str">
        <f t="shared" si="31"/>
        <v>H6</v>
      </c>
      <c r="E234" s="48" t="str">
        <f t="shared" si="31"/>
        <v>EG</v>
      </c>
      <c r="F234" s="48" t="str">
        <f t="shared" si="31"/>
        <v xml:space="preserve">EQ-468    </v>
      </c>
      <c r="G234" s="34" t="s">
        <v>57</v>
      </c>
      <c r="H234" s="20" t="s">
        <v>3276</v>
      </c>
      <c r="I234" s="48" t="s">
        <v>191</v>
      </c>
      <c r="J234" s="19" t="s">
        <v>0</v>
      </c>
      <c r="K234" s="21">
        <v>1</v>
      </c>
      <c r="L234" s="19" t="s">
        <v>10</v>
      </c>
      <c r="M234" s="82"/>
      <c r="N234" s="80">
        <f>K234*M234</f>
        <v>0</v>
      </c>
    </row>
    <row r="235" spans="1:14" ht="89.25" x14ac:dyDescent="0.2">
      <c r="A235" s="48" t="s">
        <v>1248</v>
      </c>
      <c r="B235" s="48"/>
      <c r="C235" s="34" t="str">
        <f t="shared" si="31"/>
        <v>Heidelberg</v>
      </c>
      <c r="D235" s="48" t="str">
        <f t="shared" si="31"/>
        <v>H6</v>
      </c>
      <c r="E235" s="48" t="str">
        <f t="shared" si="31"/>
        <v>EG</v>
      </c>
      <c r="F235" s="48" t="str">
        <f t="shared" si="31"/>
        <v xml:space="preserve">EQ-468    </v>
      </c>
      <c r="G235" s="34" t="s">
        <v>1061</v>
      </c>
      <c r="H235" s="20" t="s">
        <v>1087</v>
      </c>
      <c r="I235" s="48" t="s">
        <v>191</v>
      </c>
      <c r="J235" s="19" t="s">
        <v>0</v>
      </c>
      <c r="K235" s="21">
        <v>0.25</v>
      </c>
      <c r="L235" s="19" t="s">
        <v>10</v>
      </c>
      <c r="M235" s="82"/>
      <c r="N235" s="50">
        <f>M235*K235</f>
        <v>0</v>
      </c>
    </row>
    <row r="236" spans="1:14" ht="102" x14ac:dyDescent="0.2">
      <c r="A236" s="48" t="s">
        <v>1249</v>
      </c>
      <c r="B236" s="48"/>
      <c r="C236" s="34" t="str">
        <f t="shared" si="31"/>
        <v>Heidelberg</v>
      </c>
      <c r="D236" s="48" t="str">
        <f t="shared" si="31"/>
        <v>H6</v>
      </c>
      <c r="E236" s="48" t="str">
        <f t="shared" si="31"/>
        <v>EG</v>
      </c>
      <c r="F236" s="48" t="str">
        <f t="shared" si="31"/>
        <v xml:space="preserve">EQ-468    </v>
      </c>
      <c r="G236" s="34" t="s">
        <v>1064</v>
      </c>
      <c r="H236" s="20" t="s">
        <v>1088</v>
      </c>
      <c r="I236" s="48" t="s">
        <v>191</v>
      </c>
      <c r="J236" s="19" t="s">
        <v>0</v>
      </c>
      <c r="K236" s="21">
        <v>1</v>
      </c>
      <c r="L236" s="19" t="s">
        <v>10</v>
      </c>
      <c r="M236" s="82"/>
      <c r="N236" s="50">
        <f>M236*K236</f>
        <v>0</v>
      </c>
    </row>
    <row r="237" spans="1:14" ht="127.5" x14ac:dyDescent="0.2">
      <c r="A237" s="48" t="s">
        <v>1250</v>
      </c>
      <c r="B237" s="48"/>
      <c r="C237" s="34" t="str">
        <f t="shared" si="31"/>
        <v>Heidelberg</v>
      </c>
      <c r="D237" s="48" t="str">
        <f t="shared" si="31"/>
        <v>H6</v>
      </c>
      <c r="E237" s="48" t="str">
        <f t="shared" si="31"/>
        <v>EG</v>
      </c>
      <c r="F237" s="48" t="str">
        <f t="shared" si="31"/>
        <v xml:space="preserve">EQ-468    </v>
      </c>
      <c r="G237" s="20" t="s">
        <v>1073</v>
      </c>
      <c r="H237" s="20" t="s">
        <v>1089</v>
      </c>
      <c r="I237" s="48" t="s">
        <v>191</v>
      </c>
      <c r="J237" s="19" t="s">
        <v>0</v>
      </c>
      <c r="K237" s="21">
        <v>1</v>
      </c>
      <c r="L237" s="19" t="s">
        <v>10</v>
      </c>
      <c r="M237" s="82"/>
      <c r="N237" s="50">
        <f>M237*K237</f>
        <v>0</v>
      </c>
    </row>
    <row r="238" spans="1:14" ht="127.5" x14ac:dyDescent="0.2">
      <c r="A238" s="48" t="s">
        <v>1251</v>
      </c>
      <c r="B238" s="48"/>
      <c r="C238" s="34" t="str">
        <f t="shared" si="31"/>
        <v>Heidelberg</v>
      </c>
      <c r="D238" s="48" t="str">
        <f t="shared" si="31"/>
        <v>H6</v>
      </c>
      <c r="E238" s="48" t="str">
        <f t="shared" si="31"/>
        <v>EG</v>
      </c>
      <c r="F238" s="48" t="str">
        <f t="shared" si="31"/>
        <v xml:space="preserve">EQ-468    </v>
      </c>
      <c r="G238" s="20" t="s">
        <v>1074</v>
      </c>
      <c r="H238" s="20" t="s">
        <v>1090</v>
      </c>
      <c r="I238" s="48" t="s">
        <v>191</v>
      </c>
      <c r="J238" s="19" t="s">
        <v>0</v>
      </c>
      <c r="K238" s="21">
        <v>2</v>
      </c>
      <c r="L238" s="19" t="s">
        <v>10</v>
      </c>
      <c r="M238" s="82"/>
      <c r="N238" s="50">
        <f>M238*K238</f>
        <v>0</v>
      </c>
    </row>
    <row r="239" spans="1:14" ht="127.5" x14ac:dyDescent="0.2">
      <c r="A239" s="48" t="s">
        <v>1252</v>
      </c>
      <c r="B239" s="48"/>
      <c r="C239" s="34" t="str">
        <f t="shared" si="31"/>
        <v>Heidelberg</v>
      </c>
      <c r="D239" s="48" t="str">
        <f t="shared" si="31"/>
        <v>H6</v>
      </c>
      <c r="E239" s="48" t="str">
        <f t="shared" si="31"/>
        <v>EG</v>
      </c>
      <c r="F239" s="48" t="str">
        <f t="shared" si="31"/>
        <v xml:space="preserve">EQ-468    </v>
      </c>
      <c r="G239" s="20" t="s">
        <v>1075</v>
      </c>
      <c r="H239" s="20" t="s">
        <v>1091</v>
      </c>
      <c r="I239" s="48" t="s">
        <v>191</v>
      </c>
      <c r="J239" s="19" t="s">
        <v>0</v>
      </c>
      <c r="K239" s="21">
        <v>4</v>
      </c>
      <c r="L239" s="19" t="s">
        <v>10</v>
      </c>
      <c r="M239" s="82"/>
      <c r="N239" s="50">
        <f>M239*K239</f>
        <v>0</v>
      </c>
    </row>
    <row r="240" spans="1:14" x14ac:dyDescent="0.2">
      <c r="A240" s="65" t="s">
        <v>1253</v>
      </c>
      <c r="B240" s="65"/>
      <c r="C240" s="66" t="s">
        <v>23</v>
      </c>
      <c r="D240" s="65" t="s">
        <v>273</v>
      </c>
      <c r="E240" s="65" t="s">
        <v>28</v>
      </c>
      <c r="F240" s="65" t="s">
        <v>282</v>
      </c>
      <c r="G240" s="66" t="s">
        <v>281</v>
      </c>
      <c r="H240" s="66"/>
      <c r="I240" s="65" t="s">
        <v>191</v>
      </c>
      <c r="J240" s="78" t="s">
        <v>2</v>
      </c>
      <c r="K240" s="65"/>
      <c r="L240" s="65"/>
      <c r="M240" s="65"/>
      <c r="N240" s="67">
        <f>SUM(N241:N246)</f>
        <v>0</v>
      </c>
    </row>
    <row r="241" spans="1:14" ht="242.25" x14ac:dyDescent="0.2">
      <c r="A241" s="48" t="s">
        <v>1254</v>
      </c>
      <c r="B241" s="48"/>
      <c r="C241" s="34" t="str">
        <f t="shared" ref="C241:F246" si="32">C240</f>
        <v>Heidelberg</v>
      </c>
      <c r="D241" s="48" t="str">
        <f t="shared" si="32"/>
        <v>H6</v>
      </c>
      <c r="E241" s="48" t="str">
        <f t="shared" si="32"/>
        <v>EG</v>
      </c>
      <c r="F241" s="48" t="str">
        <f t="shared" si="32"/>
        <v xml:space="preserve">EQ-467    </v>
      </c>
      <c r="G241" s="34" t="s">
        <v>57</v>
      </c>
      <c r="H241" s="20" t="s">
        <v>3276</v>
      </c>
      <c r="I241" s="48" t="s">
        <v>191</v>
      </c>
      <c r="J241" s="19" t="s">
        <v>0</v>
      </c>
      <c r="K241" s="21">
        <v>1</v>
      </c>
      <c r="L241" s="19" t="s">
        <v>10</v>
      </c>
      <c r="M241" s="82"/>
      <c r="N241" s="80">
        <f>K241*M241</f>
        <v>0</v>
      </c>
    </row>
    <row r="242" spans="1:14" ht="89.25" x14ac:dyDescent="0.2">
      <c r="A242" s="48" t="s">
        <v>1255</v>
      </c>
      <c r="B242" s="48"/>
      <c r="C242" s="34" t="str">
        <f t="shared" si="32"/>
        <v>Heidelberg</v>
      </c>
      <c r="D242" s="48" t="str">
        <f t="shared" si="32"/>
        <v>H6</v>
      </c>
      <c r="E242" s="48" t="str">
        <f t="shared" si="32"/>
        <v>EG</v>
      </c>
      <c r="F242" s="48" t="str">
        <f t="shared" si="32"/>
        <v xml:space="preserve">EQ-467    </v>
      </c>
      <c r="G242" s="34" t="s">
        <v>1061</v>
      </c>
      <c r="H242" s="20" t="s">
        <v>1087</v>
      </c>
      <c r="I242" s="48" t="s">
        <v>191</v>
      </c>
      <c r="J242" s="19" t="s">
        <v>0</v>
      </c>
      <c r="K242" s="21">
        <v>0.25</v>
      </c>
      <c r="L242" s="19" t="s">
        <v>10</v>
      </c>
      <c r="M242" s="82"/>
      <c r="N242" s="50">
        <f>M242*K242</f>
        <v>0</v>
      </c>
    </row>
    <row r="243" spans="1:14" ht="102" x14ac:dyDescent="0.2">
      <c r="A243" s="48" t="s">
        <v>1256</v>
      </c>
      <c r="B243" s="48"/>
      <c r="C243" s="34" t="str">
        <f t="shared" si="32"/>
        <v>Heidelberg</v>
      </c>
      <c r="D243" s="48" t="str">
        <f t="shared" si="32"/>
        <v>H6</v>
      </c>
      <c r="E243" s="48" t="str">
        <f t="shared" si="32"/>
        <v>EG</v>
      </c>
      <c r="F243" s="48" t="str">
        <f t="shared" si="32"/>
        <v xml:space="preserve">EQ-467    </v>
      </c>
      <c r="G243" s="34" t="s">
        <v>1064</v>
      </c>
      <c r="H243" s="20" t="s">
        <v>1088</v>
      </c>
      <c r="I243" s="48" t="s">
        <v>191</v>
      </c>
      <c r="J243" s="19" t="s">
        <v>0</v>
      </c>
      <c r="K243" s="21">
        <v>1</v>
      </c>
      <c r="L243" s="19" t="s">
        <v>10</v>
      </c>
      <c r="M243" s="82"/>
      <c r="N243" s="50">
        <f>M243*K243</f>
        <v>0</v>
      </c>
    </row>
    <row r="244" spans="1:14" ht="127.5" x14ac:dyDescent="0.2">
      <c r="A244" s="48" t="s">
        <v>1257</v>
      </c>
      <c r="B244" s="48"/>
      <c r="C244" s="34" t="str">
        <f t="shared" si="32"/>
        <v>Heidelberg</v>
      </c>
      <c r="D244" s="48" t="str">
        <f t="shared" si="32"/>
        <v>H6</v>
      </c>
      <c r="E244" s="48" t="str">
        <f t="shared" si="32"/>
        <v>EG</v>
      </c>
      <c r="F244" s="48" t="str">
        <f t="shared" si="32"/>
        <v xml:space="preserve">EQ-467    </v>
      </c>
      <c r="G244" s="20" t="s">
        <v>1073</v>
      </c>
      <c r="H244" s="20" t="s">
        <v>1089</v>
      </c>
      <c r="I244" s="48" t="s">
        <v>191</v>
      </c>
      <c r="J244" s="19" t="s">
        <v>0</v>
      </c>
      <c r="K244" s="21">
        <v>1</v>
      </c>
      <c r="L244" s="19" t="s">
        <v>10</v>
      </c>
      <c r="M244" s="82"/>
      <c r="N244" s="50">
        <f>M244*K244</f>
        <v>0</v>
      </c>
    </row>
    <row r="245" spans="1:14" ht="127.5" x14ac:dyDescent="0.2">
      <c r="A245" s="48" t="s">
        <v>1258</v>
      </c>
      <c r="B245" s="48"/>
      <c r="C245" s="34" t="str">
        <f t="shared" si="32"/>
        <v>Heidelberg</v>
      </c>
      <c r="D245" s="48" t="str">
        <f t="shared" si="32"/>
        <v>H6</v>
      </c>
      <c r="E245" s="48" t="str">
        <f t="shared" si="32"/>
        <v>EG</v>
      </c>
      <c r="F245" s="48" t="str">
        <f t="shared" si="32"/>
        <v xml:space="preserve">EQ-467    </v>
      </c>
      <c r="G245" s="20" t="s">
        <v>1074</v>
      </c>
      <c r="H245" s="20" t="s">
        <v>1090</v>
      </c>
      <c r="I245" s="48" t="s">
        <v>191</v>
      </c>
      <c r="J245" s="19" t="s">
        <v>0</v>
      </c>
      <c r="K245" s="21">
        <v>2</v>
      </c>
      <c r="L245" s="19" t="s">
        <v>10</v>
      </c>
      <c r="M245" s="82"/>
      <c r="N245" s="50">
        <f>M245*K245</f>
        <v>0</v>
      </c>
    </row>
    <row r="246" spans="1:14" ht="127.5" x14ac:dyDescent="0.2">
      <c r="A246" s="48" t="s">
        <v>1259</v>
      </c>
      <c r="B246" s="48"/>
      <c r="C246" s="34" t="str">
        <f t="shared" si="32"/>
        <v>Heidelberg</v>
      </c>
      <c r="D246" s="48" t="str">
        <f t="shared" si="32"/>
        <v>H6</v>
      </c>
      <c r="E246" s="48" t="str">
        <f t="shared" si="32"/>
        <v>EG</v>
      </c>
      <c r="F246" s="48" t="str">
        <f t="shared" si="32"/>
        <v xml:space="preserve">EQ-467    </v>
      </c>
      <c r="G246" s="20" t="s">
        <v>1075</v>
      </c>
      <c r="H246" s="20" t="s">
        <v>1091</v>
      </c>
      <c r="I246" s="48" t="s">
        <v>191</v>
      </c>
      <c r="J246" s="19" t="s">
        <v>0</v>
      </c>
      <c r="K246" s="21">
        <v>4</v>
      </c>
      <c r="L246" s="19" t="s">
        <v>10</v>
      </c>
      <c r="M246" s="82"/>
      <c r="N246" s="50">
        <f>M246*K246</f>
        <v>0</v>
      </c>
    </row>
    <row r="247" spans="1:14" x14ac:dyDescent="0.2">
      <c r="A247" s="65" t="s">
        <v>1260</v>
      </c>
      <c r="B247" s="65"/>
      <c r="C247" s="66" t="s">
        <v>23</v>
      </c>
      <c r="D247" s="65" t="s">
        <v>30</v>
      </c>
      <c r="E247" s="65" t="s">
        <v>28</v>
      </c>
      <c r="F247" s="65" t="s">
        <v>286</v>
      </c>
      <c r="G247" s="66" t="s">
        <v>287</v>
      </c>
      <c r="H247" s="66"/>
      <c r="I247" s="65" t="s">
        <v>234</v>
      </c>
      <c r="J247" s="78" t="s">
        <v>2</v>
      </c>
      <c r="K247" s="65"/>
      <c r="L247" s="65"/>
      <c r="M247" s="65"/>
      <c r="N247" s="67">
        <f>SUM(N248:N253)</f>
        <v>0</v>
      </c>
    </row>
    <row r="248" spans="1:14" ht="242.25" x14ac:dyDescent="0.2">
      <c r="A248" s="48" t="s">
        <v>1261</v>
      </c>
      <c r="B248" s="48"/>
      <c r="C248" s="34" t="str">
        <f t="shared" ref="C248:F253" si="33">C247</f>
        <v>Heidelberg</v>
      </c>
      <c r="D248" s="48" t="str">
        <f t="shared" si="33"/>
        <v>H7</v>
      </c>
      <c r="E248" s="48" t="str">
        <f t="shared" si="33"/>
        <v>EG</v>
      </c>
      <c r="F248" s="48" t="str">
        <f t="shared" si="33"/>
        <v xml:space="preserve">EQ-440    </v>
      </c>
      <c r="G248" s="34" t="s">
        <v>57</v>
      </c>
      <c r="H248" s="20" t="s">
        <v>3276</v>
      </c>
      <c r="I248" s="48" t="s">
        <v>234</v>
      </c>
      <c r="J248" s="19" t="s">
        <v>0</v>
      </c>
      <c r="K248" s="21">
        <v>1</v>
      </c>
      <c r="L248" s="19" t="s">
        <v>10</v>
      </c>
      <c r="M248" s="82"/>
      <c r="N248" s="80">
        <f>K248*M248</f>
        <v>0</v>
      </c>
    </row>
    <row r="249" spans="1:14" ht="89.25" x14ac:dyDescent="0.2">
      <c r="A249" s="48" t="s">
        <v>1262</v>
      </c>
      <c r="B249" s="48"/>
      <c r="C249" s="34" t="str">
        <f t="shared" si="33"/>
        <v>Heidelberg</v>
      </c>
      <c r="D249" s="48" t="str">
        <f t="shared" si="33"/>
        <v>H7</v>
      </c>
      <c r="E249" s="48" t="str">
        <f t="shared" si="33"/>
        <v>EG</v>
      </c>
      <c r="F249" s="48" t="str">
        <f t="shared" si="33"/>
        <v xml:space="preserve">EQ-440    </v>
      </c>
      <c r="G249" s="34" t="s">
        <v>1061</v>
      </c>
      <c r="H249" s="20" t="s">
        <v>1087</v>
      </c>
      <c r="I249" s="48" t="s">
        <v>234</v>
      </c>
      <c r="J249" s="19" t="s">
        <v>0</v>
      </c>
      <c r="K249" s="21">
        <v>0.25</v>
      </c>
      <c r="L249" s="19" t="s">
        <v>10</v>
      </c>
      <c r="M249" s="82"/>
      <c r="N249" s="50">
        <f>M249*K249</f>
        <v>0</v>
      </c>
    </row>
    <row r="250" spans="1:14" ht="102" x14ac:dyDescent="0.2">
      <c r="A250" s="48" t="s">
        <v>1263</v>
      </c>
      <c r="B250" s="48"/>
      <c r="C250" s="34" t="str">
        <f t="shared" si="33"/>
        <v>Heidelberg</v>
      </c>
      <c r="D250" s="48" t="str">
        <f t="shared" si="33"/>
        <v>H7</v>
      </c>
      <c r="E250" s="48" t="str">
        <f t="shared" si="33"/>
        <v>EG</v>
      </c>
      <c r="F250" s="48" t="str">
        <f t="shared" si="33"/>
        <v xml:space="preserve">EQ-440    </v>
      </c>
      <c r="G250" s="34" t="s">
        <v>1064</v>
      </c>
      <c r="H250" s="20" t="s">
        <v>1088</v>
      </c>
      <c r="I250" s="48" t="s">
        <v>234</v>
      </c>
      <c r="J250" s="19" t="s">
        <v>0</v>
      </c>
      <c r="K250" s="21">
        <v>1</v>
      </c>
      <c r="L250" s="19" t="s">
        <v>10</v>
      </c>
      <c r="M250" s="82"/>
      <c r="N250" s="50">
        <f>M250*K250</f>
        <v>0</v>
      </c>
    </row>
    <row r="251" spans="1:14" ht="127.5" x14ac:dyDescent="0.2">
      <c r="A251" s="48" t="s">
        <v>1264</v>
      </c>
      <c r="B251" s="48"/>
      <c r="C251" s="34" t="str">
        <f t="shared" si="33"/>
        <v>Heidelberg</v>
      </c>
      <c r="D251" s="48" t="str">
        <f t="shared" si="33"/>
        <v>H7</v>
      </c>
      <c r="E251" s="48" t="str">
        <f t="shared" si="33"/>
        <v>EG</v>
      </c>
      <c r="F251" s="48" t="str">
        <f t="shared" si="33"/>
        <v xml:space="preserve">EQ-440    </v>
      </c>
      <c r="G251" s="20" t="s">
        <v>1073</v>
      </c>
      <c r="H251" s="20" t="s">
        <v>1089</v>
      </c>
      <c r="I251" s="48" t="s">
        <v>234</v>
      </c>
      <c r="J251" s="19" t="s">
        <v>0</v>
      </c>
      <c r="K251" s="21">
        <v>1</v>
      </c>
      <c r="L251" s="19" t="s">
        <v>10</v>
      </c>
      <c r="M251" s="82"/>
      <c r="N251" s="50">
        <f>M251*K251</f>
        <v>0</v>
      </c>
    </row>
    <row r="252" spans="1:14" ht="127.5" x14ac:dyDescent="0.2">
      <c r="A252" s="48" t="s">
        <v>1265</v>
      </c>
      <c r="B252" s="48"/>
      <c r="C252" s="34" t="str">
        <f t="shared" si="33"/>
        <v>Heidelberg</v>
      </c>
      <c r="D252" s="48" t="str">
        <f t="shared" si="33"/>
        <v>H7</v>
      </c>
      <c r="E252" s="48" t="str">
        <f t="shared" si="33"/>
        <v>EG</v>
      </c>
      <c r="F252" s="48" t="str">
        <f t="shared" si="33"/>
        <v xml:space="preserve">EQ-440    </v>
      </c>
      <c r="G252" s="20" t="s">
        <v>1074</v>
      </c>
      <c r="H252" s="20" t="s">
        <v>1090</v>
      </c>
      <c r="I252" s="48" t="s">
        <v>234</v>
      </c>
      <c r="J252" s="19" t="s">
        <v>0</v>
      </c>
      <c r="K252" s="21">
        <v>2</v>
      </c>
      <c r="L252" s="19" t="s">
        <v>10</v>
      </c>
      <c r="M252" s="82"/>
      <c r="N252" s="50">
        <f>M252*K252</f>
        <v>0</v>
      </c>
    </row>
    <row r="253" spans="1:14" ht="127.5" x14ac:dyDescent="0.2">
      <c r="A253" s="48" t="s">
        <v>1266</v>
      </c>
      <c r="B253" s="48"/>
      <c r="C253" s="34" t="str">
        <f t="shared" si="33"/>
        <v>Heidelberg</v>
      </c>
      <c r="D253" s="48" t="str">
        <f t="shared" si="33"/>
        <v>H7</v>
      </c>
      <c r="E253" s="48" t="str">
        <f t="shared" si="33"/>
        <v>EG</v>
      </c>
      <c r="F253" s="48" t="str">
        <f t="shared" si="33"/>
        <v xml:space="preserve">EQ-440    </v>
      </c>
      <c r="G253" s="20" t="s">
        <v>1075</v>
      </c>
      <c r="H253" s="20" t="s">
        <v>1091</v>
      </c>
      <c r="I253" s="48" t="s">
        <v>234</v>
      </c>
      <c r="J253" s="19" t="s">
        <v>0</v>
      </c>
      <c r="K253" s="21">
        <v>4</v>
      </c>
      <c r="L253" s="19" t="s">
        <v>10</v>
      </c>
      <c r="M253" s="82"/>
      <c r="N253" s="50">
        <f>M253*K253</f>
        <v>0</v>
      </c>
    </row>
    <row r="254" spans="1:14" x14ac:dyDescent="0.2">
      <c r="A254" s="65" t="s">
        <v>1267</v>
      </c>
      <c r="B254" s="65"/>
      <c r="C254" s="66" t="s">
        <v>23</v>
      </c>
      <c r="D254" s="65" t="s">
        <v>30</v>
      </c>
      <c r="E254" s="65" t="s">
        <v>28</v>
      </c>
      <c r="F254" s="65" t="s">
        <v>288</v>
      </c>
      <c r="G254" s="66" t="s">
        <v>193</v>
      </c>
      <c r="H254" s="66"/>
      <c r="I254" s="65" t="s">
        <v>191</v>
      </c>
      <c r="J254" s="78" t="s">
        <v>2</v>
      </c>
      <c r="K254" s="65"/>
      <c r="L254" s="65"/>
      <c r="M254" s="65"/>
      <c r="N254" s="67">
        <f>SUM(N255:N260)</f>
        <v>0</v>
      </c>
    </row>
    <row r="255" spans="1:14" ht="242.25" x14ac:dyDescent="0.2">
      <c r="A255" s="48" t="s">
        <v>1268</v>
      </c>
      <c r="B255" s="48"/>
      <c r="C255" s="34" t="str">
        <f t="shared" ref="C255:F260" si="34">C254</f>
        <v>Heidelberg</v>
      </c>
      <c r="D255" s="48" t="str">
        <f t="shared" si="34"/>
        <v>H7</v>
      </c>
      <c r="E255" s="48" t="str">
        <f t="shared" si="34"/>
        <v>EG</v>
      </c>
      <c r="F255" s="48" t="str">
        <f t="shared" si="34"/>
        <v xml:space="preserve">EQ-435    </v>
      </c>
      <c r="G255" s="34" t="s">
        <v>57</v>
      </c>
      <c r="H255" s="20" t="s">
        <v>3276</v>
      </c>
      <c r="I255" s="48" t="s">
        <v>191</v>
      </c>
      <c r="J255" s="19" t="s">
        <v>0</v>
      </c>
      <c r="K255" s="21">
        <v>1</v>
      </c>
      <c r="L255" s="19" t="s">
        <v>10</v>
      </c>
      <c r="M255" s="82"/>
      <c r="N255" s="80">
        <f>K255*M255</f>
        <v>0</v>
      </c>
    </row>
    <row r="256" spans="1:14" ht="89.25" x14ac:dyDescent="0.2">
      <c r="A256" s="48" t="s">
        <v>1269</v>
      </c>
      <c r="B256" s="48"/>
      <c r="C256" s="34" t="str">
        <f t="shared" si="34"/>
        <v>Heidelberg</v>
      </c>
      <c r="D256" s="48" t="str">
        <f t="shared" si="34"/>
        <v>H7</v>
      </c>
      <c r="E256" s="48" t="str">
        <f t="shared" si="34"/>
        <v>EG</v>
      </c>
      <c r="F256" s="48" t="str">
        <f t="shared" si="34"/>
        <v xml:space="preserve">EQ-435    </v>
      </c>
      <c r="G256" s="34" t="s">
        <v>1061</v>
      </c>
      <c r="H256" s="20" t="s">
        <v>1087</v>
      </c>
      <c r="I256" s="48" t="s">
        <v>191</v>
      </c>
      <c r="J256" s="19" t="s">
        <v>0</v>
      </c>
      <c r="K256" s="21">
        <v>0.25</v>
      </c>
      <c r="L256" s="19" t="s">
        <v>10</v>
      </c>
      <c r="M256" s="82"/>
      <c r="N256" s="50">
        <f>M256*K256</f>
        <v>0</v>
      </c>
    </row>
    <row r="257" spans="1:14" ht="102" x14ac:dyDescent="0.2">
      <c r="A257" s="48" t="s">
        <v>1270</v>
      </c>
      <c r="B257" s="48"/>
      <c r="C257" s="34" t="str">
        <f t="shared" si="34"/>
        <v>Heidelberg</v>
      </c>
      <c r="D257" s="48" t="str">
        <f t="shared" si="34"/>
        <v>H7</v>
      </c>
      <c r="E257" s="48" t="str">
        <f t="shared" si="34"/>
        <v>EG</v>
      </c>
      <c r="F257" s="48" t="str">
        <f t="shared" si="34"/>
        <v xml:space="preserve">EQ-435    </v>
      </c>
      <c r="G257" s="34" t="s">
        <v>1064</v>
      </c>
      <c r="H257" s="20" t="s">
        <v>1088</v>
      </c>
      <c r="I257" s="48" t="s">
        <v>191</v>
      </c>
      <c r="J257" s="19" t="s">
        <v>0</v>
      </c>
      <c r="K257" s="21">
        <v>1</v>
      </c>
      <c r="L257" s="19" t="s">
        <v>10</v>
      </c>
      <c r="M257" s="82"/>
      <c r="N257" s="50">
        <f>M257*K257</f>
        <v>0</v>
      </c>
    </row>
    <row r="258" spans="1:14" ht="127.5" x14ac:dyDescent="0.2">
      <c r="A258" s="48" t="s">
        <v>1271</v>
      </c>
      <c r="B258" s="48"/>
      <c r="C258" s="34" t="str">
        <f t="shared" si="34"/>
        <v>Heidelberg</v>
      </c>
      <c r="D258" s="48" t="str">
        <f t="shared" si="34"/>
        <v>H7</v>
      </c>
      <c r="E258" s="48" t="str">
        <f t="shared" si="34"/>
        <v>EG</v>
      </c>
      <c r="F258" s="48" t="str">
        <f t="shared" si="34"/>
        <v xml:space="preserve">EQ-435    </v>
      </c>
      <c r="G258" s="20" t="s">
        <v>1073</v>
      </c>
      <c r="H258" s="20" t="s">
        <v>1089</v>
      </c>
      <c r="I258" s="48" t="s">
        <v>191</v>
      </c>
      <c r="J258" s="19" t="s">
        <v>0</v>
      </c>
      <c r="K258" s="21">
        <v>1</v>
      </c>
      <c r="L258" s="19" t="s">
        <v>10</v>
      </c>
      <c r="M258" s="82"/>
      <c r="N258" s="50">
        <f>M258*K258</f>
        <v>0</v>
      </c>
    </row>
    <row r="259" spans="1:14" ht="127.5" x14ac:dyDescent="0.2">
      <c r="A259" s="48" t="s">
        <v>1272</v>
      </c>
      <c r="B259" s="48"/>
      <c r="C259" s="34" t="str">
        <f t="shared" si="34"/>
        <v>Heidelberg</v>
      </c>
      <c r="D259" s="48" t="str">
        <f t="shared" si="34"/>
        <v>H7</v>
      </c>
      <c r="E259" s="48" t="str">
        <f t="shared" si="34"/>
        <v>EG</v>
      </c>
      <c r="F259" s="48" t="str">
        <f t="shared" si="34"/>
        <v xml:space="preserve">EQ-435    </v>
      </c>
      <c r="G259" s="20" t="s">
        <v>1074</v>
      </c>
      <c r="H259" s="20" t="s">
        <v>1090</v>
      </c>
      <c r="I259" s="48" t="s">
        <v>191</v>
      </c>
      <c r="J259" s="19" t="s">
        <v>0</v>
      </c>
      <c r="K259" s="21">
        <v>2</v>
      </c>
      <c r="L259" s="19" t="s">
        <v>10</v>
      </c>
      <c r="M259" s="82"/>
      <c r="N259" s="50">
        <f>M259*K259</f>
        <v>0</v>
      </c>
    </row>
    <row r="260" spans="1:14" ht="127.5" x14ac:dyDescent="0.2">
      <c r="A260" s="48" t="s">
        <v>1273</v>
      </c>
      <c r="B260" s="48"/>
      <c r="C260" s="34" t="str">
        <f t="shared" si="34"/>
        <v>Heidelberg</v>
      </c>
      <c r="D260" s="48" t="str">
        <f t="shared" si="34"/>
        <v>H7</v>
      </c>
      <c r="E260" s="48" t="str">
        <f t="shared" si="34"/>
        <v>EG</v>
      </c>
      <c r="F260" s="48" t="str">
        <f t="shared" si="34"/>
        <v xml:space="preserve">EQ-435    </v>
      </c>
      <c r="G260" s="20" t="s">
        <v>1075</v>
      </c>
      <c r="H260" s="20" t="s">
        <v>1091</v>
      </c>
      <c r="I260" s="48" t="s">
        <v>191</v>
      </c>
      <c r="J260" s="19" t="s">
        <v>0</v>
      </c>
      <c r="K260" s="21">
        <v>4</v>
      </c>
      <c r="L260" s="19" t="s">
        <v>10</v>
      </c>
      <c r="M260" s="82"/>
      <c r="N260" s="50">
        <f>M260*K260</f>
        <v>0</v>
      </c>
    </row>
    <row r="261" spans="1:14" x14ac:dyDescent="0.2">
      <c r="A261" s="65" t="s">
        <v>1274</v>
      </c>
      <c r="B261" s="65"/>
      <c r="C261" s="66" t="s">
        <v>23</v>
      </c>
      <c r="D261" s="65" t="s">
        <v>30</v>
      </c>
      <c r="E261" s="65" t="s">
        <v>28</v>
      </c>
      <c r="F261" s="65" t="s">
        <v>289</v>
      </c>
      <c r="G261" s="66" t="s">
        <v>290</v>
      </c>
      <c r="H261" s="66"/>
      <c r="I261" s="65" t="s">
        <v>234</v>
      </c>
      <c r="J261" s="78" t="s">
        <v>2</v>
      </c>
      <c r="K261" s="65"/>
      <c r="L261" s="65"/>
      <c r="M261" s="65"/>
      <c r="N261" s="67">
        <f>SUM(N262:N268)</f>
        <v>0</v>
      </c>
    </row>
    <row r="262" spans="1:14" ht="242.25" x14ac:dyDescent="0.2">
      <c r="A262" s="48" t="s">
        <v>1275</v>
      </c>
      <c r="B262" s="48"/>
      <c r="C262" s="34" t="str">
        <f t="shared" ref="C262:F268" si="35">C261</f>
        <v>Heidelberg</v>
      </c>
      <c r="D262" s="48" t="str">
        <f t="shared" si="35"/>
        <v>H7</v>
      </c>
      <c r="E262" s="48" t="str">
        <f t="shared" si="35"/>
        <v>EG</v>
      </c>
      <c r="F262" s="48" t="str">
        <f t="shared" si="35"/>
        <v xml:space="preserve">EQ-444    </v>
      </c>
      <c r="G262" s="34" t="s">
        <v>57</v>
      </c>
      <c r="H262" s="20" t="s">
        <v>3276</v>
      </c>
      <c r="I262" s="48" t="s">
        <v>234</v>
      </c>
      <c r="J262" s="19" t="s">
        <v>0</v>
      </c>
      <c r="K262" s="21">
        <v>1</v>
      </c>
      <c r="L262" s="19" t="s">
        <v>10</v>
      </c>
      <c r="M262" s="82"/>
      <c r="N262" s="80">
        <f>K262*M262</f>
        <v>0</v>
      </c>
    </row>
    <row r="263" spans="1:14" ht="89.25" x14ac:dyDescent="0.2">
      <c r="A263" s="48" t="s">
        <v>1276</v>
      </c>
      <c r="B263" s="48"/>
      <c r="C263" s="34" t="str">
        <f t="shared" si="35"/>
        <v>Heidelberg</v>
      </c>
      <c r="D263" s="48" t="str">
        <f t="shared" si="35"/>
        <v>H7</v>
      </c>
      <c r="E263" s="48" t="str">
        <f t="shared" si="35"/>
        <v>EG</v>
      </c>
      <c r="F263" s="48" t="str">
        <f t="shared" si="35"/>
        <v xml:space="preserve">EQ-444    </v>
      </c>
      <c r="G263" s="34" t="s">
        <v>1061</v>
      </c>
      <c r="H263" s="20" t="s">
        <v>1087</v>
      </c>
      <c r="I263" s="48" t="s">
        <v>234</v>
      </c>
      <c r="J263" s="19" t="s">
        <v>0</v>
      </c>
      <c r="K263" s="21">
        <v>0.25</v>
      </c>
      <c r="L263" s="19" t="s">
        <v>10</v>
      </c>
      <c r="M263" s="82"/>
      <c r="N263" s="50">
        <f>M263*K263</f>
        <v>0</v>
      </c>
    </row>
    <row r="264" spans="1:14" ht="102" x14ac:dyDescent="0.2">
      <c r="A264" s="48" t="s">
        <v>1277</v>
      </c>
      <c r="B264" s="48"/>
      <c r="C264" s="34" t="str">
        <f t="shared" si="35"/>
        <v>Heidelberg</v>
      </c>
      <c r="D264" s="48" t="str">
        <f t="shared" si="35"/>
        <v>H7</v>
      </c>
      <c r="E264" s="48" t="str">
        <f t="shared" si="35"/>
        <v>EG</v>
      </c>
      <c r="F264" s="48" t="str">
        <f t="shared" si="35"/>
        <v xml:space="preserve">EQ-444    </v>
      </c>
      <c r="G264" s="34" t="s">
        <v>1064</v>
      </c>
      <c r="H264" s="20" t="s">
        <v>1088</v>
      </c>
      <c r="I264" s="48" t="s">
        <v>234</v>
      </c>
      <c r="J264" s="19" t="s">
        <v>0</v>
      </c>
      <c r="K264" s="21">
        <v>1</v>
      </c>
      <c r="L264" s="19" t="s">
        <v>10</v>
      </c>
      <c r="M264" s="82"/>
      <c r="N264" s="50">
        <f>M264*K264</f>
        <v>0</v>
      </c>
    </row>
    <row r="265" spans="1:14" ht="127.5" x14ac:dyDescent="0.2">
      <c r="A265" s="48" t="s">
        <v>1278</v>
      </c>
      <c r="B265" s="48"/>
      <c r="C265" s="34" t="str">
        <f t="shared" si="35"/>
        <v>Heidelberg</v>
      </c>
      <c r="D265" s="48" t="str">
        <f t="shared" si="35"/>
        <v>H7</v>
      </c>
      <c r="E265" s="48" t="str">
        <f t="shared" si="35"/>
        <v>EG</v>
      </c>
      <c r="F265" s="48" t="str">
        <f t="shared" si="35"/>
        <v xml:space="preserve">EQ-444    </v>
      </c>
      <c r="G265" s="20" t="s">
        <v>1073</v>
      </c>
      <c r="H265" s="20" t="s">
        <v>1089</v>
      </c>
      <c r="I265" s="48" t="s">
        <v>234</v>
      </c>
      <c r="J265" s="19" t="s">
        <v>0</v>
      </c>
      <c r="K265" s="21">
        <v>1</v>
      </c>
      <c r="L265" s="19" t="s">
        <v>10</v>
      </c>
      <c r="M265" s="82"/>
      <c r="N265" s="50">
        <f>M265*K265</f>
        <v>0</v>
      </c>
    </row>
    <row r="266" spans="1:14" ht="127.5" x14ac:dyDescent="0.2">
      <c r="A266" s="48" t="s">
        <v>1279</v>
      </c>
      <c r="B266" s="48"/>
      <c r="C266" s="34" t="str">
        <f t="shared" si="35"/>
        <v>Heidelberg</v>
      </c>
      <c r="D266" s="48" t="str">
        <f t="shared" si="35"/>
        <v>H7</v>
      </c>
      <c r="E266" s="48" t="str">
        <f t="shared" si="35"/>
        <v>EG</v>
      </c>
      <c r="F266" s="48" t="str">
        <f t="shared" si="35"/>
        <v xml:space="preserve">EQ-444    </v>
      </c>
      <c r="G266" s="20" t="s">
        <v>1074</v>
      </c>
      <c r="H266" s="20" t="s">
        <v>1090</v>
      </c>
      <c r="I266" s="48" t="s">
        <v>234</v>
      </c>
      <c r="J266" s="19" t="s">
        <v>0</v>
      </c>
      <c r="K266" s="21">
        <v>2</v>
      </c>
      <c r="L266" s="19" t="s">
        <v>10</v>
      </c>
      <c r="M266" s="82"/>
      <c r="N266" s="50">
        <f>M266*K266</f>
        <v>0</v>
      </c>
    </row>
    <row r="267" spans="1:14" ht="127.5" x14ac:dyDescent="0.2">
      <c r="A267" s="48" t="s">
        <v>1280</v>
      </c>
      <c r="B267" s="48"/>
      <c r="C267" s="34" t="str">
        <f t="shared" si="35"/>
        <v>Heidelberg</v>
      </c>
      <c r="D267" s="48" t="str">
        <f t="shared" si="35"/>
        <v>H7</v>
      </c>
      <c r="E267" s="48" t="str">
        <f t="shared" si="35"/>
        <v>EG</v>
      </c>
      <c r="F267" s="48" t="str">
        <f t="shared" si="35"/>
        <v xml:space="preserve">EQ-444    </v>
      </c>
      <c r="G267" s="20" t="s">
        <v>1075</v>
      </c>
      <c r="H267" s="20" t="s">
        <v>1091</v>
      </c>
      <c r="I267" s="48" t="s">
        <v>234</v>
      </c>
      <c r="J267" s="19" t="s">
        <v>0</v>
      </c>
      <c r="K267" s="21">
        <v>4</v>
      </c>
      <c r="L267" s="19" t="s">
        <v>10</v>
      </c>
      <c r="M267" s="82"/>
      <c r="N267" s="50">
        <f>M267*K267</f>
        <v>0</v>
      </c>
    </row>
    <row r="268" spans="1:14" ht="38.25" x14ac:dyDescent="0.2">
      <c r="A268" s="48" t="s">
        <v>1281</v>
      </c>
      <c r="B268" s="48"/>
      <c r="C268" s="34" t="str">
        <f t="shared" si="35"/>
        <v>Heidelberg</v>
      </c>
      <c r="D268" s="48" t="str">
        <f t="shared" si="35"/>
        <v>H7</v>
      </c>
      <c r="E268" s="48" t="str">
        <f t="shared" si="35"/>
        <v>EG</v>
      </c>
      <c r="F268" s="48" t="str">
        <f t="shared" si="35"/>
        <v xml:space="preserve">EQ-444    </v>
      </c>
      <c r="G268" s="34" t="s">
        <v>1072</v>
      </c>
      <c r="H268" s="20" t="s">
        <v>1092</v>
      </c>
      <c r="I268" s="48" t="s">
        <v>234</v>
      </c>
      <c r="J268" s="19" t="s">
        <v>0</v>
      </c>
      <c r="K268" s="21">
        <v>1</v>
      </c>
      <c r="L268" s="19" t="s">
        <v>10</v>
      </c>
      <c r="M268" s="82"/>
      <c r="N268" s="80">
        <f>K268*M268</f>
        <v>0</v>
      </c>
    </row>
    <row r="269" spans="1:14" x14ac:dyDescent="0.2">
      <c r="A269" s="65" t="s">
        <v>1282</v>
      </c>
      <c r="B269" s="65"/>
      <c r="C269" s="66" t="s">
        <v>23</v>
      </c>
      <c r="D269" s="65" t="s">
        <v>30</v>
      </c>
      <c r="E269" s="65" t="s">
        <v>28</v>
      </c>
      <c r="F269" s="65" t="s">
        <v>291</v>
      </c>
      <c r="G269" s="66" t="s">
        <v>190</v>
      </c>
      <c r="H269" s="66"/>
      <c r="I269" s="65" t="s">
        <v>191</v>
      </c>
      <c r="J269" s="78" t="s">
        <v>2</v>
      </c>
      <c r="K269" s="65"/>
      <c r="L269" s="65"/>
      <c r="M269" s="65"/>
      <c r="N269" s="67">
        <f>SUM(N270:N275)</f>
        <v>0</v>
      </c>
    </row>
    <row r="270" spans="1:14" ht="242.25" x14ac:dyDescent="0.2">
      <c r="A270" s="48" t="s">
        <v>1283</v>
      </c>
      <c r="B270" s="48"/>
      <c r="C270" s="34" t="str">
        <f t="shared" ref="C270:F275" si="36">C269</f>
        <v>Heidelberg</v>
      </c>
      <c r="D270" s="48" t="str">
        <f t="shared" si="36"/>
        <v>H7</v>
      </c>
      <c r="E270" s="48" t="str">
        <f t="shared" si="36"/>
        <v>EG</v>
      </c>
      <c r="F270" s="48" t="str">
        <f t="shared" si="36"/>
        <v xml:space="preserve">EQ-437    </v>
      </c>
      <c r="G270" s="34" t="s">
        <v>57</v>
      </c>
      <c r="H270" s="20" t="s">
        <v>3276</v>
      </c>
      <c r="I270" s="48" t="s">
        <v>191</v>
      </c>
      <c r="J270" s="19" t="s">
        <v>0</v>
      </c>
      <c r="K270" s="21">
        <v>1</v>
      </c>
      <c r="L270" s="19" t="s">
        <v>10</v>
      </c>
      <c r="M270" s="82"/>
      <c r="N270" s="80">
        <f>K270*M270</f>
        <v>0</v>
      </c>
    </row>
    <row r="271" spans="1:14" ht="89.25" x14ac:dyDescent="0.2">
      <c r="A271" s="48" t="s">
        <v>1284</v>
      </c>
      <c r="B271" s="48"/>
      <c r="C271" s="34" t="str">
        <f t="shared" si="36"/>
        <v>Heidelberg</v>
      </c>
      <c r="D271" s="48" t="str">
        <f t="shared" si="36"/>
        <v>H7</v>
      </c>
      <c r="E271" s="48" t="str">
        <f t="shared" si="36"/>
        <v>EG</v>
      </c>
      <c r="F271" s="48" t="str">
        <f t="shared" si="36"/>
        <v xml:space="preserve">EQ-437    </v>
      </c>
      <c r="G271" s="34" t="s">
        <v>1061</v>
      </c>
      <c r="H271" s="20" t="s">
        <v>1087</v>
      </c>
      <c r="I271" s="48" t="s">
        <v>191</v>
      </c>
      <c r="J271" s="19" t="s">
        <v>0</v>
      </c>
      <c r="K271" s="21">
        <v>0.25</v>
      </c>
      <c r="L271" s="19" t="s">
        <v>10</v>
      </c>
      <c r="M271" s="82"/>
      <c r="N271" s="50">
        <f>M271*K271</f>
        <v>0</v>
      </c>
    </row>
    <row r="272" spans="1:14" ht="102" x14ac:dyDescent="0.2">
      <c r="A272" s="48" t="s">
        <v>1285</v>
      </c>
      <c r="B272" s="48"/>
      <c r="C272" s="34" t="str">
        <f t="shared" si="36"/>
        <v>Heidelberg</v>
      </c>
      <c r="D272" s="48" t="str">
        <f t="shared" si="36"/>
        <v>H7</v>
      </c>
      <c r="E272" s="48" t="str">
        <f t="shared" si="36"/>
        <v>EG</v>
      </c>
      <c r="F272" s="48" t="str">
        <f t="shared" si="36"/>
        <v xml:space="preserve">EQ-437    </v>
      </c>
      <c r="G272" s="34" t="s">
        <v>1064</v>
      </c>
      <c r="H272" s="20" t="s">
        <v>1088</v>
      </c>
      <c r="I272" s="48" t="s">
        <v>191</v>
      </c>
      <c r="J272" s="19" t="s">
        <v>0</v>
      </c>
      <c r="K272" s="21">
        <v>1</v>
      </c>
      <c r="L272" s="19" t="s">
        <v>10</v>
      </c>
      <c r="M272" s="82"/>
      <c r="N272" s="50">
        <f>M272*K272</f>
        <v>0</v>
      </c>
    </row>
    <row r="273" spans="1:14" ht="127.5" x14ac:dyDescent="0.2">
      <c r="A273" s="48" t="s">
        <v>1286</v>
      </c>
      <c r="B273" s="48"/>
      <c r="C273" s="34" t="str">
        <f t="shared" si="36"/>
        <v>Heidelberg</v>
      </c>
      <c r="D273" s="48" t="str">
        <f t="shared" si="36"/>
        <v>H7</v>
      </c>
      <c r="E273" s="48" t="str">
        <f t="shared" si="36"/>
        <v>EG</v>
      </c>
      <c r="F273" s="48" t="str">
        <f t="shared" si="36"/>
        <v xml:space="preserve">EQ-437    </v>
      </c>
      <c r="G273" s="20" t="s">
        <v>1073</v>
      </c>
      <c r="H273" s="20" t="s">
        <v>1089</v>
      </c>
      <c r="I273" s="48" t="s">
        <v>191</v>
      </c>
      <c r="J273" s="19" t="s">
        <v>0</v>
      </c>
      <c r="K273" s="21">
        <v>1</v>
      </c>
      <c r="L273" s="19" t="s">
        <v>10</v>
      </c>
      <c r="M273" s="82"/>
      <c r="N273" s="50">
        <f>M273*K273</f>
        <v>0</v>
      </c>
    </row>
    <row r="274" spans="1:14" ht="127.5" x14ac:dyDescent="0.2">
      <c r="A274" s="48" t="s">
        <v>1287</v>
      </c>
      <c r="B274" s="48"/>
      <c r="C274" s="34" t="str">
        <f t="shared" si="36"/>
        <v>Heidelberg</v>
      </c>
      <c r="D274" s="48" t="str">
        <f t="shared" si="36"/>
        <v>H7</v>
      </c>
      <c r="E274" s="48" t="str">
        <f t="shared" si="36"/>
        <v>EG</v>
      </c>
      <c r="F274" s="48" t="str">
        <f t="shared" si="36"/>
        <v xml:space="preserve">EQ-437    </v>
      </c>
      <c r="G274" s="20" t="s">
        <v>1074</v>
      </c>
      <c r="H274" s="20" t="s">
        <v>1090</v>
      </c>
      <c r="I274" s="48" t="s">
        <v>191</v>
      </c>
      <c r="J274" s="19" t="s">
        <v>0</v>
      </c>
      <c r="K274" s="21">
        <v>2</v>
      </c>
      <c r="L274" s="19" t="s">
        <v>10</v>
      </c>
      <c r="M274" s="82"/>
      <c r="N274" s="50">
        <f>M274*K274</f>
        <v>0</v>
      </c>
    </row>
    <row r="275" spans="1:14" ht="127.5" x14ac:dyDescent="0.2">
      <c r="A275" s="48" t="s">
        <v>1288</v>
      </c>
      <c r="B275" s="48"/>
      <c r="C275" s="34" t="str">
        <f t="shared" si="36"/>
        <v>Heidelberg</v>
      </c>
      <c r="D275" s="48" t="str">
        <f t="shared" si="36"/>
        <v>H7</v>
      </c>
      <c r="E275" s="48" t="str">
        <f t="shared" si="36"/>
        <v>EG</v>
      </c>
      <c r="F275" s="48" t="str">
        <f t="shared" si="36"/>
        <v xml:space="preserve">EQ-437    </v>
      </c>
      <c r="G275" s="20" t="s">
        <v>1075</v>
      </c>
      <c r="H275" s="20" t="s">
        <v>1091</v>
      </c>
      <c r="I275" s="48" t="s">
        <v>191</v>
      </c>
      <c r="J275" s="19" t="s">
        <v>0</v>
      </c>
      <c r="K275" s="21">
        <v>4</v>
      </c>
      <c r="L275" s="19" t="s">
        <v>10</v>
      </c>
      <c r="M275" s="82"/>
      <c r="N275" s="50">
        <f>M275*K275</f>
        <v>0</v>
      </c>
    </row>
    <row r="276" spans="1:14" x14ac:dyDescent="0.2">
      <c r="A276" s="65" t="s">
        <v>1289</v>
      </c>
      <c r="B276" s="65"/>
      <c r="C276" s="66" t="s">
        <v>23</v>
      </c>
      <c r="D276" s="65" t="s">
        <v>30</v>
      </c>
      <c r="E276" s="65" t="s">
        <v>28</v>
      </c>
      <c r="F276" s="65" t="s">
        <v>293</v>
      </c>
      <c r="G276" s="66" t="s">
        <v>287</v>
      </c>
      <c r="H276" s="66"/>
      <c r="I276" s="65" t="s">
        <v>234</v>
      </c>
      <c r="J276" s="78" t="s">
        <v>2</v>
      </c>
      <c r="K276" s="65"/>
      <c r="L276" s="65"/>
      <c r="M276" s="65"/>
      <c r="N276" s="67">
        <f>SUM(N277:N282)</f>
        <v>0</v>
      </c>
    </row>
    <row r="277" spans="1:14" ht="242.25" x14ac:dyDescent="0.2">
      <c r="A277" s="48" t="s">
        <v>1290</v>
      </c>
      <c r="B277" s="48"/>
      <c r="C277" s="34" t="str">
        <f t="shared" ref="C277:F282" si="37">C276</f>
        <v>Heidelberg</v>
      </c>
      <c r="D277" s="48" t="str">
        <f t="shared" si="37"/>
        <v>H7</v>
      </c>
      <c r="E277" s="48" t="str">
        <f t="shared" si="37"/>
        <v>EG</v>
      </c>
      <c r="F277" s="48" t="str">
        <f t="shared" si="37"/>
        <v xml:space="preserve">EQ-442    </v>
      </c>
      <c r="G277" s="34" t="s">
        <v>57</v>
      </c>
      <c r="H277" s="20" t="s">
        <v>3276</v>
      </c>
      <c r="I277" s="48" t="s">
        <v>234</v>
      </c>
      <c r="J277" s="19" t="s">
        <v>0</v>
      </c>
      <c r="K277" s="21">
        <v>1</v>
      </c>
      <c r="L277" s="19" t="s">
        <v>10</v>
      </c>
      <c r="M277" s="82"/>
      <c r="N277" s="80">
        <f>K277*M277</f>
        <v>0</v>
      </c>
    </row>
    <row r="278" spans="1:14" ht="89.25" x14ac:dyDescent="0.2">
      <c r="A278" s="48" t="s">
        <v>1291</v>
      </c>
      <c r="B278" s="48"/>
      <c r="C278" s="34" t="str">
        <f t="shared" si="37"/>
        <v>Heidelberg</v>
      </c>
      <c r="D278" s="48" t="str">
        <f t="shared" si="37"/>
        <v>H7</v>
      </c>
      <c r="E278" s="48" t="str">
        <f t="shared" si="37"/>
        <v>EG</v>
      </c>
      <c r="F278" s="48" t="str">
        <f t="shared" si="37"/>
        <v xml:space="preserve">EQ-442    </v>
      </c>
      <c r="G278" s="34" t="s">
        <v>1061</v>
      </c>
      <c r="H278" s="20" t="s">
        <v>1087</v>
      </c>
      <c r="I278" s="48" t="s">
        <v>234</v>
      </c>
      <c r="J278" s="19" t="s">
        <v>0</v>
      </c>
      <c r="K278" s="21">
        <v>0.25</v>
      </c>
      <c r="L278" s="19" t="s">
        <v>10</v>
      </c>
      <c r="M278" s="82"/>
      <c r="N278" s="50">
        <f>M278*K278</f>
        <v>0</v>
      </c>
    </row>
    <row r="279" spans="1:14" ht="102" x14ac:dyDescent="0.2">
      <c r="A279" s="48" t="s">
        <v>1292</v>
      </c>
      <c r="B279" s="48"/>
      <c r="C279" s="34" t="str">
        <f t="shared" si="37"/>
        <v>Heidelberg</v>
      </c>
      <c r="D279" s="48" t="str">
        <f t="shared" si="37"/>
        <v>H7</v>
      </c>
      <c r="E279" s="48" t="str">
        <f t="shared" si="37"/>
        <v>EG</v>
      </c>
      <c r="F279" s="48" t="str">
        <f t="shared" si="37"/>
        <v xml:space="preserve">EQ-442    </v>
      </c>
      <c r="G279" s="34" t="s">
        <v>1064</v>
      </c>
      <c r="H279" s="20" t="s">
        <v>1088</v>
      </c>
      <c r="I279" s="48" t="s">
        <v>234</v>
      </c>
      <c r="J279" s="19" t="s">
        <v>0</v>
      </c>
      <c r="K279" s="21">
        <v>1</v>
      </c>
      <c r="L279" s="19" t="s">
        <v>10</v>
      </c>
      <c r="M279" s="82"/>
      <c r="N279" s="50">
        <f>M279*K279</f>
        <v>0</v>
      </c>
    </row>
    <row r="280" spans="1:14" ht="127.5" x14ac:dyDescent="0.2">
      <c r="A280" s="48" t="s">
        <v>1293</v>
      </c>
      <c r="B280" s="48"/>
      <c r="C280" s="34" t="str">
        <f t="shared" si="37"/>
        <v>Heidelberg</v>
      </c>
      <c r="D280" s="48" t="str">
        <f t="shared" si="37"/>
        <v>H7</v>
      </c>
      <c r="E280" s="48" t="str">
        <f t="shared" si="37"/>
        <v>EG</v>
      </c>
      <c r="F280" s="48" t="str">
        <f t="shared" si="37"/>
        <v xml:space="preserve">EQ-442    </v>
      </c>
      <c r="G280" s="20" t="s">
        <v>1073</v>
      </c>
      <c r="H280" s="20" t="s">
        <v>1089</v>
      </c>
      <c r="I280" s="48" t="s">
        <v>234</v>
      </c>
      <c r="J280" s="19" t="s">
        <v>0</v>
      </c>
      <c r="K280" s="21">
        <v>1</v>
      </c>
      <c r="L280" s="19" t="s">
        <v>10</v>
      </c>
      <c r="M280" s="82"/>
      <c r="N280" s="50">
        <f>M280*K280</f>
        <v>0</v>
      </c>
    </row>
    <row r="281" spans="1:14" ht="127.5" x14ac:dyDescent="0.2">
      <c r="A281" s="48" t="s">
        <v>1294</v>
      </c>
      <c r="B281" s="48"/>
      <c r="C281" s="34" t="str">
        <f t="shared" si="37"/>
        <v>Heidelberg</v>
      </c>
      <c r="D281" s="48" t="str">
        <f t="shared" si="37"/>
        <v>H7</v>
      </c>
      <c r="E281" s="48" t="str">
        <f t="shared" si="37"/>
        <v>EG</v>
      </c>
      <c r="F281" s="48" t="str">
        <f t="shared" si="37"/>
        <v xml:space="preserve">EQ-442    </v>
      </c>
      <c r="G281" s="20" t="s">
        <v>1074</v>
      </c>
      <c r="H281" s="20" t="s">
        <v>1090</v>
      </c>
      <c r="I281" s="48" t="s">
        <v>234</v>
      </c>
      <c r="J281" s="19" t="s">
        <v>0</v>
      </c>
      <c r="K281" s="21">
        <v>2</v>
      </c>
      <c r="L281" s="19" t="s">
        <v>10</v>
      </c>
      <c r="M281" s="82"/>
      <c r="N281" s="50">
        <f>M281*K281</f>
        <v>0</v>
      </c>
    </row>
    <row r="282" spans="1:14" ht="127.5" x14ac:dyDescent="0.2">
      <c r="A282" s="48" t="s">
        <v>1295</v>
      </c>
      <c r="B282" s="48"/>
      <c r="C282" s="34" t="str">
        <f t="shared" si="37"/>
        <v>Heidelberg</v>
      </c>
      <c r="D282" s="48" t="str">
        <f t="shared" si="37"/>
        <v>H7</v>
      </c>
      <c r="E282" s="48" t="str">
        <f t="shared" si="37"/>
        <v>EG</v>
      </c>
      <c r="F282" s="48" t="str">
        <f t="shared" si="37"/>
        <v xml:space="preserve">EQ-442    </v>
      </c>
      <c r="G282" s="20" t="s">
        <v>1075</v>
      </c>
      <c r="H282" s="20" t="s">
        <v>1091</v>
      </c>
      <c r="I282" s="48" t="s">
        <v>234</v>
      </c>
      <c r="J282" s="19" t="s">
        <v>0</v>
      </c>
      <c r="K282" s="21">
        <v>4</v>
      </c>
      <c r="L282" s="19" t="s">
        <v>10</v>
      </c>
      <c r="M282" s="82"/>
      <c r="N282" s="50">
        <f>M282*K282</f>
        <v>0</v>
      </c>
    </row>
    <row r="283" spans="1:14" x14ac:dyDescent="0.2">
      <c r="A283" s="65" t="s">
        <v>1296</v>
      </c>
      <c r="B283" s="65"/>
      <c r="C283" s="66" t="s">
        <v>23</v>
      </c>
      <c r="D283" s="65" t="s">
        <v>30</v>
      </c>
      <c r="E283" s="65" t="s">
        <v>28</v>
      </c>
      <c r="F283" s="65" t="s">
        <v>301</v>
      </c>
      <c r="G283" s="66" t="s">
        <v>193</v>
      </c>
      <c r="H283" s="66"/>
      <c r="I283" s="65" t="s">
        <v>191</v>
      </c>
      <c r="J283" s="78" t="s">
        <v>2</v>
      </c>
      <c r="K283" s="65"/>
      <c r="L283" s="65"/>
      <c r="M283" s="65"/>
      <c r="N283" s="67">
        <f>SUM(N284:N289)</f>
        <v>0</v>
      </c>
    </row>
    <row r="284" spans="1:14" ht="242.25" x14ac:dyDescent="0.2">
      <c r="A284" s="48" t="s">
        <v>1297</v>
      </c>
      <c r="B284" s="48"/>
      <c r="C284" s="34" t="str">
        <f t="shared" ref="C284:F289" si="38">C283</f>
        <v>Heidelberg</v>
      </c>
      <c r="D284" s="48" t="str">
        <f t="shared" si="38"/>
        <v>H7</v>
      </c>
      <c r="E284" s="48" t="str">
        <f t="shared" si="38"/>
        <v>EG</v>
      </c>
      <c r="F284" s="48" t="str">
        <f t="shared" si="38"/>
        <v xml:space="preserve">EQ-436    </v>
      </c>
      <c r="G284" s="34" t="s">
        <v>57</v>
      </c>
      <c r="H284" s="20" t="s">
        <v>3276</v>
      </c>
      <c r="I284" s="48" t="s">
        <v>191</v>
      </c>
      <c r="J284" s="19" t="s">
        <v>0</v>
      </c>
      <c r="K284" s="21">
        <v>1</v>
      </c>
      <c r="L284" s="19" t="s">
        <v>10</v>
      </c>
      <c r="M284" s="82"/>
      <c r="N284" s="80">
        <f>K284*M284</f>
        <v>0</v>
      </c>
    </row>
    <row r="285" spans="1:14" ht="89.25" x14ac:dyDescent="0.2">
      <c r="A285" s="48" t="s">
        <v>1298</v>
      </c>
      <c r="B285" s="48"/>
      <c r="C285" s="34" t="str">
        <f t="shared" si="38"/>
        <v>Heidelberg</v>
      </c>
      <c r="D285" s="48" t="str">
        <f t="shared" si="38"/>
        <v>H7</v>
      </c>
      <c r="E285" s="48" t="str">
        <f t="shared" si="38"/>
        <v>EG</v>
      </c>
      <c r="F285" s="48" t="str">
        <f t="shared" si="38"/>
        <v xml:space="preserve">EQ-436    </v>
      </c>
      <c r="G285" s="34" t="s">
        <v>1061</v>
      </c>
      <c r="H285" s="20" t="s">
        <v>1087</v>
      </c>
      <c r="I285" s="48" t="s">
        <v>191</v>
      </c>
      <c r="J285" s="19" t="s">
        <v>0</v>
      </c>
      <c r="K285" s="21">
        <v>0.25</v>
      </c>
      <c r="L285" s="19" t="s">
        <v>10</v>
      </c>
      <c r="M285" s="82"/>
      <c r="N285" s="50">
        <f>M285*K285</f>
        <v>0</v>
      </c>
    </row>
    <row r="286" spans="1:14" ht="102" x14ac:dyDescent="0.2">
      <c r="A286" s="48" t="s">
        <v>1299</v>
      </c>
      <c r="B286" s="48"/>
      <c r="C286" s="34" t="str">
        <f t="shared" si="38"/>
        <v>Heidelberg</v>
      </c>
      <c r="D286" s="48" t="str">
        <f t="shared" si="38"/>
        <v>H7</v>
      </c>
      <c r="E286" s="48" t="str">
        <f t="shared" si="38"/>
        <v>EG</v>
      </c>
      <c r="F286" s="48" t="str">
        <f t="shared" si="38"/>
        <v xml:space="preserve">EQ-436    </v>
      </c>
      <c r="G286" s="34" t="s">
        <v>1064</v>
      </c>
      <c r="H286" s="20" t="s">
        <v>1088</v>
      </c>
      <c r="I286" s="48" t="s">
        <v>191</v>
      </c>
      <c r="J286" s="19" t="s">
        <v>0</v>
      </c>
      <c r="K286" s="21">
        <v>1</v>
      </c>
      <c r="L286" s="19" t="s">
        <v>10</v>
      </c>
      <c r="M286" s="82"/>
      <c r="N286" s="50">
        <f>M286*K286</f>
        <v>0</v>
      </c>
    </row>
    <row r="287" spans="1:14" ht="127.5" x14ac:dyDescent="0.2">
      <c r="A287" s="48" t="s">
        <v>1300</v>
      </c>
      <c r="B287" s="48"/>
      <c r="C287" s="34" t="str">
        <f t="shared" si="38"/>
        <v>Heidelberg</v>
      </c>
      <c r="D287" s="48" t="str">
        <f t="shared" si="38"/>
        <v>H7</v>
      </c>
      <c r="E287" s="48" t="str">
        <f t="shared" si="38"/>
        <v>EG</v>
      </c>
      <c r="F287" s="48" t="str">
        <f t="shared" si="38"/>
        <v xml:space="preserve">EQ-436    </v>
      </c>
      <c r="G287" s="20" t="s">
        <v>1073</v>
      </c>
      <c r="H287" s="20" t="s">
        <v>1089</v>
      </c>
      <c r="I287" s="48" t="s">
        <v>191</v>
      </c>
      <c r="J287" s="19" t="s">
        <v>0</v>
      </c>
      <c r="K287" s="21">
        <v>1</v>
      </c>
      <c r="L287" s="19" t="s">
        <v>10</v>
      </c>
      <c r="M287" s="82"/>
      <c r="N287" s="50">
        <f>M287*K287</f>
        <v>0</v>
      </c>
    </row>
    <row r="288" spans="1:14" ht="127.5" x14ac:dyDescent="0.2">
      <c r="A288" s="48" t="s">
        <v>1301</v>
      </c>
      <c r="B288" s="48"/>
      <c r="C288" s="34" t="str">
        <f t="shared" si="38"/>
        <v>Heidelberg</v>
      </c>
      <c r="D288" s="48" t="str">
        <f t="shared" si="38"/>
        <v>H7</v>
      </c>
      <c r="E288" s="48" t="str">
        <f t="shared" si="38"/>
        <v>EG</v>
      </c>
      <c r="F288" s="48" t="str">
        <f t="shared" si="38"/>
        <v xml:space="preserve">EQ-436    </v>
      </c>
      <c r="G288" s="20" t="s">
        <v>1074</v>
      </c>
      <c r="H288" s="20" t="s">
        <v>1090</v>
      </c>
      <c r="I288" s="48" t="s">
        <v>191</v>
      </c>
      <c r="J288" s="19" t="s">
        <v>0</v>
      </c>
      <c r="K288" s="21">
        <v>2</v>
      </c>
      <c r="L288" s="19" t="s">
        <v>10</v>
      </c>
      <c r="M288" s="82"/>
      <c r="N288" s="50">
        <f>M288*K288</f>
        <v>0</v>
      </c>
    </row>
    <row r="289" spans="1:14" ht="127.5" x14ac:dyDescent="0.2">
      <c r="A289" s="48" t="s">
        <v>1302</v>
      </c>
      <c r="B289" s="48"/>
      <c r="C289" s="34" t="str">
        <f t="shared" si="38"/>
        <v>Heidelberg</v>
      </c>
      <c r="D289" s="48" t="str">
        <f t="shared" si="38"/>
        <v>H7</v>
      </c>
      <c r="E289" s="48" t="str">
        <f t="shared" si="38"/>
        <v>EG</v>
      </c>
      <c r="F289" s="48" t="str">
        <f t="shared" si="38"/>
        <v xml:space="preserve">EQ-436    </v>
      </c>
      <c r="G289" s="20" t="s">
        <v>1075</v>
      </c>
      <c r="H289" s="20" t="s">
        <v>1091</v>
      </c>
      <c r="I289" s="48" t="s">
        <v>191</v>
      </c>
      <c r="J289" s="19" t="s">
        <v>0</v>
      </c>
      <c r="K289" s="21">
        <v>4</v>
      </c>
      <c r="L289" s="19" t="s">
        <v>10</v>
      </c>
      <c r="M289" s="82"/>
      <c r="N289" s="50">
        <f>M289*K289</f>
        <v>0</v>
      </c>
    </row>
    <row r="290" spans="1:14" x14ac:dyDescent="0.2">
      <c r="A290" s="65" t="s">
        <v>1303</v>
      </c>
      <c r="B290" s="65"/>
      <c r="C290" s="66" t="s">
        <v>23</v>
      </c>
      <c r="D290" s="65" t="s">
        <v>30</v>
      </c>
      <c r="E290" s="65" t="s">
        <v>28</v>
      </c>
      <c r="F290" s="65" t="s">
        <v>302</v>
      </c>
      <c r="G290" s="66" t="s">
        <v>303</v>
      </c>
      <c r="H290" s="66"/>
      <c r="I290" s="65" t="s">
        <v>191</v>
      </c>
      <c r="J290" s="78" t="s">
        <v>2</v>
      </c>
      <c r="K290" s="65"/>
      <c r="L290" s="65"/>
      <c r="M290" s="65"/>
      <c r="N290" s="67">
        <f>SUM(N291:N296)</f>
        <v>0</v>
      </c>
    </row>
    <row r="291" spans="1:14" ht="242.25" x14ac:dyDescent="0.2">
      <c r="A291" s="48" t="s">
        <v>1304</v>
      </c>
      <c r="B291" s="48"/>
      <c r="C291" s="34" t="str">
        <f t="shared" ref="C291:F296" si="39">C290</f>
        <v>Heidelberg</v>
      </c>
      <c r="D291" s="48" t="str">
        <f t="shared" si="39"/>
        <v>H7</v>
      </c>
      <c r="E291" s="48" t="str">
        <f t="shared" si="39"/>
        <v>EG</v>
      </c>
      <c r="F291" s="48" t="str">
        <f t="shared" si="39"/>
        <v xml:space="preserve">EQ-460    </v>
      </c>
      <c r="G291" s="34" t="s">
        <v>57</v>
      </c>
      <c r="H291" s="20" t="s">
        <v>3276</v>
      </c>
      <c r="I291" s="48" t="s">
        <v>191</v>
      </c>
      <c r="J291" s="19" t="s">
        <v>0</v>
      </c>
      <c r="K291" s="21">
        <v>1</v>
      </c>
      <c r="L291" s="19" t="s">
        <v>10</v>
      </c>
      <c r="M291" s="82"/>
      <c r="N291" s="80">
        <f>K291*M291</f>
        <v>0</v>
      </c>
    </row>
    <row r="292" spans="1:14" ht="89.25" x14ac:dyDescent="0.2">
      <c r="A292" s="48" t="s">
        <v>1305</v>
      </c>
      <c r="B292" s="48"/>
      <c r="C292" s="34" t="str">
        <f t="shared" si="39"/>
        <v>Heidelberg</v>
      </c>
      <c r="D292" s="48" t="str">
        <f t="shared" si="39"/>
        <v>H7</v>
      </c>
      <c r="E292" s="48" t="str">
        <f t="shared" si="39"/>
        <v>EG</v>
      </c>
      <c r="F292" s="48" t="str">
        <f t="shared" si="39"/>
        <v xml:space="preserve">EQ-460    </v>
      </c>
      <c r="G292" s="34" t="s">
        <v>1061</v>
      </c>
      <c r="H292" s="20" t="s">
        <v>1087</v>
      </c>
      <c r="I292" s="48" t="s">
        <v>191</v>
      </c>
      <c r="J292" s="19" t="s">
        <v>0</v>
      </c>
      <c r="K292" s="21">
        <v>0.25</v>
      </c>
      <c r="L292" s="19" t="s">
        <v>10</v>
      </c>
      <c r="M292" s="82"/>
      <c r="N292" s="50">
        <f>M292*K292</f>
        <v>0</v>
      </c>
    </row>
    <row r="293" spans="1:14" ht="102" x14ac:dyDescent="0.2">
      <c r="A293" s="48" t="s">
        <v>1306</v>
      </c>
      <c r="B293" s="48"/>
      <c r="C293" s="34" t="str">
        <f t="shared" si="39"/>
        <v>Heidelberg</v>
      </c>
      <c r="D293" s="48" t="str">
        <f t="shared" si="39"/>
        <v>H7</v>
      </c>
      <c r="E293" s="48" t="str">
        <f t="shared" si="39"/>
        <v>EG</v>
      </c>
      <c r="F293" s="48" t="str">
        <f t="shared" si="39"/>
        <v xml:space="preserve">EQ-460    </v>
      </c>
      <c r="G293" s="34" t="s">
        <v>1064</v>
      </c>
      <c r="H293" s="20" t="s">
        <v>1088</v>
      </c>
      <c r="I293" s="48" t="s">
        <v>191</v>
      </c>
      <c r="J293" s="19" t="s">
        <v>0</v>
      </c>
      <c r="K293" s="21">
        <v>1</v>
      </c>
      <c r="L293" s="19" t="s">
        <v>10</v>
      </c>
      <c r="M293" s="82"/>
      <c r="N293" s="50">
        <f>M293*K293</f>
        <v>0</v>
      </c>
    </row>
    <row r="294" spans="1:14" ht="127.5" x14ac:dyDescent="0.2">
      <c r="A294" s="48" t="s">
        <v>1307</v>
      </c>
      <c r="B294" s="48"/>
      <c r="C294" s="34" t="str">
        <f t="shared" si="39"/>
        <v>Heidelberg</v>
      </c>
      <c r="D294" s="48" t="str">
        <f t="shared" si="39"/>
        <v>H7</v>
      </c>
      <c r="E294" s="48" t="str">
        <f t="shared" si="39"/>
        <v>EG</v>
      </c>
      <c r="F294" s="48" t="str">
        <f t="shared" si="39"/>
        <v xml:space="preserve">EQ-460    </v>
      </c>
      <c r="G294" s="20" t="s">
        <v>1073</v>
      </c>
      <c r="H294" s="20" t="s">
        <v>1089</v>
      </c>
      <c r="I294" s="48" t="s">
        <v>191</v>
      </c>
      <c r="J294" s="19" t="s">
        <v>0</v>
      </c>
      <c r="K294" s="21">
        <v>1</v>
      </c>
      <c r="L294" s="19" t="s">
        <v>10</v>
      </c>
      <c r="M294" s="82"/>
      <c r="N294" s="50">
        <f>M294*K294</f>
        <v>0</v>
      </c>
    </row>
    <row r="295" spans="1:14" ht="127.5" x14ac:dyDescent="0.2">
      <c r="A295" s="48" t="s">
        <v>1308</v>
      </c>
      <c r="B295" s="48"/>
      <c r="C295" s="34" t="str">
        <f t="shared" si="39"/>
        <v>Heidelberg</v>
      </c>
      <c r="D295" s="48" t="str">
        <f t="shared" si="39"/>
        <v>H7</v>
      </c>
      <c r="E295" s="48" t="str">
        <f t="shared" si="39"/>
        <v>EG</v>
      </c>
      <c r="F295" s="48" t="str">
        <f t="shared" si="39"/>
        <v xml:space="preserve">EQ-460    </v>
      </c>
      <c r="G295" s="20" t="s">
        <v>1074</v>
      </c>
      <c r="H295" s="20" t="s">
        <v>1090</v>
      </c>
      <c r="I295" s="48" t="s">
        <v>191</v>
      </c>
      <c r="J295" s="19" t="s">
        <v>0</v>
      </c>
      <c r="K295" s="21">
        <v>2</v>
      </c>
      <c r="L295" s="19" t="s">
        <v>10</v>
      </c>
      <c r="M295" s="82"/>
      <c r="N295" s="50">
        <f>M295*K295</f>
        <v>0</v>
      </c>
    </row>
    <row r="296" spans="1:14" ht="127.5" x14ac:dyDescent="0.2">
      <c r="A296" s="48" t="s">
        <v>1309</v>
      </c>
      <c r="B296" s="48"/>
      <c r="C296" s="34" t="str">
        <f t="shared" si="39"/>
        <v>Heidelberg</v>
      </c>
      <c r="D296" s="48" t="str">
        <f t="shared" si="39"/>
        <v>H7</v>
      </c>
      <c r="E296" s="48" t="str">
        <f t="shared" si="39"/>
        <v>EG</v>
      </c>
      <c r="F296" s="48" t="str">
        <f t="shared" si="39"/>
        <v xml:space="preserve">EQ-460    </v>
      </c>
      <c r="G296" s="20" t="s">
        <v>1075</v>
      </c>
      <c r="H296" s="20" t="s">
        <v>1091</v>
      </c>
      <c r="I296" s="48" t="s">
        <v>191</v>
      </c>
      <c r="J296" s="19" t="s">
        <v>0</v>
      </c>
      <c r="K296" s="21">
        <v>4</v>
      </c>
      <c r="L296" s="19" t="s">
        <v>10</v>
      </c>
      <c r="M296" s="82"/>
      <c r="N296" s="50">
        <f>M296*K296</f>
        <v>0</v>
      </c>
    </row>
    <row r="297" spans="1:14" x14ac:dyDescent="0.2">
      <c r="A297" s="65" t="s">
        <v>1310</v>
      </c>
      <c r="B297" s="65"/>
      <c r="C297" s="66" t="s">
        <v>23</v>
      </c>
      <c r="D297" s="65" t="s">
        <v>30</v>
      </c>
      <c r="E297" s="65" t="s">
        <v>28</v>
      </c>
      <c r="F297" s="65" t="s">
        <v>305</v>
      </c>
      <c r="G297" s="66" t="s">
        <v>210</v>
      </c>
      <c r="H297" s="66"/>
      <c r="I297" s="65" t="s">
        <v>191</v>
      </c>
      <c r="J297" s="78" t="s">
        <v>2</v>
      </c>
      <c r="K297" s="65"/>
      <c r="L297" s="65"/>
      <c r="M297" s="65"/>
      <c r="N297" s="67">
        <f>SUM(N298:N303)</f>
        <v>0</v>
      </c>
    </row>
    <row r="298" spans="1:14" ht="242.25" x14ac:dyDescent="0.2">
      <c r="A298" s="48" t="s">
        <v>1311</v>
      </c>
      <c r="B298" s="48"/>
      <c r="C298" s="34" t="str">
        <f t="shared" ref="C298:F303" si="40">C297</f>
        <v>Heidelberg</v>
      </c>
      <c r="D298" s="48" t="str">
        <f t="shared" si="40"/>
        <v>H7</v>
      </c>
      <c r="E298" s="48" t="str">
        <f t="shared" si="40"/>
        <v>EG</v>
      </c>
      <c r="F298" s="48" t="str">
        <f t="shared" si="40"/>
        <v xml:space="preserve">EQ-438    </v>
      </c>
      <c r="G298" s="34" t="s">
        <v>57</v>
      </c>
      <c r="H298" s="20" t="s">
        <v>3276</v>
      </c>
      <c r="I298" s="48" t="s">
        <v>191</v>
      </c>
      <c r="J298" s="19" t="s">
        <v>0</v>
      </c>
      <c r="K298" s="21">
        <v>1</v>
      </c>
      <c r="L298" s="19" t="s">
        <v>10</v>
      </c>
      <c r="M298" s="82"/>
      <c r="N298" s="80">
        <f>K298*M298</f>
        <v>0</v>
      </c>
    </row>
    <row r="299" spans="1:14" ht="89.25" x14ac:dyDescent="0.2">
      <c r="A299" s="48" t="s">
        <v>1312</v>
      </c>
      <c r="B299" s="48"/>
      <c r="C299" s="34" t="str">
        <f t="shared" si="40"/>
        <v>Heidelberg</v>
      </c>
      <c r="D299" s="48" t="str">
        <f t="shared" si="40"/>
        <v>H7</v>
      </c>
      <c r="E299" s="48" t="str">
        <f t="shared" si="40"/>
        <v>EG</v>
      </c>
      <c r="F299" s="48" t="str">
        <f t="shared" si="40"/>
        <v xml:space="preserve">EQ-438    </v>
      </c>
      <c r="G299" s="34" t="s">
        <v>1061</v>
      </c>
      <c r="H299" s="20" t="s">
        <v>1087</v>
      </c>
      <c r="I299" s="48" t="s">
        <v>191</v>
      </c>
      <c r="J299" s="19" t="s">
        <v>0</v>
      </c>
      <c r="K299" s="21">
        <v>0.25</v>
      </c>
      <c r="L299" s="19" t="s">
        <v>10</v>
      </c>
      <c r="M299" s="82"/>
      <c r="N299" s="50">
        <f>M299*K299</f>
        <v>0</v>
      </c>
    </row>
    <row r="300" spans="1:14" ht="102" x14ac:dyDescent="0.2">
      <c r="A300" s="48" t="s">
        <v>1313</v>
      </c>
      <c r="B300" s="48"/>
      <c r="C300" s="34" t="str">
        <f t="shared" si="40"/>
        <v>Heidelberg</v>
      </c>
      <c r="D300" s="48" t="str">
        <f t="shared" si="40"/>
        <v>H7</v>
      </c>
      <c r="E300" s="48" t="str">
        <f t="shared" si="40"/>
        <v>EG</v>
      </c>
      <c r="F300" s="48" t="str">
        <f t="shared" si="40"/>
        <v xml:space="preserve">EQ-438    </v>
      </c>
      <c r="G300" s="34" t="s">
        <v>1064</v>
      </c>
      <c r="H300" s="20" t="s">
        <v>1088</v>
      </c>
      <c r="I300" s="48" t="s">
        <v>191</v>
      </c>
      <c r="J300" s="19" t="s">
        <v>0</v>
      </c>
      <c r="K300" s="21">
        <v>1</v>
      </c>
      <c r="L300" s="19" t="s">
        <v>10</v>
      </c>
      <c r="M300" s="82"/>
      <c r="N300" s="50">
        <f>M300*K300</f>
        <v>0</v>
      </c>
    </row>
    <row r="301" spans="1:14" ht="127.5" x14ac:dyDescent="0.2">
      <c r="A301" s="48" t="s">
        <v>1314</v>
      </c>
      <c r="B301" s="48"/>
      <c r="C301" s="34" t="str">
        <f t="shared" si="40"/>
        <v>Heidelberg</v>
      </c>
      <c r="D301" s="48" t="str">
        <f t="shared" si="40"/>
        <v>H7</v>
      </c>
      <c r="E301" s="48" t="str">
        <f t="shared" si="40"/>
        <v>EG</v>
      </c>
      <c r="F301" s="48" t="str">
        <f t="shared" si="40"/>
        <v xml:space="preserve">EQ-438    </v>
      </c>
      <c r="G301" s="20" t="s">
        <v>1073</v>
      </c>
      <c r="H301" s="20" t="s">
        <v>1089</v>
      </c>
      <c r="I301" s="48" t="s">
        <v>191</v>
      </c>
      <c r="J301" s="19" t="s">
        <v>0</v>
      </c>
      <c r="K301" s="21">
        <v>1</v>
      </c>
      <c r="L301" s="19" t="s">
        <v>10</v>
      </c>
      <c r="M301" s="82"/>
      <c r="N301" s="50">
        <f>M301*K301</f>
        <v>0</v>
      </c>
    </row>
    <row r="302" spans="1:14" ht="127.5" x14ac:dyDescent="0.2">
      <c r="A302" s="48" t="s">
        <v>1315</v>
      </c>
      <c r="B302" s="48"/>
      <c r="C302" s="34" t="str">
        <f t="shared" si="40"/>
        <v>Heidelberg</v>
      </c>
      <c r="D302" s="48" t="str">
        <f t="shared" si="40"/>
        <v>H7</v>
      </c>
      <c r="E302" s="48" t="str">
        <f t="shared" si="40"/>
        <v>EG</v>
      </c>
      <c r="F302" s="48" t="str">
        <f t="shared" si="40"/>
        <v xml:space="preserve">EQ-438    </v>
      </c>
      <c r="G302" s="20" t="s">
        <v>1074</v>
      </c>
      <c r="H302" s="20" t="s">
        <v>1090</v>
      </c>
      <c r="I302" s="48" t="s">
        <v>191</v>
      </c>
      <c r="J302" s="19" t="s">
        <v>0</v>
      </c>
      <c r="K302" s="21">
        <v>2</v>
      </c>
      <c r="L302" s="19" t="s">
        <v>10</v>
      </c>
      <c r="M302" s="82"/>
      <c r="N302" s="50">
        <f>M302*K302</f>
        <v>0</v>
      </c>
    </row>
    <row r="303" spans="1:14" ht="127.5" x14ac:dyDescent="0.2">
      <c r="A303" s="48" t="s">
        <v>1316</v>
      </c>
      <c r="B303" s="48"/>
      <c r="C303" s="34" t="str">
        <f t="shared" si="40"/>
        <v>Heidelberg</v>
      </c>
      <c r="D303" s="48" t="str">
        <f t="shared" si="40"/>
        <v>H7</v>
      </c>
      <c r="E303" s="48" t="str">
        <f t="shared" si="40"/>
        <v>EG</v>
      </c>
      <c r="F303" s="48" t="str">
        <f t="shared" si="40"/>
        <v xml:space="preserve">EQ-438    </v>
      </c>
      <c r="G303" s="20" t="s">
        <v>1075</v>
      </c>
      <c r="H303" s="20" t="s">
        <v>1091</v>
      </c>
      <c r="I303" s="48" t="s">
        <v>191</v>
      </c>
      <c r="J303" s="19" t="s">
        <v>0</v>
      </c>
      <c r="K303" s="21">
        <v>4</v>
      </c>
      <c r="L303" s="19" t="s">
        <v>10</v>
      </c>
      <c r="M303" s="82"/>
      <c r="N303" s="50">
        <f>M303*K303</f>
        <v>0</v>
      </c>
    </row>
    <row r="304" spans="1:14" x14ac:dyDescent="0.2">
      <c r="A304" s="65" t="s">
        <v>1317</v>
      </c>
      <c r="B304" s="65"/>
      <c r="C304" s="66" t="s">
        <v>23</v>
      </c>
      <c r="D304" s="65" t="s">
        <v>31</v>
      </c>
      <c r="E304" s="65" t="s">
        <v>33</v>
      </c>
      <c r="F304" s="65" t="s">
        <v>309</v>
      </c>
      <c r="G304" s="66" t="s">
        <v>193</v>
      </c>
      <c r="H304" s="66"/>
      <c r="I304" s="65" t="s">
        <v>191</v>
      </c>
      <c r="J304" s="78" t="s">
        <v>2</v>
      </c>
      <c r="K304" s="65"/>
      <c r="L304" s="65"/>
      <c r="M304" s="65"/>
      <c r="N304" s="67">
        <f>SUM(N305:N310)</f>
        <v>0</v>
      </c>
    </row>
    <row r="305" spans="1:14" ht="242.25" x14ac:dyDescent="0.2">
      <c r="A305" s="48" t="s">
        <v>1318</v>
      </c>
      <c r="B305" s="48"/>
      <c r="C305" s="34" t="str">
        <f t="shared" ref="C305:F310" si="41">C304</f>
        <v>Heidelberg</v>
      </c>
      <c r="D305" s="48" t="str">
        <f t="shared" si="41"/>
        <v>H8</v>
      </c>
      <c r="E305" s="48" t="str">
        <f t="shared" si="41"/>
        <v>1.OG</v>
      </c>
      <c r="F305" s="48" t="str">
        <f t="shared" si="41"/>
        <v xml:space="preserve">EQ-1460   </v>
      </c>
      <c r="G305" s="34" t="s">
        <v>57</v>
      </c>
      <c r="H305" s="20" t="s">
        <v>3276</v>
      </c>
      <c r="I305" s="48" t="s">
        <v>191</v>
      </c>
      <c r="J305" s="19" t="s">
        <v>0</v>
      </c>
      <c r="K305" s="21">
        <v>1</v>
      </c>
      <c r="L305" s="19" t="s">
        <v>10</v>
      </c>
      <c r="M305" s="82"/>
      <c r="N305" s="80">
        <f>K305*M305</f>
        <v>0</v>
      </c>
    </row>
    <row r="306" spans="1:14" ht="89.25" x14ac:dyDescent="0.2">
      <c r="A306" s="48" t="s">
        <v>1319</v>
      </c>
      <c r="B306" s="48"/>
      <c r="C306" s="34" t="str">
        <f t="shared" si="41"/>
        <v>Heidelberg</v>
      </c>
      <c r="D306" s="48" t="str">
        <f t="shared" si="41"/>
        <v>H8</v>
      </c>
      <c r="E306" s="48" t="str">
        <f t="shared" si="41"/>
        <v>1.OG</v>
      </c>
      <c r="F306" s="48" t="str">
        <f t="shared" si="41"/>
        <v xml:space="preserve">EQ-1460   </v>
      </c>
      <c r="G306" s="34" t="s">
        <v>1061</v>
      </c>
      <c r="H306" s="20" t="s">
        <v>1087</v>
      </c>
      <c r="I306" s="48" t="s">
        <v>191</v>
      </c>
      <c r="J306" s="19" t="s">
        <v>0</v>
      </c>
      <c r="K306" s="21">
        <v>0.25</v>
      </c>
      <c r="L306" s="19" t="s">
        <v>10</v>
      </c>
      <c r="M306" s="82"/>
      <c r="N306" s="50">
        <f>M306*K306</f>
        <v>0</v>
      </c>
    </row>
    <row r="307" spans="1:14" ht="102" x14ac:dyDescent="0.2">
      <c r="A307" s="48" t="s">
        <v>1320</v>
      </c>
      <c r="B307" s="48"/>
      <c r="C307" s="34" t="str">
        <f t="shared" si="41"/>
        <v>Heidelberg</v>
      </c>
      <c r="D307" s="48" t="str">
        <f t="shared" si="41"/>
        <v>H8</v>
      </c>
      <c r="E307" s="48" t="str">
        <f t="shared" si="41"/>
        <v>1.OG</v>
      </c>
      <c r="F307" s="48" t="str">
        <f t="shared" si="41"/>
        <v xml:space="preserve">EQ-1460   </v>
      </c>
      <c r="G307" s="34" t="s">
        <v>1064</v>
      </c>
      <c r="H307" s="20" t="s">
        <v>1088</v>
      </c>
      <c r="I307" s="48" t="s">
        <v>191</v>
      </c>
      <c r="J307" s="19" t="s">
        <v>0</v>
      </c>
      <c r="K307" s="21">
        <v>1</v>
      </c>
      <c r="L307" s="19" t="s">
        <v>10</v>
      </c>
      <c r="M307" s="82"/>
      <c r="N307" s="50">
        <f>M307*K307</f>
        <v>0</v>
      </c>
    </row>
    <row r="308" spans="1:14" ht="127.5" x14ac:dyDescent="0.2">
      <c r="A308" s="48" t="s">
        <v>1321</v>
      </c>
      <c r="B308" s="48"/>
      <c r="C308" s="34" t="str">
        <f t="shared" si="41"/>
        <v>Heidelberg</v>
      </c>
      <c r="D308" s="48" t="str">
        <f t="shared" si="41"/>
        <v>H8</v>
      </c>
      <c r="E308" s="48" t="str">
        <f t="shared" si="41"/>
        <v>1.OG</v>
      </c>
      <c r="F308" s="48" t="str">
        <f t="shared" si="41"/>
        <v xml:space="preserve">EQ-1460   </v>
      </c>
      <c r="G308" s="20" t="s">
        <v>1073</v>
      </c>
      <c r="H308" s="20" t="s">
        <v>1089</v>
      </c>
      <c r="I308" s="48" t="s">
        <v>191</v>
      </c>
      <c r="J308" s="19" t="s">
        <v>0</v>
      </c>
      <c r="K308" s="21">
        <v>1</v>
      </c>
      <c r="L308" s="19" t="s">
        <v>10</v>
      </c>
      <c r="M308" s="82"/>
      <c r="N308" s="50">
        <f>M308*K308</f>
        <v>0</v>
      </c>
    </row>
    <row r="309" spans="1:14" ht="127.5" x14ac:dyDescent="0.2">
      <c r="A309" s="48" t="s">
        <v>1322</v>
      </c>
      <c r="B309" s="48"/>
      <c r="C309" s="34" t="str">
        <f t="shared" si="41"/>
        <v>Heidelberg</v>
      </c>
      <c r="D309" s="48" t="str">
        <f t="shared" si="41"/>
        <v>H8</v>
      </c>
      <c r="E309" s="48" t="str">
        <f t="shared" si="41"/>
        <v>1.OG</v>
      </c>
      <c r="F309" s="48" t="str">
        <f t="shared" si="41"/>
        <v xml:space="preserve">EQ-1460   </v>
      </c>
      <c r="G309" s="20" t="s">
        <v>1074</v>
      </c>
      <c r="H309" s="20" t="s">
        <v>1090</v>
      </c>
      <c r="I309" s="48" t="s">
        <v>191</v>
      </c>
      <c r="J309" s="19" t="s">
        <v>0</v>
      </c>
      <c r="K309" s="21">
        <v>2</v>
      </c>
      <c r="L309" s="19" t="s">
        <v>10</v>
      </c>
      <c r="M309" s="82"/>
      <c r="N309" s="50">
        <f>M309*K309</f>
        <v>0</v>
      </c>
    </row>
    <row r="310" spans="1:14" ht="127.5" x14ac:dyDescent="0.2">
      <c r="A310" s="48" t="s">
        <v>1323</v>
      </c>
      <c r="B310" s="48"/>
      <c r="C310" s="34" t="str">
        <f t="shared" si="41"/>
        <v>Heidelberg</v>
      </c>
      <c r="D310" s="48" t="str">
        <f t="shared" si="41"/>
        <v>H8</v>
      </c>
      <c r="E310" s="48" t="str">
        <f t="shared" si="41"/>
        <v>1.OG</v>
      </c>
      <c r="F310" s="48" t="str">
        <f t="shared" si="41"/>
        <v xml:space="preserve">EQ-1460   </v>
      </c>
      <c r="G310" s="20" t="s">
        <v>1075</v>
      </c>
      <c r="H310" s="20" t="s">
        <v>1091</v>
      </c>
      <c r="I310" s="48" t="s">
        <v>191</v>
      </c>
      <c r="J310" s="19" t="s">
        <v>0</v>
      </c>
      <c r="K310" s="21">
        <v>4</v>
      </c>
      <c r="L310" s="19" t="s">
        <v>10</v>
      </c>
      <c r="M310" s="82"/>
      <c r="N310" s="50">
        <f>M310*K310</f>
        <v>0</v>
      </c>
    </row>
    <row r="311" spans="1:14" x14ac:dyDescent="0.2">
      <c r="A311" s="65" t="s">
        <v>1324</v>
      </c>
      <c r="B311" s="65"/>
      <c r="C311" s="66" t="s">
        <v>23</v>
      </c>
      <c r="D311" s="65" t="s">
        <v>31</v>
      </c>
      <c r="E311" s="65" t="s">
        <v>183</v>
      </c>
      <c r="F311" s="65" t="s">
        <v>311</v>
      </c>
      <c r="G311" s="66" t="s">
        <v>210</v>
      </c>
      <c r="H311" s="66"/>
      <c r="I311" s="65" t="s">
        <v>191</v>
      </c>
      <c r="J311" s="78" t="s">
        <v>2</v>
      </c>
      <c r="K311" s="65"/>
      <c r="L311" s="65"/>
      <c r="M311" s="65"/>
      <c r="N311" s="67">
        <f>SUM(N312:N317)</f>
        <v>0</v>
      </c>
    </row>
    <row r="312" spans="1:14" ht="242.25" x14ac:dyDescent="0.2">
      <c r="A312" s="48" t="s">
        <v>1325</v>
      </c>
      <c r="B312" s="48"/>
      <c r="C312" s="34" t="str">
        <f t="shared" ref="C312:F317" si="42">C311</f>
        <v>Heidelberg</v>
      </c>
      <c r="D312" s="48" t="str">
        <f t="shared" si="42"/>
        <v>H8</v>
      </c>
      <c r="E312" s="48" t="str">
        <f t="shared" si="42"/>
        <v>3.OG</v>
      </c>
      <c r="F312" s="48" t="str">
        <f t="shared" si="42"/>
        <v xml:space="preserve">EQ-1464   </v>
      </c>
      <c r="G312" s="34" t="s">
        <v>57</v>
      </c>
      <c r="H312" s="20" t="s">
        <v>3276</v>
      </c>
      <c r="I312" s="48" t="s">
        <v>191</v>
      </c>
      <c r="J312" s="19" t="s">
        <v>0</v>
      </c>
      <c r="K312" s="21">
        <v>1</v>
      </c>
      <c r="L312" s="19" t="s">
        <v>10</v>
      </c>
      <c r="M312" s="82"/>
      <c r="N312" s="80">
        <f>K312*M312</f>
        <v>0</v>
      </c>
    </row>
    <row r="313" spans="1:14" ht="89.25" x14ac:dyDescent="0.2">
      <c r="A313" s="48" t="s">
        <v>1326</v>
      </c>
      <c r="B313" s="48"/>
      <c r="C313" s="34" t="str">
        <f t="shared" si="42"/>
        <v>Heidelberg</v>
      </c>
      <c r="D313" s="48" t="str">
        <f t="shared" si="42"/>
        <v>H8</v>
      </c>
      <c r="E313" s="48" t="str">
        <f t="shared" si="42"/>
        <v>3.OG</v>
      </c>
      <c r="F313" s="48" t="str">
        <f t="shared" si="42"/>
        <v xml:space="preserve">EQ-1464   </v>
      </c>
      <c r="G313" s="34" t="s">
        <v>1061</v>
      </c>
      <c r="H313" s="20" t="s">
        <v>1087</v>
      </c>
      <c r="I313" s="48" t="s">
        <v>191</v>
      </c>
      <c r="J313" s="19" t="s">
        <v>0</v>
      </c>
      <c r="K313" s="21">
        <v>0.25</v>
      </c>
      <c r="L313" s="19" t="s">
        <v>10</v>
      </c>
      <c r="M313" s="82"/>
      <c r="N313" s="50">
        <f>M313*K313</f>
        <v>0</v>
      </c>
    </row>
    <row r="314" spans="1:14" ht="102" x14ac:dyDescent="0.2">
      <c r="A314" s="48" t="s">
        <v>1327</v>
      </c>
      <c r="B314" s="48"/>
      <c r="C314" s="34" t="str">
        <f t="shared" si="42"/>
        <v>Heidelberg</v>
      </c>
      <c r="D314" s="48" t="str">
        <f t="shared" si="42"/>
        <v>H8</v>
      </c>
      <c r="E314" s="48" t="str">
        <f t="shared" si="42"/>
        <v>3.OG</v>
      </c>
      <c r="F314" s="48" t="str">
        <f t="shared" si="42"/>
        <v xml:space="preserve">EQ-1464   </v>
      </c>
      <c r="G314" s="34" t="s">
        <v>1064</v>
      </c>
      <c r="H314" s="20" t="s">
        <v>1088</v>
      </c>
      <c r="I314" s="48" t="s">
        <v>191</v>
      </c>
      <c r="J314" s="19" t="s">
        <v>0</v>
      </c>
      <c r="K314" s="21">
        <v>1</v>
      </c>
      <c r="L314" s="19" t="s">
        <v>10</v>
      </c>
      <c r="M314" s="82"/>
      <c r="N314" s="50">
        <f>M314*K314</f>
        <v>0</v>
      </c>
    </row>
    <row r="315" spans="1:14" ht="127.5" x14ac:dyDescent="0.2">
      <c r="A315" s="48" t="s">
        <v>1328</v>
      </c>
      <c r="B315" s="48"/>
      <c r="C315" s="34" t="str">
        <f t="shared" si="42"/>
        <v>Heidelberg</v>
      </c>
      <c r="D315" s="48" t="str">
        <f t="shared" si="42"/>
        <v>H8</v>
      </c>
      <c r="E315" s="48" t="str">
        <f t="shared" si="42"/>
        <v>3.OG</v>
      </c>
      <c r="F315" s="48" t="str">
        <f t="shared" si="42"/>
        <v xml:space="preserve">EQ-1464   </v>
      </c>
      <c r="G315" s="20" t="s">
        <v>1073</v>
      </c>
      <c r="H315" s="20" t="s">
        <v>1089</v>
      </c>
      <c r="I315" s="48" t="s">
        <v>191</v>
      </c>
      <c r="J315" s="19" t="s">
        <v>0</v>
      </c>
      <c r="K315" s="21">
        <v>1</v>
      </c>
      <c r="L315" s="19" t="s">
        <v>10</v>
      </c>
      <c r="M315" s="82"/>
      <c r="N315" s="50">
        <f>M315*K315</f>
        <v>0</v>
      </c>
    </row>
    <row r="316" spans="1:14" ht="127.5" x14ac:dyDescent="0.2">
      <c r="A316" s="48" t="s">
        <v>1329</v>
      </c>
      <c r="B316" s="48"/>
      <c r="C316" s="34" t="str">
        <f t="shared" si="42"/>
        <v>Heidelberg</v>
      </c>
      <c r="D316" s="48" t="str">
        <f t="shared" si="42"/>
        <v>H8</v>
      </c>
      <c r="E316" s="48" t="str">
        <f t="shared" si="42"/>
        <v>3.OG</v>
      </c>
      <c r="F316" s="48" t="str">
        <f t="shared" si="42"/>
        <v xml:space="preserve">EQ-1464   </v>
      </c>
      <c r="G316" s="20" t="s">
        <v>1074</v>
      </c>
      <c r="H316" s="20" t="s">
        <v>1090</v>
      </c>
      <c r="I316" s="48" t="s">
        <v>191</v>
      </c>
      <c r="J316" s="19" t="s">
        <v>0</v>
      </c>
      <c r="K316" s="21">
        <v>2</v>
      </c>
      <c r="L316" s="19" t="s">
        <v>10</v>
      </c>
      <c r="M316" s="82"/>
      <c r="N316" s="50">
        <f>M316*K316</f>
        <v>0</v>
      </c>
    </row>
    <row r="317" spans="1:14" ht="127.5" x14ac:dyDescent="0.2">
      <c r="A317" s="48" t="s">
        <v>1330</v>
      </c>
      <c r="B317" s="48"/>
      <c r="C317" s="34" t="str">
        <f t="shared" si="42"/>
        <v>Heidelberg</v>
      </c>
      <c r="D317" s="48" t="str">
        <f t="shared" si="42"/>
        <v>H8</v>
      </c>
      <c r="E317" s="48" t="str">
        <f t="shared" si="42"/>
        <v>3.OG</v>
      </c>
      <c r="F317" s="48" t="str">
        <f t="shared" si="42"/>
        <v xml:space="preserve">EQ-1464   </v>
      </c>
      <c r="G317" s="20" t="s">
        <v>1075</v>
      </c>
      <c r="H317" s="20" t="s">
        <v>1091</v>
      </c>
      <c r="I317" s="48" t="s">
        <v>191</v>
      </c>
      <c r="J317" s="19" t="s">
        <v>0</v>
      </c>
      <c r="K317" s="21">
        <v>4</v>
      </c>
      <c r="L317" s="19" t="s">
        <v>10</v>
      </c>
      <c r="M317" s="82"/>
      <c r="N317" s="50">
        <f>M317*K317</f>
        <v>0</v>
      </c>
    </row>
    <row r="318" spans="1:14" x14ac:dyDescent="0.2">
      <c r="A318" s="65" t="s">
        <v>1331</v>
      </c>
      <c r="B318" s="65"/>
      <c r="C318" s="66" t="s">
        <v>23</v>
      </c>
      <c r="D318" s="65" t="s">
        <v>31</v>
      </c>
      <c r="E318" s="65" t="s">
        <v>183</v>
      </c>
      <c r="F318" s="65" t="s">
        <v>313</v>
      </c>
      <c r="G318" s="66" t="s">
        <v>314</v>
      </c>
      <c r="H318" s="66"/>
      <c r="I318" s="65" t="s">
        <v>191</v>
      </c>
      <c r="J318" s="78" t="s">
        <v>2</v>
      </c>
      <c r="K318" s="65"/>
      <c r="L318" s="65"/>
      <c r="M318" s="65"/>
      <c r="N318" s="67">
        <f>SUM(N319:N324)</f>
        <v>0</v>
      </c>
    </row>
    <row r="319" spans="1:14" ht="242.25" x14ac:dyDescent="0.2">
      <c r="A319" s="48" t="s">
        <v>1332</v>
      </c>
      <c r="B319" s="48"/>
      <c r="C319" s="34" t="str">
        <f t="shared" ref="C319:F324" si="43">C318</f>
        <v>Heidelberg</v>
      </c>
      <c r="D319" s="48" t="str">
        <f t="shared" si="43"/>
        <v>H8</v>
      </c>
      <c r="E319" s="48" t="str">
        <f t="shared" si="43"/>
        <v>3.OG</v>
      </c>
      <c r="F319" s="48" t="str">
        <f t="shared" si="43"/>
        <v xml:space="preserve">EQ-1466   </v>
      </c>
      <c r="G319" s="34" t="s">
        <v>57</v>
      </c>
      <c r="H319" s="20" t="s">
        <v>3276</v>
      </c>
      <c r="I319" s="48" t="s">
        <v>191</v>
      </c>
      <c r="J319" s="19" t="s">
        <v>0</v>
      </c>
      <c r="K319" s="21">
        <v>1</v>
      </c>
      <c r="L319" s="19" t="s">
        <v>10</v>
      </c>
      <c r="M319" s="82"/>
      <c r="N319" s="80">
        <f>K319*M319</f>
        <v>0</v>
      </c>
    </row>
    <row r="320" spans="1:14" ht="89.25" x14ac:dyDescent="0.2">
      <c r="A320" s="48" t="s">
        <v>1333</v>
      </c>
      <c r="B320" s="48"/>
      <c r="C320" s="34" t="str">
        <f t="shared" si="43"/>
        <v>Heidelberg</v>
      </c>
      <c r="D320" s="48" t="str">
        <f t="shared" si="43"/>
        <v>H8</v>
      </c>
      <c r="E320" s="48" t="str">
        <f t="shared" si="43"/>
        <v>3.OG</v>
      </c>
      <c r="F320" s="48" t="str">
        <f t="shared" si="43"/>
        <v xml:space="preserve">EQ-1466   </v>
      </c>
      <c r="G320" s="34" t="s">
        <v>1061</v>
      </c>
      <c r="H320" s="20" t="s">
        <v>1087</v>
      </c>
      <c r="I320" s="48" t="s">
        <v>191</v>
      </c>
      <c r="J320" s="19" t="s">
        <v>0</v>
      </c>
      <c r="K320" s="21">
        <v>0.25</v>
      </c>
      <c r="L320" s="19" t="s">
        <v>10</v>
      </c>
      <c r="M320" s="82"/>
      <c r="N320" s="50">
        <f>M320*K320</f>
        <v>0</v>
      </c>
    </row>
    <row r="321" spans="1:14" ht="102" x14ac:dyDescent="0.2">
      <c r="A321" s="48" t="s">
        <v>1334</v>
      </c>
      <c r="B321" s="48"/>
      <c r="C321" s="34" t="str">
        <f t="shared" si="43"/>
        <v>Heidelberg</v>
      </c>
      <c r="D321" s="48" t="str">
        <f t="shared" si="43"/>
        <v>H8</v>
      </c>
      <c r="E321" s="48" t="str">
        <f t="shared" si="43"/>
        <v>3.OG</v>
      </c>
      <c r="F321" s="48" t="str">
        <f t="shared" si="43"/>
        <v xml:space="preserve">EQ-1466   </v>
      </c>
      <c r="G321" s="34" t="s">
        <v>1064</v>
      </c>
      <c r="H321" s="20" t="s">
        <v>1088</v>
      </c>
      <c r="I321" s="48" t="s">
        <v>191</v>
      </c>
      <c r="J321" s="19" t="s">
        <v>0</v>
      </c>
      <c r="K321" s="21">
        <v>1</v>
      </c>
      <c r="L321" s="19" t="s">
        <v>10</v>
      </c>
      <c r="M321" s="82"/>
      <c r="N321" s="50">
        <f>M321*K321</f>
        <v>0</v>
      </c>
    </row>
    <row r="322" spans="1:14" ht="127.5" x14ac:dyDescent="0.2">
      <c r="A322" s="48" t="s">
        <v>1335</v>
      </c>
      <c r="B322" s="48"/>
      <c r="C322" s="34" t="str">
        <f t="shared" si="43"/>
        <v>Heidelberg</v>
      </c>
      <c r="D322" s="48" t="str">
        <f t="shared" si="43"/>
        <v>H8</v>
      </c>
      <c r="E322" s="48" t="str">
        <f t="shared" si="43"/>
        <v>3.OG</v>
      </c>
      <c r="F322" s="48" t="str">
        <f t="shared" si="43"/>
        <v xml:space="preserve">EQ-1466   </v>
      </c>
      <c r="G322" s="20" t="s">
        <v>1073</v>
      </c>
      <c r="H322" s="20" t="s">
        <v>1089</v>
      </c>
      <c r="I322" s="48" t="s">
        <v>191</v>
      </c>
      <c r="J322" s="19" t="s">
        <v>0</v>
      </c>
      <c r="K322" s="21">
        <v>1</v>
      </c>
      <c r="L322" s="19" t="s">
        <v>10</v>
      </c>
      <c r="M322" s="82"/>
      <c r="N322" s="50">
        <f>M322*K322</f>
        <v>0</v>
      </c>
    </row>
    <row r="323" spans="1:14" ht="127.5" x14ac:dyDescent="0.2">
      <c r="A323" s="48" t="s">
        <v>1336</v>
      </c>
      <c r="B323" s="48"/>
      <c r="C323" s="34" t="str">
        <f t="shared" si="43"/>
        <v>Heidelberg</v>
      </c>
      <c r="D323" s="48" t="str">
        <f t="shared" si="43"/>
        <v>H8</v>
      </c>
      <c r="E323" s="48" t="str">
        <f t="shared" si="43"/>
        <v>3.OG</v>
      </c>
      <c r="F323" s="48" t="str">
        <f t="shared" si="43"/>
        <v xml:space="preserve">EQ-1466   </v>
      </c>
      <c r="G323" s="20" t="s">
        <v>1074</v>
      </c>
      <c r="H323" s="20" t="s">
        <v>1090</v>
      </c>
      <c r="I323" s="48" t="s">
        <v>191</v>
      </c>
      <c r="J323" s="19" t="s">
        <v>0</v>
      </c>
      <c r="K323" s="21">
        <v>2</v>
      </c>
      <c r="L323" s="19" t="s">
        <v>10</v>
      </c>
      <c r="M323" s="82"/>
      <c r="N323" s="50">
        <f>M323*K323</f>
        <v>0</v>
      </c>
    </row>
    <row r="324" spans="1:14" ht="127.5" x14ac:dyDescent="0.2">
      <c r="A324" s="48" t="s">
        <v>1337</v>
      </c>
      <c r="B324" s="48"/>
      <c r="C324" s="34" t="str">
        <f t="shared" si="43"/>
        <v>Heidelberg</v>
      </c>
      <c r="D324" s="48" t="str">
        <f t="shared" si="43"/>
        <v>H8</v>
      </c>
      <c r="E324" s="48" t="str">
        <f t="shared" si="43"/>
        <v>3.OG</v>
      </c>
      <c r="F324" s="48" t="str">
        <f t="shared" si="43"/>
        <v xml:space="preserve">EQ-1466   </v>
      </c>
      <c r="G324" s="20" t="s">
        <v>1075</v>
      </c>
      <c r="H324" s="20" t="s">
        <v>1091</v>
      </c>
      <c r="I324" s="48" t="s">
        <v>191</v>
      </c>
      <c r="J324" s="19" t="s">
        <v>0</v>
      </c>
      <c r="K324" s="21">
        <v>4</v>
      </c>
      <c r="L324" s="19" t="s">
        <v>10</v>
      </c>
      <c r="M324" s="82"/>
      <c r="N324" s="50">
        <f>M324*K324</f>
        <v>0</v>
      </c>
    </row>
    <row r="325" spans="1:14" x14ac:dyDescent="0.2">
      <c r="A325" s="65" t="s">
        <v>1338</v>
      </c>
      <c r="B325" s="65"/>
      <c r="C325" s="66" t="s">
        <v>23</v>
      </c>
      <c r="D325" s="65" t="s">
        <v>31</v>
      </c>
      <c r="E325" s="65" t="s">
        <v>183</v>
      </c>
      <c r="F325" s="65" t="s">
        <v>315</v>
      </c>
      <c r="G325" s="66" t="s">
        <v>210</v>
      </c>
      <c r="H325" s="66"/>
      <c r="I325" s="65" t="s">
        <v>191</v>
      </c>
      <c r="J325" s="78" t="s">
        <v>2</v>
      </c>
      <c r="K325" s="65"/>
      <c r="L325" s="65"/>
      <c r="M325" s="65"/>
      <c r="N325" s="67">
        <f>SUM(N326:N331)</f>
        <v>0</v>
      </c>
    </row>
    <row r="326" spans="1:14" ht="242.25" x14ac:dyDescent="0.2">
      <c r="A326" s="48" t="s">
        <v>1339</v>
      </c>
      <c r="B326" s="48"/>
      <c r="C326" s="34" t="str">
        <f t="shared" ref="C326:F331" si="44">C325</f>
        <v>Heidelberg</v>
      </c>
      <c r="D326" s="48" t="str">
        <f t="shared" si="44"/>
        <v>H8</v>
      </c>
      <c r="E326" s="48" t="str">
        <f t="shared" si="44"/>
        <v>3.OG</v>
      </c>
      <c r="F326" s="48" t="str">
        <f t="shared" si="44"/>
        <v xml:space="preserve">EQ-1465   </v>
      </c>
      <c r="G326" s="34" t="s">
        <v>57</v>
      </c>
      <c r="H326" s="20" t="s">
        <v>3276</v>
      </c>
      <c r="I326" s="48" t="s">
        <v>191</v>
      </c>
      <c r="J326" s="19" t="s">
        <v>0</v>
      </c>
      <c r="K326" s="21">
        <v>1</v>
      </c>
      <c r="L326" s="19" t="s">
        <v>10</v>
      </c>
      <c r="M326" s="82"/>
      <c r="N326" s="80">
        <f>K326*M326</f>
        <v>0</v>
      </c>
    </row>
    <row r="327" spans="1:14" ht="89.25" x14ac:dyDescent="0.2">
      <c r="A327" s="48" t="s">
        <v>1340</v>
      </c>
      <c r="B327" s="48"/>
      <c r="C327" s="34" t="str">
        <f t="shared" si="44"/>
        <v>Heidelberg</v>
      </c>
      <c r="D327" s="48" t="str">
        <f t="shared" si="44"/>
        <v>H8</v>
      </c>
      <c r="E327" s="48" t="str">
        <f t="shared" si="44"/>
        <v>3.OG</v>
      </c>
      <c r="F327" s="48" t="str">
        <f t="shared" si="44"/>
        <v xml:space="preserve">EQ-1465   </v>
      </c>
      <c r="G327" s="34" t="s">
        <v>1061</v>
      </c>
      <c r="H327" s="20" t="s">
        <v>1087</v>
      </c>
      <c r="I327" s="48" t="s">
        <v>191</v>
      </c>
      <c r="J327" s="19" t="s">
        <v>0</v>
      </c>
      <c r="K327" s="21">
        <v>0.25</v>
      </c>
      <c r="L327" s="19" t="s">
        <v>10</v>
      </c>
      <c r="M327" s="82"/>
      <c r="N327" s="50">
        <f>M327*K327</f>
        <v>0</v>
      </c>
    </row>
    <row r="328" spans="1:14" ht="102" x14ac:dyDescent="0.2">
      <c r="A328" s="48" t="s">
        <v>1341</v>
      </c>
      <c r="B328" s="48"/>
      <c r="C328" s="34" t="str">
        <f t="shared" si="44"/>
        <v>Heidelberg</v>
      </c>
      <c r="D328" s="48" t="str">
        <f t="shared" si="44"/>
        <v>H8</v>
      </c>
      <c r="E328" s="48" t="str">
        <f t="shared" si="44"/>
        <v>3.OG</v>
      </c>
      <c r="F328" s="48" t="str">
        <f t="shared" si="44"/>
        <v xml:space="preserve">EQ-1465   </v>
      </c>
      <c r="G328" s="34" t="s">
        <v>1064</v>
      </c>
      <c r="H328" s="20" t="s">
        <v>1088</v>
      </c>
      <c r="I328" s="48" t="s">
        <v>191</v>
      </c>
      <c r="J328" s="19" t="s">
        <v>0</v>
      </c>
      <c r="K328" s="21">
        <v>1</v>
      </c>
      <c r="L328" s="19" t="s">
        <v>10</v>
      </c>
      <c r="M328" s="82"/>
      <c r="N328" s="50">
        <f>M328*K328</f>
        <v>0</v>
      </c>
    </row>
    <row r="329" spans="1:14" ht="127.5" x14ac:dyDescent="0.2">
      <c r="A329" s="48" t="s">
        <v>1342</v>
      </c>
      <c r="B329" s="48"/>
      <c r="C329" s="34" t="str">
        <f t="shared" si="44"/>
        <v>Heidelberg</v>
      </c>
      <c r="D329" s="48" t="str">
        <f t="shared" si="44"/>
        <v>H8</v>
      </c>
      <c r="E329" s="48" t="str">
        <f t="shared" si="44"/>
        <v>3.OG</v>
      </c>
      <c r="F329" s="48" t="str">
        <f t="shared" si="44"/>
        <v xml:space="preserve">EQ-1465   </v>
      </c>
      <c r="G329" s="20" t="s">
        <v>1073</v>
      </c>
      <c r="H329" s="20" t="s">
        <v>1089</v>
      </c>
      <c r="I329" s="48" t="s">
        <v>191</v>
      </c>
      <c r="J329" s="19" t="s">
        <v>0</v>
      </c>
      <c r="K329" s="21">
        <v>1</v>
      </c>
      <c r="L329" s="19" t="s">
        <v>10</v>
      </c>
      <c r="M329" s="82"/>
      <c r="N329" s="50">
        <f>M329*K329</f>
        <v>0</v>
      </c>
    </row>
    <row r="330" spans="1:14" ht="127.5" x14ac:dyDescent="0.2">
      <c r="A330" s="48" t="s">
        <v>1343</v>
      </c>
      <c r="B330" s="48"/>
      <c r="C330" s="34" t="str">
        <f t="shared" si="44"/>
        <v>Heidelberg</v>
      </c>
      <c r="D330" s="48" t="str">
        <f t="shared" si="44"/>
        <v>H8</v>
      </c>
      <c r="E330" s="48" t="str">
        <f t="shared" si="44"/>
        <v>3.OG</v>
      </c>
      <c r="F330" s="48" t="str">
        <f t="shared" si="44"/>
        <v xml:space="preserve">EQ-1465   </v>
      </c>
      <c r="G330" s="20" t="s">
        <v>1074</v>
      </c>
      <c r="H330" s="20" t="s">
        <v>1090</v>
      </c>
      <c r="I330" s="48" t="s">
        <v>191</v>
      </c>
      <c r="J330" s="19" t="s">
        <v>0</v>
      </c>
      <c r="K330" s="21">
        <v>2</v>
      </c>
      <c r="L330" s="19" t="s">
        <v>10</v>
      </c>
      <c r="M330" s="82"/>
      <c r="N330" s="50">
        <f>M330*K330</f>
        <v>0</v>
      </c>
    </row>
    <row r="331" spans="1:14" ht="127.5" x14ac:dyDescent="0.2">
      <c r="A331" s="48" t="s">
        <v>1344</v>
      </c>
      <c r="B331" s="48"/>
      <c r="C331" s="34" t="str">
        <f t="shared" si="44"/>
        <v>Heidelberg</v>
      </c>
      <c r="D331" s="48" t="str">
        <f t="shared" si="44"/>
        <v>H8</v>
      </c>
      <c r="E331" s="48" t="str">
        <f t="shared" si="44"/>
        <v>3.OG</v>
      </c>
      <c r="F331" s="48" t="str">
        <f t="shared" si="44"/>
        <v xml:space="preserve">EQ-1465   </v>
      </c>
      <c r="G331" s="20" t="s">
        <v>1075</v>
      </c>
      <c r="H331" s="20" t="s">
        <v>1091</v>
      </c>
      <c r="I331" s="48" t="s">
        <v>191</v>
      </c>
      <c r="J331" s="19" t="s">
        <v>0</v>
      </c>
      <c r="K331" s="21">
        <v>4</v>
      </c>
      <c r="L331" s="19" t="s">
        <v>10</v>
      </c>
      <c r="M331" s="82"/>
      <c r="N331" s="50">
        <f>M331*K331</f>
        <v>0</v>
      </c>
    </row>
    <row r="332" spans="1:14" x14ac:dyDescent="0.2">
      <c r="A332" s="65" t="s">
        <v>1345</v>
      </c>
      <c r="B332" s="65"/>
      <c r="C332" s="66" t="s">
        <v>23</v>
      </c>
      <c r="D332" s="65" t="s">
        <v>31</v>
      </c>
      <c r="E332" s="65" t="s">
        <v>183</v>
      </c>
      <c r="F332" s="65" t="s">
        <v>316</v>
      </c>
      <c r="G332" s="66" t="s">
        <v>317</v>
      </c>
      <c r="H332" s="66"/>
      <c r="I332" s="65" t="s">
        <v>191</v>
      </c>
      <c r="J332" s="78" t="s">
        <v>2</v>
      </c>
      <c r="K332" s="65"/>
      <c r="L332" s="65"/>
      <c r="M332" s="65"/>
      <c r="N332" s="67">
        <f>SUM(N333:N338)</f>
        <v>0</v>
      </c>
    </row>
    <row r="333" spans="1:14" ht="242.25" x14ac:dyDescent="0.2">
      <c r="A333" s="48" t="s">
        <v>1346</v>
      </c>
      <c r="B333" s="48"/>
      <c r="C333" s="34" t="str">
        <f t="shared" ref="C333:F338" si="45">C332</f>
        <v>Heidelberg</v>
      </c>
      <c r="D333" s="48" t="str">
        <f t="shared" si="45"/>
        <v>H8</v>
      </c>
      <c r="E333" s="48" t="str">
        <f t="shared" si="45"/>
        <v>3.OG</v>
      </c>
      <c r="F333" s="48" t="str">
        <f t="shared" si="45"/>
        <v xml:space="preserve">EQ-1461   </v>
      </c>
      <c r="G333" s="34" t="s">
        <v>57</v>
      </c>
      <c r="H333" s="20" t="s">
        <v>3276</v>
      </c>
      <c r="I333" s="48" t="s">
        <v>191</v>
      </c>
      <c r="J333" s="19" t="s">
        <v>0</v>
      </c>
      <c r="K333" s="21">
        <v>1</v>
      </c>
      <c r="L333" s="19" t="s">
        <v>10</v>
      </c>
      <c r="M333" s="82"/>
      <c r="N333" s="80">
        <f>K333*M333</f>
        <v>0</v>
      </c>
    </row>
    <row r="334" spans="1:14" ht="89.25" x14ac:dyDescent="0.2">
      <c r="A334" s="48" t="s">
        <v>1347</v>
      </c>
      <c r="B334" s="48"/>
      <c r="C334" s="34" t="str">
        <f t="shared" si="45"/>
        <v>Heidelberg</v>
      </c>
      <c r="D334" s="48" t="str">
        <f t="shared" si="45"/>
        <v>H8</v>
      </c>
      <c r="E334" s="48" t="str">
        <f t="shared" si="45"/>
        <v>3.OG</v>
      </c>
      <c r="F334" s="48" t="str">
        <f t="shared" si="45"/>
        <v xml:space="preserve">EQ-1461   </v>
      </c>
      <c r="G334" s="34" t="s">
        <v>1061</v>
      </c>
      <c r="H334" s="20" t="s">
        <v>1087</v>
      </c>
      <c r="I334" s="48" t="s">
        <v>191</v>
      </c>
      <c r="J334" s="19" t="s">
        <v>0</v>
      </c>
      <c r="K334" s="21">
        <v>0.25</v>
      </c>
      <c r="L334" s="19" t="s">
        <v>10</v>
      </c>
      <c r="M334" s="82"/>
      <c r="N334" s="50">
        <f>M334*K334</f>
        <v>0</v>
      </c>
    </row>
    <row r="335" spans="1:14" ht="102" x14ac:dyDescent="0.2">
      <c r="A335" s="48" t="s">
        <v>1348</v>
      </c>
      <c r="B335" s="48"/>
      <c r="C335" s="34" t="str">
        <f t="shared" si="45"/>
        <v>Heidelberg</v>
      </c>
      <c r="D335" s="48" t="str">
        <f t="shared" si="45"/>
        <v>H8</v>
      </c>
      <c r="E335" s="48" t="str">
        <f t="shared" si="45"/>
        <v>3.OG</v>
      </c>
      <c r="F335" s="48" t="str">
        <f t="shared" si="45"/>
        <v xml:space="preserve">EQ-1461   </v>
      </c>
      <c r="G335" s="34" t="s">
        <v>1064</v>
      </c>
      <c r="H335" s="20" t="s">
        <v>1088</v>
      </c>
      <c r="I335" s="48" t="s">
        <v>191</v>
      </c>
      <c r="J335" s="19" t="s">
        <v>0</v>
      </c>
      <c r="K335" s="21">
        <v>1</v>
      </c>
      <c r="L335" s="19" t="s">
        <v>10</v>
      </c>
      <c r="M335" s="82"/>
      <c r="N335" s="50">
        <f>M335*K335</f>
        <v>0</v>
      </c>
    </row>
    <row r="336" spans="1:14" ht="127.5" x14ac:dyDescent="0.2">
      <c r="A336" s="48" t="s">
        <v>1349</v>
      </c>
      <c r="B336" s="48"/>
      <c r="C336" s="34" t="str">
        <f t="shared" si="45"/>
        <v>Heidelberg</v>
      </c>
      <c r="D336" s="48" t="str">
        <f t="shared" si="45"/>
        <v>H8</v>
      </c>
      <c r="E336" s="48" t="str">
        <f t="shared" si="45"/>
        <v>3.OG</v>
      </c>
      <c r="F336" s="48" t="str">
        <f t="shared" si="45"/>
        <v xml:space="preserve">EQ-1461   </v>
      </c>
      <c r="G336" s="20" t="s">
        <v>1073</v>
      </c>
      <c r="H336" s="20" t="s">
        <v>1089</v>
      </c>
      <c r="I336" s="48" t="s">
        <v>191</v>
      </c>
      <c r="J336" s="19" t="s">
        <v>0</v>
      </c>
      <c r="K336" s="21">
        <v>1</v>
      </c>
      <c r="L336" s="19" t="s">
        <v>10</v>
      </c>
      <c r="M336" s="82"/>
      <c r="N336" s="50">
        <f>M336*K336</f>
        <v>0</v>
      </c>
    </row>
    <row r="337" spans="1:14" ht="127.5" x14ac:dyDescent="0.2">
      <c r="A337" s="48" t="s">
        <v>1350</v>
      </c>
      <c r="B337" s="48"/>
      <c r="C337" s="34" t="str">
        <f t="shared" si="45"/>
        <v>Heidelberg</v>
      </c>
      <c r="D337" s="48" t="str">
        <f t="shared" si="45"/>
        <v>H8</v>
      </c>
      <c r="E337" s="48" t="str">
        <f t="shared" si="45"/>
        <v>3.OG</v>
      </c>
      <c r="F337" s="48" t="str">
        <f t="shared" si="45"/>
        <v xml:space="preserve">EQ-1461   </v>
      </c>
      <c r="G337" s="20" t="s">
        <v>1074</v>
      </c>
      <c r="H337" s="20" t="s">
        <v>1090</v>
      </c>
      <c r="I337" s="48" t="s">
        <v>191</v>
      </c>
      <c r="J337" s="19" t="s">
        <v>0</v>
      </c>
      <c r="K337" s="21">
        <v>2</v>
      </c>
      <c r="L337" s="19" t="s">
        <v>10</v>
      </c>
      <c r="M337" s="82"/>
      <c r="N337" s="50">
        <f>M337*K337</f>
        <v>0</v>
      </c>
    </row>
    <row r="338" spans="1:14" ht="127.5" x14ac:dyDescent="0.2">
      <c r="A338" s="48" t="s">
        <v>1351</v>
      </c>
      <c r="B338" s="48"/>
      <c r="C338" s="34" t="str">
        <f t="shared" si="45"/>
        <v>Heidelberg</v>
      </c>
      <c r="D338" s="48" t="str">
        <f t="shared" si="45"/>
        <v>H8</v>
      </c>
      <c r="E338" s="48" t="str">
        <f t="shared" si="45"/>
        <v>3.OG</v>
      </c>
      <c r="F338" s="48" t="str">
        <f t="shared" si="45"/>
        <v xml:space="preserve">EQ-1461   </v>
      </c>
      <c r="G338" s="20" t="s">
        <v>1075</v>
      </c>
      <c r="H338" s="20" t="s">
        <v>1091</v>
      </c>
      <c r="I338" s="48" t="s">
        <v>191</v>
      </c>
      <c r="J338" s="19" t="s">
        <v>0</v>
      </c>
      <c r="K338" s="21">
        <v>4</v>
      </c>
      <c r="L338" s="19" t="s">
        <v>10</v>
      </c>
      <c r="M338" s="82"/>
      <c r="N338" s="50">
        <f>M338*K338</f>
        <v>0</v>
      </c>
    </row>
    <row r="339" spans="1:14" x14ac:dyDescent="0.2">
      <c r="A339" s="65" t="s">
        <v>1352</v>
      </c>
      <c r="B339" s="65"/>
      <c r="C339" s="66" t="s">
        <v>23</v>
      </c>
      <c r="D339" s="65" t="s">
        <v>31</v>
      </c>
      <c r="E339" s="65" t="s">
        <v>28</v>
      </c>
      <c r="F339" s="65" t="s">
        <v>318</v>
      </c>
      <c r="G339" s="66" t="s">
        <v>210</v>
      </c>
      <c r="H339" s="66"/>
      <c r="I339" s="65" t="s">
        <v>191</v>
      </c>
      <c r="J339" s="78" t="s">
        <v>2</v>
      </c>
      <c r="K339" s="65"/>
      <c r="L339" s="65"/>
      <c r="M339" s="65"/>
      <c r="N339" s="67">
        <f>SUM(N340:N345)</f>
        <v>0</v>
      </c>
    </row>
    <row r="340" spans="1:14" ht="242.25" x14ac:dyDescent="0.2">
      <c r="A340" s="48" t="s">
        <v>1353</v>
      </c>
      <c r="B340" s="48"/>
      <c r="C340" s="34" t="str">
        <f t="shared" ref="C340:F345" si="46">C339</f>
        <v>Heidelberg</v>
      </c>
      <c r="D340" s="48" t="str">
        <f t="shared" si="46"/>
        <v>H8</v>
      </c>
      <c r="E340" s="48" t="str">
        <f t="shared" si="46"/>
        <v>EG</v>
      </c>
      <c r="F340" s="48" t="str">
        <f t="shared" si="46"/>
        <v xml:space="preserve">EQ-1450   </v>
      </c>
      <c r="G340" s="34" t="s">
        <v>57</v>
      </c>
      <c r="H340" s="20" t="s">
        <v>3276</v>
      </c>
      <c r="I340" s="48" t="s">
        <v>191</v>
      </c>
      <c r="J340" s="19" t="s">
        <v>0</v>
      </c>
      <c r="K340" s="21">
        <v>1</v>
      </c>
      <c r="L340" s="19" t="s">
        <v>10</v>
      </c>
      <c r="M340" s="82"/>
      <c r="N340" s="80">
        <f>K340*M340</f>
        <v>0</v>
      </c>
    </row>
    <row r="341" spans="1:14" ht="89.25" x14ac:dyDescent="0.2">
      <c r="A341" s="48" t="s">
        <v>1354</v>
      </c>
      <c r="B341" s="48"/>
      <c r="C341" s="34" t="str">
        <f t="shared" si="46"/>
        <v>Heidelberg</v>
      </c>
      <c r="D341" s="48" t="str">
        <f t="shared" si="46"/>
        <v>H8</v>
      </c>
      <c r="E341" s="48" t="str">
        <f t="shared" si="46"/>
        <v>EG</v>
      </c>
      <c r="F341" s="48" t="str">
        <f t="shared" si="46"/>
        <v xml:space="preserve">EQ-1450   </v>
      </c>
      <c r="G341" s="34" t="s">
        <v>1061</v>
      </c>
      <c r="H341" s="20" t="s">
        <v>1087</v>
      </c>
      <c r="I341" s="48" t="s">
        <v>191</v>
      </c>
      <c r="J341" s="19" t="s">
        <v>0</v>
      </c>
      <c r="K341" s="21">
        <v>0.25</v>
      </c>
      <c r="L341" s="19" t="s">
        <v>10</v>
      </c>
      <c r="M341" s="82"/>
      <c r="N341" s="50">
        <f>M341*K341</f>
        <v>0</v>
      </c>
    </row>
    <row r="342" spans="1:14" ht="102" x14ac:dyDescent="0.2">
      <c r="A342" s="48" t="s">
        <v>1355</v>
      </c>
      <c r="B342" s="48"/>
      <c r="C342" s="34" t="str">
        <f t="shared" si="46"/>
        <v>Heidelberg</v>
      </c>
      <c r="D342" s="48" t="str">
        <f t="shared" si="46"/>
        <v>H8</v>
      </c>
      <c r="E342" s="48" t="str">
        <f t="shared" si="46"/>
        <v>EG</v>
      </c>
      <c r="F342" s="48" t="str">
        <f t="shared" si="46"/>
        <v xml:space="preserve">EQ-1450   </v>
      </c>
      <c r="G342" s="34" t="s">
        <v>1064</v>
      </c>
      <c r="H342" s="20" t="s">
        <v>1088</v>
      </c>
      <c r="I342" s="48" t="s">
        <v>191</v>
      </c>
      <c r="J342" s="19" t="s">
        <v>0</v>
      </c>
      <c r="K342" s="21">
        <v>1</v>
      </c>
      <c r="L342" s="19" t="s">
        <v>10</v>
      </c>
      <c r="M342" s="82"/>
      <c r="N342" s="50">
        <f>M342*K342</f>
        <v>0</v>
      </c>
    </row>
    <row r="343" spans="1:14" ht="127.5" x14ac:dyDescent="0.2">
      <c r="A343" s="48" t="s">
        <v>1356</v>
      </c>
      <c r="B343" s="48"/>
      <c r="C343" s="34" t="str">
        <f t="shared" si="46"/>
        <v>Heidelberg</v>
      </c>
      <c r="D343" s="48" t="str">
        <f t="shared" si="46"/>
        <v>H8</v>
      </c>
      <c r="E343" s="48" t="str">
        <f t="shared" si="46"/>
        <v>EG</v>
      </c>
      <c r="F343" s="48" t="str">
        <f t="shared" si="46"/>
        <v xml:space="preserve">EQ-1450   </v>
      </c>
      <c r="G343" s="20" t="s">
        <v>1073</v>
      </c>
      <c r="H343" s="20" t="s">
        <v>1089</v>
      </c>
      <c r="I343" s="48" t="s">
        <v>191</v>
      </c>
      <c r="J343" s="19" t="s">
        <v>0</v>
      </c>
      <c r="K343" s="21">
        <v>1</v>
      </c>
      <c r="L343" s="19" t="s">
        <v>10</v>
      </c>
      <c r="M343" s="82"/>
      <c r="N343" s="50">
        <f>M343*K343</f>
        <v>0</v>
      </c>
    </row>
    <row r="344" spans="1:14" ht="127.5" x14ac:dyDescent="0.2">
      <c r="A344" s="48" t="s">
        <v>1357</v>
      </c>
      <c r="B344" s="48"/>
      <c r="C344" s="34" t="str">
        <f t="shared" si="46"/>
        <v>Heidelberg</v>
      </c>
      <c r="D344" s="48" t="str">
        <f t="shared" si="46"/>
        <v>H8</v>
      </c>
      <c r="E344" s="48" t="str">
        <f t="shared" si="46"/>
        <v>EG</v>
      </c>
      <c r="F344" s="48" t="str">
        <f t="shared" si="46"/>
        <v xml:space="preserve">EQ-1450   </v>
      </c>
      <c r="G344" s="20" t="s">
        <v>1074</v>
      </c>
      <c r="H344" s="20" t="s">
        <v>1090</v>
      </c>
      <c r="I344" s="48" t="s">
        <v>191</v>
      </c>
      <c r="J344" s="19" t="s">
        <v>0</v>
      </c>
      <c r="K344" s="21">
        <v>2</v>
      </c>
      <c r="L344" s="19" t="s">
        <v>10</v>
      </c>
      <c r="M344" s="82"/>
      <c r="N344" s="50">
        <f>M344*K344</f>
        <v>0</v>
      </c>
    </row>
    <row r="345" spans="1:14" ht="127.5" x14ac:dyDescent="0.2">
      <c r="A345" s="48" t="s">
        <v>1358</v>
      </c>
      <c r="B345" s="48"/>
      <c r="C345" s="34" t="str">
        <f t="shared" si="46"/>
        <v>Heidelberg</v>
      </c>
      <c r="D345" s="48" t="str">
        <f t="shared" si="46"/>
        <v>H8</v>
      </c>
      <c r="E345" s="48" t="str">
        <f t="shared" si="46"/>
        <v>EG</v>
      </c>
      <c r="F345" s="48" t="str">
        <f t="shared" si="46"/>
        <v xml:space="preserve">EQ-1450   </v>
      </c>
      <c r="G345" s="20" t="s">
        <v>1075</v>
      </c>
      <c r="H345" s="20" t="s">
        <v>1091</v>
      </c>
      <c r="I345" s="48" t="s">
        <v>191</v>
      </c>
      <c r="J345" s="19" t="s">
        <v>0</v>
      </c>
      <c r="K345" s="21">
        <v>4</v>
      </c>
      <c r="L345" s="19" t="s">
        <v>10</v>
      </c>
      <c r="M345" s="82"/>
      <c r="N345" s="50">
        <f>M345*K345</f>
        <v>0</v>
      </c>
    </row>
    <row r="346" spans="1:14" x14ac:dyDescent="0.2">
      <c r="A346" s="65" t="s">
        <v>1359</v>
      </c>
      <c r="B346" s="65"/>
      <c r="C346" s="66" t="s">
        <v>23</v>
      </c>
      <c r="D346" s="65" t="s">
        <v>31</v>
      </c>
      <c r="E346" s="65" t="s">
        <v>28</v>
      </c>
      <c r="F346" s="65" t="s">
        <v>319</v>
      </c>
      <c r="G346" s="66" t="s">
        <v>320</v>
      </c>
      <c r="H346" s="66"/>
      <c r="I346" s="65" t="s">
        <v>191</v>
      </c>
      <c r="J346" s="78" t="s">
        <v>2</v>
      </c>
      <c r="K346" s="65"/>
      <c r="L346" s="65"/>
      <c r="M346" s="65"/>
      <c r="N346" s="67">
        <f>SUM(N347:N352)</f>
        <v>0</v>
      </c>
    </row>
    <row r="347" spans="1:14" ht="242.25" x14ac:dyDescent="0.2">
      <c r="A347" s="48" t="s">
        <v>1360</v>
      </c>
      <c r="B347" s="48"/>
      <c r="C347" s="34" t="str">
        <f t="shared" ref="C347:F352" si="47">C346</f>
        <v>Heidelberg</v>
      </c>
      <c r="D347" s="48" t="str">
        <f t="shared" si="47"/>
        <v>H8</v>
      </c>
      <c r="E347" s="48" t="str">
        <f t="shared" si="47"/>
        <v>EG</v>
      </c>
      <c r="F347" s="48" t="str">
        <f t="shared" si="47"/>
        <v xml:space="preserve">EQ-1451   </v>
      </c>
      <c r="G347" s="34" t="s">
        <v>57</v>
      </c>
      <c r="H347" s="20" t="s">
        <v>3276</v>
      </c>
      <c r="I347" s="48" t="s">
        <v>191</v>
      </c>
      <c r="J347" s="19" t="s">
        <v>0</v>
      </c>
      <c r="K347" s="21">
        <v>1</v>
      </c>
      <c r="L347" s="19" t="s">
        <v>10</v>
      </c>
      <c r="M347" s="82"/>
      <c r="N347" s="80">
        <f>K347*M347</f>
        <v>0</v>
      </c>
    </row>
    <row r="348" spans="1:14" ht="89.25" x14ac:dyDescent="0.2">
      <c r="A348" s="48" t="s">
        <v>1361</v>
      </c>
      <c r="B348" s="48"/>
      <c r="C348" s="34" t="str">
        <f t="shared" si="47"/>
        <v>Heidelberg</v>
      </c>
      <c r="D348" s="48" t="str">
        <f t="shared" si="47"/>
        <v>H8</v>
      </c>
      <c r="E348" s="48" t="str">
        <f t="shared" si="47"/>
        <v>EG</v>
      </c>
      <c r="F348" s="48" t="str">
        <f t="shared" si="47"/>
        <v xml:space="preserve">EQ-1451   </v>
      </c>
      <c r="G348" s="34" t="s">
        <v>1061</v>
      </c>
      <c r="H348" s="20" t="s">
        <v>1087</v>
      </c>
      <c r="I348" s="48" t="s">
        <v>191</v>
      </c>
      <c r="J348" s="19" t="s">
        <v>0</v>
      </c>
      <c r="K348" s="21">
        <v>0.25</v>
      </c>
      <c r="L348" s="19" t="s">
        <v>10</v>
      </c>
      <c r="M348" s="82"/>
      <c r="N348" s="50">
        <f>M348*K348</f>
        <v>0</v>
      </c>
    </row>
    <row r="349" spans="1:14" ht="102" x14ac:dyDescent="0.2">
      <c r="A349" s="48" t="s">
        <v>1362</v>
      </c>
      <c r="B349" s="48"/>
      <c r="C349" s="34" t="str">
        <f t="shared" si="47"/>
        <v>Heidelberg</v>
      </c>
      <c r="D349" s="48" t="str">
        <f t="shared" si="47"/>
        <v>H8</v>
      </c>
      <c r="E349" s="48" t="str">
        <f t="shared" si="47"/>
        <v>EG</v>
      </c>
      <c r="F349" s="48" t="str">
        <f t="shared" si="47"/>
        <v xml:space="preserve">EQ-1451   </v>
      </c>
      <c r="G349" s="34" t="s">
        <v>1064</v>
      </c>
      <c r="H349" s="20" t="s">
        <v>1088</v>
      </c>
      <c r="I349" s="48" t="s">
        <v>191</v>
      </c>
      <c r="J349" s="19" t="s">
        <v>0</v>
      </c>
      <c r="K349" s="21">
        <v>1</v>
      </c>
      <c r="L349" s="19" t="s">
        <v>10</v>
      </c>
      <c r="M349" s="82"/>
      <c r="N349" s="50">
        <f>M349*K349</f>
        <v>0</v>
      </c>
    </row>
    <row r="350" spans="1:14" ht="127.5" x14ac:dyDescent="0.2">
      <c r="A350" s="48" t="s">
        <v>1363</v>
      </c>
      <c r="B350" s="48"/>
      <c r="C350" s="34" t="str">
        <f t="shared" si="47"/>
        <v>Heidelberg</v>
      </c>
      <c r="D350" s="48" t="str">
        <f t="shared" si="47"/>
        <v>H8</v>
      </c>
      <c r="E350" s="48" t="str">
        <f t="shared" si="47"/>
        <v>EG</v>
      </c>
      <c r="F350" s="48" t="str">
        <f t="shared" si="47"/>
        <v xml:space="preserve">EQ-1451   </v>
      </c>
      <c r="G350" s="20" t="s">
        <v>1073</v>
      </c>
      <c r="H350" s="20" t="s">
        <v>1089</v>
      </c>
      <c r="I350" s="48" t="s">
        <v>191</v>
      </c>
      <c r="J350" s="19" t="s">
        <v>0</v>
      </c>
      <c r="K350" s="21">
        <v>1</v>
      </c>
      <c r="L350" s="19" t="s">
        <v>10</v>
      </c>
      <c r="M350" s="82"/>
      <c r="N350" s="50">
        <f>M350*K350</f>
        <v>0</v>
      </c>
    </row>
    <row r="351" spans="1:14" ht="127.5" x14ac:dyDescent="0.2">
      <c r="A351" s="48" t="s">
        <v>1364</v>
      </c>
      <c r="B351" s="48"/>
      <c r="C351" s="34" t="str">
        <f t="shared" si="47"/>
        <v>Heidelberg</v>
      </c>
      <c r="D351" s="48" t="str">
        <f t="shared" si="47"/>
        <v>H8</v>
      </c>
      <c r="E351" s="48" t="str">
        <f t="shared" si="47"/>
        <v>EG</v>
      </c>
      <c r="F351" s="48" t="str">
        <f t="shared" si="47"/>
        <v xml:space="preserve">EQ-1451   </v>
      </c>
      <c r="G351" s="20" t="s">
        <v>1074</v>
      </c>
      <c r="H351" s="20" t="s">
        <v>1090</v>
      </c>
      <c r="I351" s="48" t="s">
        <v>191</v>
      </c>
      <c r="J351" s="19" t="s">
        <v>0</v>
      </c>
      <c r="K351" s="21">
        <v>2</v>
      </c>
      <c r="L351" s="19" t="s">
        <v>10</v>
      </c>
      <c r="M351" s="82"/>
      <c r="N351" s="50">
        <f>M351*K351</f>
        <v>0</v>
      </c>
    </row>
    <row r="352" spans="1:14" ht="127.5" x14ac:dyDescent="0.2">
      <c r="A352" s="48" t="s">
        <v>1365</v>
      </c>
      <c r="B352" s="48"/>
      <c r="C352" s="34" t="str">
        <f t="shared" si="47"/>
        <v>Heidelberg</v>
      </c>
      <c r="D352" s="48" t="str">
        <f t="shared" si="47"/>
        <v>H8</v>
      </c>
      <c r="E352" s="48" t="str">
        <f t="shared" si="47"/>
        <v>EG</v>
      </c>
      <c r="F352" s="48" t="str">
        <f t="shared" si="47"/>
        <v xml:space="preserve">EQ-1451   </v>
      </c>
      <c r="G352" s="20" t="s">
        <v>1075</v>
      </c>
      <c r="H352" s="20" t="s">
        <v>1091</v>
      </c>
      <c r="I352" s="48" t="s">
        <v>191</v>
      </c>
      <c r="J352" s="19" t="s">
        <v>0</v>
      </c>
      <c r="K352" s="21">
        <v>4</v>
      </c>
      <c r="L352" s="19" t="s">
        <v>10</v>
      </c>
      <c r="M352" s="82"/>
      <c r="N352" s="50">
        <f>M352*K352</f>
        <v>0</v>
      </c>
    </row>
    <row r="353" spans="1:14" x14ac:dyDescent="0.2">
      <c r="A353" s="65" t="s">
        <v>1366</v>
      </c>
      <c r="B353" s="65"/>
      <c r="C353" s="66" t="s">
        <v>23</v>
      </c>
      <c r="D353" s="65" t="s">
        <v>31</v>
      </c>
      <c r="E353" s="65" t="s">
        <v>28</v>
      </c>
      <c r="F353" s="65" t="s">
        <v>327</v>
      </c>
      <c r="G353" s="66" t="s">
        <v>206</v>
      </c>
      <c r="H353" s="66"/>
      <c r="I353" s="65" t="s">
        <v>191</v>
      </c>
      <c r="J353" s="78" t="s">
        <v>2</v>
      </c>
      <c r="K353" s="65"/>
      <c r="L353" s="65"/>
      <c r="M353" s="65"/>
      <c r="N353" s="67">
        <f>SUM(N354:N359)</f>
        <v>0</v>
      </c>
    </row>
    <row r="354" spans="1:14" ht="242.25" x14ac:dyDescent="0.2">
      <c r="A354" s="48" t="s">
        <v>1367</v>
      </c>
      <c r="B354" s="48"/>
      <c r="C354" s="34" t="str">
        <f t="shared" ref="C354:F359" si="48">C353</f>
        <v>Heidelberg</v>
      </c>
      <c r="D354" s="48" t="str">
        <f t="shared" si="48"/>
        <v>H8</v>
      </c>
      <c r="E354" s="48" t="str">
        <f t="shared" si="48"/>
        <v>EG</v>
      </c>
      <c r="F354" s="48" t="str">
        <f t="shared" si="48"/>
        <v xml:space="preserve">EQ-1449   </v>
      </c>
      <c r="G354" s="34" t="s">
        <v>57</v>
      </c>
      <c r="H354" s="20" t="s">
        <v>3276</v>
      </c>
      <c r="I354" s="48" t="s">
        <v>191</v>
      </c>
      <c r="J354" s="19" t="s">
        <v>0</v>
      </c>
      <c r="K354" s="21">
        <v>1</v>
      </c>
      <c r="L354" s="19" t="s">
        <v>10</v>
      </c>
      <c r="M354" s="82"/>
      <c r="N354" s="80">
        <f>K354*M354</f>
        <v>0</v>
      </c>
    </row>
    <row r="355" spans="1:14" ht="89.25" x14ac:dyDescent="0.2">
      <c r="A355" s="48" t="s">
        <v>1368</v>
      </c>
      <c r="B355" s="48"/>
      <c r="C355" s="34" t="str">
        <f t="shared" si="48"/>
        <v>Heidelberg</v>
      </c>
      <c r="D355" s="48" t="str">
        <f t="shared" si="48"/>
        <v>H8</v>
      </c>
      <c r="E355" s="48" t="str">
        <f t="shared" si="48"/>
        <v>EG</v>
      </c>
      <c r="F355" s="48" t="str">
        <f t="shared" si="48"/>
        <v xml:space="preserve">EQ-1449   </v>
      </c>
      <c r="G355" s="34" t="s">
        <v>1061</v>
      </c>
      <c r="H355" s="20" t="s">
        <v>1087</v>
      </c>
      <c r="I355" s="48" t="s">
        <v>191</v>
      </c>
      <c r="J355" s="19" t="s">
        <v>0</v>
      </c>
      <c r="K355" s="21">
        <v>0.25</v>
      </c>
      <c r="L355" s="19" t="s">
        <v>10</v>
      </c>
      <c r="M355" s="82"/>
      <c r="N355" s="50">
        <f>M355*K355</f>
        <v>0</v>
      </c>
    </row>
    <row r="356" spans="1:14" ht="102" x14ac:dyDescent="0.2">
      <c r="A356" s="48" t="s">
        <v>1369</v>
      </c>
      <c r="B356" s="48"/>
      <c r="C356" s="34" t="str">
        <f t="shared" si="48"/>
        <v>Heidelberg</v>
      </c>
      <c r="D356" s="48" t="str">
        <f t="shared" si="48"/>
        <v>H8</v>
      </c>
      <c r="E356" s="48" t="str">
        <f t="shared" si="48"/>
        <v>EG</v>
      </c>
      <c r="F356" s="48" t="str">
        <f t="shared" si="48"/>
        <v xml:space="preserve">EQ-1449   </v>
      </c>
      <c r="G356" s="34" t="s">
        <v>1064</v>
      </c>
      <c r="H356" s="20" t="s">
        <v>1088</v>
      </c>
      <c r="I356" s="48" t="s">
        <v>191</v>
      </c>
      <c r="J356" s="19" t="s">
        <v>0</v>
      </c>
      <c r="K356" s="21">
        <v>1</v>
      </c>
      <c r="L356" s="19" t="s">
        <v>10</v>
      </c>
      <c r="M356" s="82"/>
      <c r="N356" s="50">
        <f>M356*K356</f>
        <v>0</v>
      </c>
    </row>
    <row r="357" spans="1:14" ht="127.5" x14ac:dyDescent="0.2">
      <c r="A357" s="48" t="s">
        <v>1370</v>
      </c>
      <c r="B357" s="48"/>
      <c r="C357" s="34" t="str">
        <f t="shared" si="48"/>
        <v>Heidelberg</v>
      </c>
      <c r="D357" s="48" t="str">
        <f t="shared" si="48"/>
        <v>H8</v>
      </c>
      <c r="E357" s="48" t="str">
        <f t="shared" si="48"/>
        <v>EG</v>
      </c>
      <c r="F357" s="48" t="str">
        <f t="shared" si="48"/>
        <v xml:space="preserve">EQ-1449   </v>
      </c>
      <c r="G357" s="20" t="s">
        <v>1073</v>
      </c>
      <c r="H357" s="20" t="s">
        <v>1089</v>
      </c>
      <c r="I357" s="48" t="s">
        <v>191</v>
      </c>
      <c r="J357" s="19" t="s">
        <v>0</v>
      </c>
      <c r="K357" s="21">
        <v>1</v>
      </c>
      <c r="L357" s="19" t="s">
        <v>10</v>
      </c>
      <c r="M357" s="82"/>
      <c r="N357" s="50">
        <f>M357*K357</f>
        <v>0</v>
      </c>
    </row>
    <row r="358" spans="1:14" ht="127.5" x14ac:dyDescent="0.2">
      <c r="A358" s="48" t="s">
        <v>1371</v>
      </c>
      <c r="B358" s="48"/>
      <c r="C358" s="34" t="str">
        <f t="shared" si="48"/>
        <v>Heidelberg</v>
      </c>
      <c r="D358" s="48" t="str">
        <f t="shared" si="48"/>
        <v>H8</v>
      </c>
      <c r="E358" s="48" t="str">
        <f t="shared" si="48"/>
        <v>EG</v>
      </c>
      <c r="F358" s="48" t="str">
        <f t="shared" si="48"/>
        <v xml:space="preserve">EQ-1449   </v>
      </c>
      <c r="G358" s="20" t="s">
        <v>1074</v>
      </c>
      <c r="H358" s="20" t="s">
        <v>1090</v>
      </c>
      <c r="I358" s="48" t="s">
        <v>191</v>
      </c>
      <c r="J358" s="19" t="s">
        <v>0</v>
      </c>
      <c r="K358" s="21">
        <v>2</v>
      </c>
      <c r="L358" s="19" t="s">
        <v>10</v>
      </c>
      <c r="M358" s="82"/>
      <c r="N358" s="50">
        <f>M358*K358</f>
        <v>0</v>
      </c>
    </row>
    <row r="359" spans="1:14" ht="127.5" x14ac:dyDescent="0.2">
      <c r="A359" s="48" t="s">
        <v>1372</v>
      </c>
      <c r="B359" s="48"/>
      <c r="C359" s="34" t="str">
        <f t="shared" si="48"/>
        <v>Heidelberg</v>
      </c>
      <c r="D359" s="48" t="str">
        <f t="shared" si="48"/>
        <v>H8</v>
      </c>
      <c r="E359" s="48" t="str">
        <f t="shared" si="48"/>
        <v>EG</v>
      </c>
      <c r="F359" s="48" t="str">
        <f t="shared" si="48"/>
        <v xml:space="preserve">EQ-1449   </v>
      </c>
      <c r="G359" s="20" t="s">
        <v>1075</v>
      </c>
      <c r="H359" s="20" t="s">
        <v>1091</v>
      </c>
      <c r="I359" s="48" t="s">
        <v>191</v>
      </c>
      <c r="J359" s="19" t="s">
        <v>0</v>
      </c>
      <c r="K359" s="21">
        <v>4</v>
      </c>
      <c r="L359" s="19" t="s">
        <v>10</v>
      </c>
      <c r="M359" s="82"/>
      <c r="N359" s="50">
        <f>M359*K359</f>
        <v>0</v>
      </c>
    </row>
    <row r="360" spans="1:14" x14ac:dyDescent="0.2">
      <c r="A360" s="65" t="s">
        <v>1373</v>
      </c>
      <c r="B360" s="65"/>
      <c r="C360" s="66" t="s">
        <v>23</v>
      </c>
      <c r="D360" s="65" t="s">
        <v>32</v>
      </c>
      <c r="E360" s="65" t="s">
        <v>33</v>
      </c>
      <c r="F360" s="65" t="s">
        <v>354</v>
      </c>
      <c r="G360" s="66" t="s">
        <v>221</v>
      </c>
      <c r="H360" s="66"/>
      <c r="I360" s="65" t="s">
        <v>191</v>
      </c>
      <c r="J360" s="78" t="s">
        <v>2</v>
      </c>
      <c r="K360" s="65"/>
      <c r="L360" s="65"/>
      <c r="M360" s="65"/>
      <c r="N360" s="67">
        <f>SUM(N361:N366)</f>
        <v>0</v>
      </c>
    </row>
    <row r="361" spans="1:14" ht="242.25" x14ac:dyDescent="0.2">
      <c r="A361" s="48" t="s">
        <v>1374</v>
      </c>
      <c r="B361" s="48"/>
      <c r="C361" s="34" t="str">
        <f t="shared" ref="C361:F366" si="49">C360</f>
        <v>Heidelberg</v>
      </c>
      <c r="D361" s="48" t="str">
        <f t="shared" si="49"/>
        <v>H9</v>
      </c>
      <c r="E361" s="48" t="str">
        <f t="shared" si="49"/>
        <v>1.OG</v>
      </c>
      <c r="F361" s="48" t="str">
        <f t="shared" si="49"/>
        <v xml:space="preserve">EQ-1521   </v>
      </c>
      <c r="G361" s="34" t="s">
        <v>57</v>
      </c>
      <c r="H361" s="20" t="s">
        <v>3276</v>
      </c>
      <c r="I361" s="48" t="s">
        <v>191</v>
      </c>
      <c r="J361" s="19" t="s">
        <v>0</v>
      </c>
      <c r="K361" s="21">
        <v>1</v>
      </c>
      <c r="L361" s="19" t="s">
        <v>10</v>
      </c>
      <c r="M361" s="82"/>
      <c r="N361" s="80">
        <f>K361*M361</f>
        <v>0</v>
      </c>
    </row>
    <row r="362" spans="1:14" ht="89.25" x14ac:dyDescent="0.2">
      <c r="A362" s="48" t="s">
        <v>1375</v>
      </c>
      <c r="B362" s="48"/>
      <c r="C362" s="34" t="str">
        <f t="shared" si="49"/>
        <v>Heidelberg</v>
      </c>
      <c r="D362" s="48" t="str">
        <f t="shared" si="49"/>
        <v>H9</v>
      </c>
      <c r="E362" s="48" t="str">
        <f t="shared" si="49"/>
        <v>1.OG</v>
      </c>
      <c r="F362" s="48" t="str">
        <f t="shared" si="49"/>
        <v xml:space="preserve">EQ-1521   </v>
      </c>
      <c r="G362" s="34" t="s">
        <v>1061</v>
      </c>
      <c r="H362" s="20" t="s">
        <v>1087</v>
      </c>
      <c r="I362" s="48" t="s">
        <v>191</v>
      </c>
      <c r="J362" s="19" t="s">
        <v>0</v>
      </c>
      <c r="K362" s="21">
        <v>0.25</v>
      </c>
      <c r="L362" s="19" t="s">
        <v>10</v>
      </c>
      <c r="M362" s="82"/>
      <c r="N362" s="50">
        <f>M362*K362</f>
        <v>0</v>
      </c>
    </row>
    <row r="363" spans="1:14" ht="102" x14ac:dyDescent="0.2">
      <c r="A363" s="48" t="s">
        <v>1376</v>
      </c>
      <c r="B363" s="48"/>
      <c r="C363" s="34" t="str">
        <f t="shared" si="49"/>
        <v>Heidelberg</v>
      </c>
      <c r="D363" s="48" t="str">
        <f t="shared" si="49"/>
        <v>H9</v>
      </c>
      <c r="E363" s="48" t="str">
        <f t="shared" si="49"/>
        <v>1.OG</v>
      </c>
      <c r="F363" s="48" t="str">
        <f t="shared" si="49"/>
        <v xml:space="preserve">EQ-1521   </v>
      </c>
      <c r="G363" s="34" t="s">
        <v>1064</v>
      </c>
      <c r="H363" s="20" t="s">
        <v>1088</v>
      </c>
      <c r="I363" s="48" t="s">
        <v>191</v>
      </c>
      <c r="J363" s="19" t="s">
        <v>0</v>
      </c>
      <c r="K363" s="21">
        <v>1</v>
      </c>
      <c r="L363" s="19" t="s">
        <v>10</v>
      </c>
      <c r="M363" s="82"/>
      <c r="N363" s="50">
        <f>M363*K363</f>
        <v>0</v>
      </c>
    </row>
    <row r="364" spans="1:14" ht="127.5" x14ac:dyDescent="0.2">
      <c r="A364" s="48" t="s">
        <v>1377</v>
      </c>
      <c r="B364" s="48"/>
      <c r="C364" s="34" t="str">
        <f t="shared" si="49"/>
        <v>Heidelberg</v>
      </c>
      <c r="D364" s="48" t="str">
        <f t="shared" si="49"/>
        <v>H9</v>
      </c>
      <c r="E364" s="48" t="str">
        <f t="shared" si="49"/>
        <v>1.OG</v>
      </c>
      <c r="F364" s="48" t="str">
        <f t="shared" si="49"/>
        <v xml:space="preserve">EQ-1521   </v>
      </c>
      <c r="G364" s="20" t="s">
        <v>1073</v>
      </c>
      <c r="H364" s="20" t="s">
        <v>1089</v>
      </c>
      <c r="I364" s="48" t="s">
        <v>191</v>
      </c>
      <c r="J364" s="19" t="s">
        <v>0</v>
      </c>
      <c r="K364" s="21">
        <v>1</v>
      </c>
      <c r="L364" s="19" t="s">
        <v>10</v>
      </c>
      <c r="M364" s="82"/>
      <c r="N364" s="50">
        <f>M364*K364</f>
        <v>0</v>
      </c>
    </row>
    <row r="365" spans="1:14" ht="127.5" x14ac:dyDescent="0.2">
      <c r="A365" s="48" t="s">
        <v>1378</v>
      </c>
      <c r="B365" s="48"/>
      <c r="C365" s="34" t="str">
        <f t="shared" si="49"/>
        <v>Heidelberg</v>
      </c>
      <c r="D365" s="48" t="str">
        <f t="shared" si="49"/>
        <v>H9</v>
      </c>
      <c r="E365" s="48" t="str">
        <f t="shared" si="49"/>
        <v>1.OG</v>
      </c>
      <c r="F365" s="48" t="str">
        <f t="shared" si="49"/>
        <v xml:space="preserve">EQ-1521   </v>
      </c>
      <c r="G365" s="20" t="s">
        <v>1074</v>
      </c>
      <c r="H365" s="20" t="s">
        <v>1090</v>
      </c>
      <c r="I365" s="48" t="s">
        <v>191</v>
      </c>
      <c r="J365" s="19" t="s">
        <v>0</v>
      </c>
      <c r="K365" s="21">
        <v>2</v>
      </c>
      <c r="L365" s="19" t="s">
        <v>10</v>
      </c>
      <c r="M365" s="82"/>
      <c r="N365" s="50">
        <f>M365*K365</f>
        <v>0</v>
      </c>
    </row>
    <row r="366" spans="1:14" ht="127.5" x14ac:dyDescent="0.2">
      <c r="A366" s="48" t="s">
        <v>1379</v>
      </c>
      <c r="B366" s="48"/>
      <c r="C366" s="34" t="str">
        <f t="shared" si="49"/>
        <v>Heidelberg</v>
      </c>
      <c r="D366" s="48" t="str">
        <f t="shared" si="49"/>
        <v>H9</v>
      </c>
      <c r="E366" s="48" t="str">
        <f t="shared" si="49"/>
        <v>1.OG</v>
      </c>
      <c r="F366" s="48" t="str">
        <f t="shared" si="49"/>
        <v xml:space="preserve">EQ-1521   </v>
      </c>
      <c r="G366" s="20" t="s">
        <v>1075</v>
      </c>
      <c r="H366" s="20" t="s">
        <v>1091</v>
      </c>
      <c r="I366" s="48" t="s">
        <v>191</v>
      </c>
      <c r="J366" s="19" t="s">
        <v>0</v>
      </c>
      <c r="K366" s="21">
        <v>4</v>
      </c>
      <c r="L366" s="19" t="s">
        <v>10</v>
      </c>
      <c r="M366" s="82"/>
      <c r="N366" s="50">
        <f>M366*K366</f>
        <v>0</v>
      </c>
    </row>
    <row r="367" spans="1:14" x14ac:dyDescent="0.2">
      <c r="A367" s="65" t="s">
        <v>1380</v>
      </c>
      <c r="B367" s="65"/>
      <c r="C367" s="66" t="s">
        <v>23</v>
      </c>
      <c r="D367" s="65" t="s">
        <v>32</v>
      </c>
      <c r="E367" s="65" t="s">
        <v>33</v>
      </c>
      <c r="F367" s="65" t="s">
        <v>355</v>
      </c>
      <c r="G367" s="66" t="s">
        <v>221</v>
      </c>
      <c r="H367" s="66"/>
      <c r="I367" s="65" t="s">
        <v>191</v>
      </c>
      <c r="J367" s="78" t="s">
        <v>2</v>
      </c>
      <c r="K367" s="65"/>
      <c r="L367" s="65"/>
      <c r="M367" s="65"/>
      <c r="N367" s="67">
        <f>SUM(N368:N373)</f>
        <v>0</v>
      </c>
    </row>
    <row r="368" spans="1:14" ht="242.25" x14ac:dyDescent="0.2">
      <c r="A368" s="48" t="s">
        <v>1381</v>
      </c>
      <c r="B368" s="48"/>
      <c r="C368" s="34" t="str">
        <f t="shared" ref="C368:F373" si="50">C367</f>
        <v>Heidelberg</v>
      </c>
      <c r="D368" s="48" t="str">
        <f t="shared" si="50"/>
        <v>H9</v>
      </c>
      <c r="E368" s="48" t="str">
        <f t="shared" si="50"/>
        <v>1.OG</v>
      </c>
      <c r="F368" s="48" t="str">
        <f t="shared" si="50"/>
        <v xml:space="preserve">EQ-1520   </v>
      </c>
      <c r="G368" s="34" t="s">
        <v>57</v>
      </c>
      <c r="H368" s="20" t="s">
        <v>3276</v>
      </c>
      <c r="I368" s="48" t="s">
        <v>191</v>
      </c>
      <c r="J368" s="19" t="s">
        <v>0</v>
      </c>
      <c r="K368" s="21">
        <v>1</v>
      </c>
      <c r="L368" s="19" t="s">
        <v>10</v>
      </c>
      <c r="M368" s="82"/>
      <c r="N368" s="80">
        <f>K368*M368</f>
        <v>0</v>
      </c>
    </row>
    <row r="369" spans="1:14" ht="89.25" x14ac:dyDescent="0.2">
      <c r="A369" s="48" t="s">
        <v>1382</v>
      </c>
      <c r="B369" s="48"/>
      <c r="C369" s="34" t="str">
        <f t="shared" si="50"/>
        <v>Heidelberg</v>
      </c>
      <c r="D369" s="48" t="str">
        <f t="shared" si="50"/>
        <v>H9</v>
      </c>
      <c r="E369" s="48" t="str">
        <f t="shared" si="50"/>
        <v>1.OG</v>
      </c>
      <c r="F369" s="48" t="str">
        <f t="shared" si="50"/>
        <v xml:space="preserve">EQ-1520   </v>
      </c>
      <c r="G369" s="34" t="s">
        <v>1061</v>
      </c>
      <c r="H369" s="20" t="s">
        <v>1087</v>
      </c>
      <c r="I369" s="48" t="s">
        <v>191</v>
      </c>
      <c r="J369" s="19" t="s">
        <v>0</v>
      </c>
      <c r="K369" s="21">
        <v>0.25</v>
      </c>
      <c r="L369" s="19" t="s">
        <v>10</v>
      </c>
      <c r="M369" s="82"/>
      <c r="N369" s="50">
        <f>M369*K369</f>
        <v>0</v>
      </c>
    </row>
    <row r="370" spans="1:14" ht="102" x14ac:dyDescent="0.2">
      <c r="A370" s="48" t="s">
        <v>1383</v>
      </c>
      <c r="B370" s="48"/>
      <c r="C370" s="34" t="str">
        <f t="shared" si="50"/>
        <v>Heidelberg</v>
      </c>
      <c r="D370" s="48" t="str">
        <f t="shared" si="50"/>
        <v>H9</v>
      </c>
      <c r="E370" s="48" t="str">
        <f t="shared" si="50"/>
        <v>1.OG</v>
      </c>
      <c r="F370" s="48" t="str">
        <f t="shared" si="50"/>
        <v xml:space="preserve">EQ-1520   </v>
      </c>
      <c r="G370" s="34" t="s">
        <v>1064</v>
      </c>
      <c r="H370" s="20" t="s">
        <v>1088</v>
      </c>
      <c r="I370" s="48" t="s">
        <v>191</v>
      </c>
      <c r="J370" s="19" t="s">
        <v>0</v>
      </c>
      <c r="K370" s="21">
        <v>1</v>
      </c>
      <c r="L370" s="19" t="s">
        <v>10</v>
      </c>
      <c r="M370" s="82"/>
      <c r="N370" s="50">
        <f>M370*K370</f>
        <v>0</v>
      </c>
    </row>
    <row r="371" spans="1:14" ht="127.5" x14ac:dyDescent="0.2">
      <c r="A371" s="48" t="s">
        <v>1384</v>
      </c>
      <c r="B371" s="48"/>
      <c r="C371" s="34" t="str">
        <f t="shared" si="50"/>
        <v>Heidelberg</v>
      </c>
      <c r="D371" s="48" t="str">
        <f t="shared" si="50"/>
        <v>H9</v>
      </c>
      <c r="E371" s="48" t="str">
        <f t="shared" si="50"/>
        <v>1.OG</v>
      </c>
      <c r="F371" s="48" t="str">
        <f t="shared" si="50"/>
        <v xml:space="preserve">EQ-1520   </v>
      </c>
      <c r="G371" s="20" t="s">
        <v>1073</v>
      </c>
      <c r="H371" s="20" t="s">
        <v>1089</v>
      </c>
      <c r="I371" s="48" t="s">
        <v>191</v>
      </c>
      <c r="J371" s="19" t="s">
        <v>0</v>
      </c>
      <c r="K371" s="21">
        <v>1</v>
      </c>
      <c r="L371" s="19" t="s">
        <v>10</v>
      </c>
      <c r="M371" s="82"/>
      <c r="N371" s="50">
        <f>M371*K371</f>
        <v>0</v>
      </c>
    </row>
    <row r="372" spans="1:14" ht="127.5" x14ac:dyDescent="0.2">
      <c r="A372" s="48" t="s">
        <v>1385</v>
      </c>
      <c r="B372" s="48"/>
      <c r="C372" s="34" t="str">
        <f t="shared" si="50"/>
        <v>Heidelberg</v>
      </c>
      <c r="D372" s="48" t="str">
        <f t="shared" si="50"/>
        <v>H9</v>
      </c>
      <c r="E372" s="48" t="str">
        <f t="shared" si="50"/>
        <v>1.OG</v>
      </c>
      <c r="F372" s="48" t="str">
        <f t="shared" si="50"/>
        <v xml:space="preserve">EQ-1520   </v>
      </c>
      <c r="G372" s="20" t="s">
        <v>1074</v>
      </c>
      <c r="H372" s="20" t="s">
        <v>1090</v>
      </c>
      <c r="I372" s="48" t="s">
        <v>191</v>
      </c>
      <c r="J372" s="19" t="s">
        <v>0</v>
      </c>
      <c r="K372" s="21">
        <v>2</v>
      </c>
      <c r="L372" s="19" t="s">
        <v>10</v>
      </c>
      <c r="M372" s="82"/>
      <c r="N372" s="50">
        <f>M372*K372</f>
        <v>0</v>
      </c>
    </row>
    <row r="373" spans="1:14" ht="127.5" x14ac:dyDescent="0.2">
      <c r="A373" s="48" t="s">
        <v>1386</v>
      </c>
      <c r="B373" s="48"/>
      <c r="C373" s="34" t="str">
        <f t="shared" si="50"/>
        <v>Heidelberg</v>
      </c>
      <c r="D373" s="48" t="str">
        <f t="shared" si="50"/>
        <v>H9</v>
      </c>
      <c r="E373" s="48" t="str">
        <f t="shared" si="50"/>
        <v>1.OG</v>
      </c>
      <c r="F373" s="48" t="str">
        <f t="shared" si="50"/>
        <v xml:space="preserve">EQ-1520   </v>
      </c>
      <c r="G373" s="20" t="s">
        <v>1075</v>
      </c>
      <c r="H373" s="20" t="s">
        <v>1091</v>
      </c>
      <c r="I373" s="48" t="s">
        <v>191</v>
      </c>
      <c r="J373" s="19" t="s">
        <v>0</v>
      </c>
      <c r="K373" s="21">
        <v>4</v>
      </c>
      <c r="L373" s="19" t="s">
        <v>10</v>
      </c>
      <c r="M373" s="82"/>
      <c r="N373" s="50">
        <f>M373*K373</f>
        <v>0</v>
      </c>
    </row>
    <row r="374" spans="1:14" x14ac:dyDescent="0.2">
      <c r="A374" s="65" t="s">
        <v>1387</v>
      </c>
      <c r="B374" s="65"/>
      <c r="C374" s="66" t="s">
        <v>23</v>
      </c>
      <c r="D374" s="65" t="s">
        <v>32</v>
      </c>
      <c r="E374" s="65" t="s">
        <v>33</v>
      </c>
      <c r="F374" s="65" t="s">
        <v>356</v>
      </c>
      <c r="G374" s="66" t="s">
        <v>218</v>
      </c>
      <c r="H374" s="66"/>
      <c r="I374" s="65" t="s">
        <v>191</v>
      </c>
      <c r="J374" s="78" t="s">
        <v>2</v>
      </c>
      <c r="K374" s="65"/>
      <c r="L374" s="65"/>
      <c r="M374" s="65"/>
      <c r="N374" s="67">
        <f>SUM(N375:N380)</f>
        <v>0</v>
      </c>
    </row>
    <row r="375" spans="1:14" ht="242.25" x14ac:dyDescent="0.2">
      <c r="A375" s="48" t="s">
        <v>1388</v>
      </c>
      <c r="B375" s="48"/>
      <c r="C375" s="34" t="str">
        <f t="shared" ref="C375:F380" si="51">C374</f>
        <v>Heidelberg</v>
      </c>
      <c r="D375" s="48" t="str">
        <f t="shared" si="51"/>
        <v>H9</v>
      </c>
      <c r="E375" s="48" t="str">
        <f t="shared" si="51"/>
        <v>1.OG</v>
      </c>
      <c r="F375" s="48" t="str">
        <f t="shared" si="51"/>
        <v xml:space="preserve">EQ-1519   </v>
      </c>
      <c r="G375" s="34" t="s">
        <v>57</v>
      </c>
      <c r="H375" s="20" t="s">
        <v>3276</v>
      </c>
      <c r="I375" s="48" t="s">
        <v>191</v>
      </c>
      <c r="J375" s="19" t="s">
        <v>0</v>
      </c>
      <c r="K375" s="21">
        <v>1</v>
      </c>
      <c r="L375" s="19" t="s">
        <v>10</v>
      </c>
      <c r="M375" s="82"/>
      <c r="N375" s="80">
        <f>K375*M375</f>
        <v>0</v>
      </c>
    </row>
    <row r="376" spans="1:14" ht="89.25" x14ac:dyDescent="0.2">
      <c r="A376" s="48" t="s">
        <v>1389</v>
      </c>
      <c r="B376" s="48"/>
      <c r="C376" s="34" t="str">
        <f t="shared" si="51"/>
        <v>Heidelberg</v>
      </c>
      <c r="D376" s="48" t="str">
        <f t="shared" si="51"/>
        <v>H9</v>
      </c>
      <c r="E376" s="48" t="str">
        <f t="shared" si="51"/>
        <v>1.OG</v>
      </c>
      <c r="F376" s="48" t="str">
        <f t="shared" si="51"/>
        <v xml:space="preserve">EQ-1519   </v>
      </c>
      <c r="G376" s="34" t="s">
        <v>1061</v>
      </c>
      <c r="H376" s="20" t="s">
        <v>1087</v>
      </c>
      <c r="I376" s="48" t="s">
        <v>191</v>
      </c>
      <c r="J376" s="19" t="s">
        <v>0</v>
      </c>
      <c r="K376" s="21">
        <v>0.25</v>
      </c>
      <c r="L376" s="19" t="s">
        <v>10</v>
      </c>
      <c r="M376" s="82"/>
      <c r="N376" s="50">
        <f>M376*K376</f>
        <v>0</v>
      </c>
    </row>
    <row r="377" spans="1:14" ht="102" x14ac:dyDescent="0.2">
      <c r="A377" s="48" t="s">
        <v>1390</v>
      </c>
      <c r="B377" s="48"/>
      <c r="C377" s="34" t="str">
        <f t="shared" si="51"/>
        <v>Heidelberg</v>
      </c>
      <c r="D377" s="48" t="str">
        <f t="shared" si="51"/>
        <v>H9</v>
      </c>
      <c r="E377" s="48" t="str">
        <f t="shared" si="51"/>
        <v>1.OG</v>
      </c>
      <c r="F377" s="48" t="str">
        <f t="shared" si="51"/>
        <v xml:space="preserve">EQ-1519   </v>
      </c>
      <c r="G377" s="34" t="s">
        <v>1064</v>
      </c>
      <c r="H377" s="20" t="s">
        <v>1088</v>
      </c>
      <c r="I377" s="48" t="s">
        <v>191</v>
      </c>
      <c r="J377" s="19" t="s">
        <v>0</v>
      </c>
      <c r="K377" s="21">
        <v>1</v>
      </c>
      <c r="L377" s="19" t="s">
        <v>10</v>
      </c>
      <c r="M377" s="82"/>
      <c r="N377" s="50">
        <f>M377*K377</f>
        <v>0</v>
      </c>
    </row>
    <row r="378" spans="1:14" ht="127.5" x14ac:dyDescent="0.2">
      <c r="A378" s="48" t="s">
        <v>1391</v>
      </c>
      <c r="B378" s="48"/>
      <c r="C378" s="34" t="str">
        <f t="shared" si="51"/>
        <v>Heidelberg</v>
      </c>
      <c r="D378" s="48" t="str">
        <f t="shared" si="51"/>
        <v>H9</v>
      </c>
      <c r="E378" s="48" t="str">
        <f t="shared" si="51"/>
        <v>1.OG</v>
      </c>
      <c r="F378" s="48" t="str">
        <f t="shared" si="51"/>
        <v xml:space="preserve">EQ-1519   </v>
      </c>
      <c r="G378" s="20" t="s">
        <v>1073</v>
      </c>
      <c r="H378" s="20" t="s">
        <v>1089</v>
      </c>
      <c r="I378" s="48" t="s">
        <v>191</v>
      </c>
      <c r="J378" s="19" t="s">
        <v>0</v>
      </c>
      <c r="K378" s="21">
        <v>1</v>
      </c>
      <c r="L378" s="19" t="s">
        <v>10</v>
      </c>
      <c r="M378" s="82"/>
      <c r="N378" s="50">
        <f>M378*K378</f>
        <v>0</v>
      </c>
    </row>
    <row r="379" spans="1:14" ht="127.5" x14ac:dyDescent="0.2">
      <c r="A379" s="48" t="s">
        <v>1392</v>
      </c>
      <c r="B379" s="48"/>
      <c r="C379" s="34" t="str">
        <f t="shared" si="51"/>
        <v>Heidelberg</v>
      </c>
      <c r="D379" s="48" t="str">
        <f t="shared" si="51"/>
        <v>H9</v>
      </c>
      <c r="E379" s="48" t="str">
        <f t="shared" si="51"/>
        <v>1.OG</v>
      </c>
      <c r="F379" s="48" t="str">
        <f t="shared" si="51"/>
        <v xml:space="preserve">EQ-1519   </v>
      </c>
      <c r="G379" s="20" t="s">
        <v>1074</v>
      </c>
      <c r="H379" s="20" t="s">
        <v>1090</v>
      </c>
      <c r="I379" s="48" t="s">
        <v>191</v>
      </c>
      <c r="J379" s="19" t="s">
        <v>0</v>
      </c>
      <c r="K379" s="21">
        <v>2</v>
      </c>
      <c r="L379" s="19" t="s">
        <v>10</v>
      </c>
      <c r="M379" s="82"/>
      <c r="N379" s="50">
        <f>M379*K379</f>
        <v>0</v>
      </c>
    </row>
    <row r="380" spans="1:14" ht="127.5" x14ac:dyDescent="0.2">
      <c r="A380" s="48" t="s">
        <v>1393</v>
      </c>
      <c r="B380" s="48"/>
      <c r="C380" s="34" t="str">
        <f t="shared" si="51"/>
        <v>Heidelberg</v>
      </c>
      <c r="D380" s="48" t="str">
        <f t="shared" si="51"/>
        <v>H9</v>
      </c>
      <c r="E380" s="48" t="str">
        <f t="shared" si="51"/>
        <v>1.OG</v>
      </c>
      <c r="F380" s="48" t="str">
        <f t="shared" si="51"/>
        <v xml:space="preserve">EQ-1519   </v>
      </c>
      <c r="G380" s="20" t="s">
        <v>1075</v>
      </c>
      <c r="H380" s="20" t="s">
        <v>1091</v>
      </c>
      <c r="I380" s="48" t="s">
        <v>191</v>
      </c>
      <c r="J380" s="19" t="s">
        <v>0</v>
      </c>
      <c r="K380" s="21">
        <v>4</v>
      </c>
      <c r="L380" s="19" t="s">
        <v>10</v>
      </c>
      <c r="M380" s="82"/>
      <c r="N380" s="50">
        <f>M380*K380</f>
        <v>0</v>
      </c>
    </row>
    <row r="381" spans="1:14" x14ac:dyDescent="0.2">
      <c r="A381" s="65" t="s">
        <v>1394</v>
      </c>
      <c r="B381" s="65"/>
      <c r="C381" s="66" t="s">
        <v>23</v>
      </c>
      <c r="D381" s="65" t="s">
        <v>32</v>
      </c>
      <c r="E381" s="65" t="s">
        <v>33</v>
      </c>
      <c r="F381" s="65" t="s">
        <v>357</v>
      </c>
      <c r="G381" s="66" t="s">
        <v>358</v>
      </c>
      <c r="H381" s="66"/>
      <c r="I381" s="65" t="s">
        <v>191</v>
      </c>
      <c r="J381" s="78" t="s">
        <v>2</v>
      </c>
      <c r="K381" s="65"/>
      <c r="L381" s="65"/>
      <c r="M381" s="65"/>
      <c r="N381" s="67">
        <f>SUM(N382:N387)</f>
        <v>0</v>
      </c>
    </row>
    <row r="382" spans="1:14" ht="242.25" x14ac:dyDescent="0.2">
      <c r="A382" s="48" t="s">
        <v>1395</v>
      </c>
      <c r="B382" s="48"/>
      <c r="C382" s="34" t="str">
        <f t="shared" ref="C382:F387" si="52">C381</f>
        <v>Heidelberg</v>
      </c>
      <c r="D382" s="48" t="str">
        <f t="shared" si="52"/>
        <v>H9</v>
      </c>
      <c r="E382" s="48" t="str">
        <f t="shared" si="52"/>
        <v>1.OG</v>
      </c>
      <c r="F382" s="48" t="str">
        <f t="shared" si="52"/>
        <v xml:space="preserve">EQ-1516   </v>
      </c>
      <c r="G382" s="34" t="s">
        <v>57</v>
      </c>
      <c r="H382" s="20" t="s">
        <v>3276</v>
      </c>
      <c r="I382" s="48" t="s">
        <v>191</v>
      </c>
      <c r="J382" s="19" t="s">
        <v>0</v>
      </c>
      <c r="K382" s="21">
        <v>1</v>
      </c>
      <c r="L382" s="19" t="s">
        <v>10</v>
      </c>
      <c r="M382" s="82"/>
      <c r="N382" s="80">
        <f>K382*M382</f>
        <v>0</v>
      </c>
    </row>
    <row r="383" spans="1:14" ht="89.25" x14ac:dyDescent="0.2">
      <c r="A383" s="48" t="s">
        <v>1396</v>
      </c>
      <c r="B383" s="48"/>
      <c r="C383" s="34" t="str">
        <f t="shared" si="52"/>
        <v>Heidelberg</v>
      </c>
      <c r="D383" s="48" t="str">
        <f t="shared" si="52"/>
        <v>H9</v>
      </c>
      <c r="E383" s="48" t="str">
        <f t="shared" si="52"/>
        <v>1.OG</v>
      </c>
      <c r="F383" s="48" t="str">
        <f t="shared" si="52"/>
        <v xml:space="preserve">EQ-1516   </v>
      </c>
      <c r="G383" s="34" t="s">
        <v>1061</v>
      </c>
      <c r="H383" s="20" t="s">
        <v>1087</v>
      </c>
      <c r="I383" s="48" t="s">
        <v>191</v>
      </c>
      <c r="J383" s="19" t="s">
        <v>0</v>
      </c>
      <c r="K383" s="21">
        <v>0.25</v>
      </c>
      <c r="L383" s="19" t="s">
        <v>10</v>
      </c>
      <c r="M383" s="82"/>
      <c r="N383" s="50">
        <f>M383*K383</f>
        <v>0</v>
      </c>
    </row>
    <row r="384" spans="1:14" ht="102" x14ac:dyDescent="0.2">
      <c r="A384" s="48" t="s">
        <v>1397</v>
      </c>
      <c r="B384" s="48"/>
      <c r="C384" s="34" t="str">
        <f t="shared" si="52"/>
        <v>Heidelberg</v>
      </c>
      <c r="D384" s="48" t="str">
        <f t="shared" si="52"/>
        <v>H9</v>
      </c>
      <c r="E384" s="48" t="str">
        <f t="shared" si="52"/>
        <v>1.OG</v>
      </c>
      <c r="F384" s="48" t="str">
        <f t="shared" si="52"/>
        <v xml:space="preserve">EQ-1516   </v>
      </c>
      <c r="G384" s="34" t="s">
        <v>1064</v>
      </c>
      <c r="H384" s="20" t="s">
        <v>1088</v>
      </c>
      <c r="I384" s="48" t="s">
        <v>191</v>
      </c>
      <c r="J384" s="19" t="s">
        <v>0</v>
      </c>
      <c r="K384" s="21">
        <v>1</v>
      </c>
      <c r="L384" s="19" t="s">
        <v>10</v>
      </c>
      <c r="M384" s="82"/>
      <c r="N384" s="50">
        <f>M384*K384</f>
        <v>0</v>
      </c>
    </row>
    <row r="385" spans="1:14" ht="127.5" x14ac:dyDescent="0.2">
      <c r="A385" s="48" t="s">
        <v>1398</v>
      </c>
      <c r="B385" s="48"/>
      <c r="C385" s="34" t="str">
        <f t="shared" si="52"/>
        <v>Heidelberg</v>
      </c>
      <c r="D385" s="48" t="str">
        <f t="shared" si="52"/>
        <v>H9</v>
      </c>
      <c r="E385" s="48" t="str">
        <f t="shared" si="52"/>
        <v>1.OG</v>
      </c>
      <c r="F385" s="48" t="str">
        <f t="shared" si="52"/>
        <v xml:space="preserve">EQ-1516   </v>
      </c>
      <c r="G385" s="20" t="s">
        <v>1073</v>
      </c>
      <c r="H385" s="20" t="s">
        <v>1089</v>
      </c>
      <c r="I385" s="48" t="s">
        <v>191</v>
      </c>
      <c r="J385" s="19" t="s">
        <v>0</v>
      </c>
      <c r="K385" s="21">
        <v>1</v>
      </c>
      <c r="L385" s="19" t="s">
        <v>10</v>
      </c>
      <c r="M385" s="82"/>
      <c r="N385" s="50">
        <f>M385*K385</f>
        <v>0</v>
      </c>
    </row>
    <row r="386" spans="1:14" ht="127.5" x14ac:dyDescent="0.2">
      <c r="A386" s="48" t="s">
        <v>1399</v>
      </c>
      <c r="B386" s="48"/>
      <c r="C386" s="34" t="str">
        <f t="shared" si="52"/>
        <v>Heidelberg</v>
      </c>
      <c r="D386" s="48" t="str">
        <f t="shared" si="52"/>
        <v>H9</v>
      </c>
      <c r="E386" s="48" t="str">
        <f t="shared" si="52"/>
        <v>1.OG</v>
      </c>
      <c r="F386" s="48" t="str">
        <f t="shared" si="52"/>
        <v xml:space="preserve">EQ-1516   </v>
      </c>
      <c r="G386" s="20" t="s">
        <v>1074</v>
      </c>
      <c r="H386" s="20" t="s">
        <v>1090</v>
      </c>
      <c r="I386" s="48" t="s">
        <v>191</v>
      </c>
      <c r="J386" s="19" t="s">
        <v>0</v>
      </c>
      <c r="K386" s="21">
        <v>2</v>
      </c>
      <c r="L386" s="19" t="s">
        <v>10</v>
      </c>
      <c r="M386" s="82"/>
      <c r="N386" s="50">
        <f>M386*K386</f>
        <v>0</v>
      </c>
    </row>
    <row r="387" spans="1:14" ht="127.5" x14ac:dyDescent="0.2">
      <c r="A387" s="48" t="s">
        <v>1400</v>
      </c>
      <c r="B387" s="48"/>
      <c r="C387" s="34" t="str">
        <f t="shared" si="52"/>
        <v>Heidelberg</v>
      </c>
      <c r="D387" s="48" t="str">
        <f t="shared" si="52"/>
        <v>H9</v>
      </c>
      <c r="E387" s="48" t="str">
        <f t="shared" si="52"/>
        <v>1.OG</v>
      </c>
      <c r="F387" s="48" t="str">
        <f t="shared" si="52"/>
        <v xml:space="preserve">EQ-1516   </v>
      </c>
      <c r="G387" s="20" t="s">
        <v>1075</v>
      </c>
      <c r="H387" s="20" t="s">
        <v>1091</v>
      </c>
      <c r="I387" s="48" t="s">
        <v>191</v>
      </c>
      <c r="J387" s="19" t="s">
        <v>0</v>
      </c>
      <c r="K387" s="21">
        <v>4</v>
      </c>
      <c r="L387" s="19" t="s">
        <v>10</v>
      </c>
      <c r="M387" s="82"/>
      <c r="N387" s="50">
        <f>M387*K387</f>
        <v>0</v>
      </c>
    </row>
    <row r="388" spans="1:14" x14ac:dyDescent="0.2">
      <c r="A388" s="65" t="s">
        <v>1401</v>
      </c>
      <c r="B388" s="65"/>
      <c r="C388" s="66" t="s">
        <v>23</v>
      </c>
      <c r="D388" s="65" t="s">
        <v>32</v>
      </c>
      <c r="E388" s="65" t="s">
        <v>183</v>
      </c>
      <c r="F388" s="65" t="s">
        <v>363</v>
      </c>
      <c r="G388" s="66" t="s">
        <v>218</v>
      </c>
      <c r="H388" s="66"/>
      <c r="I388" s="65" t="s">
        <v>191</v>
      </c>
      <c r="J388" s="78" t="s">
        <v>2</v>
      </c>
      <c r="K388" s="65"/>
      <c r="L388" s="65"/>
      <c r="M388" s="65"/>
      <c r="N388" s="67">
        <f>SUM(N389:N394)</f>
        <v>0</v>
      </c>
    </row>
    <row r="389" spans="1:14" ht="242.25" x14ac:dyDescent="0.2">
      <c r="A389" s="48" t="s">
        <v>1402</v>
      </c>
      <c r="B389" s="48"/>
      <c r="C389" s="34" t="str">
        <f t="shared" ref="C389:F394" si="53">C388</f>
        <v>Heidelberg</v>
      </c>
      <c r="D389" s="48" t="str">
        <f t="shared" si="53"/>
        <v>H9</v>
      </c>
      <c r="E389" s="48" t="str">
        <f t="shared" si="53"/>
        <v>3.OG</v>
      </c>
      <c r="F389" s="48" t="str">
        <f t="shared" si="53"/>
        <v xml:space="preserve">EQ-1524   </v>
      </c>
      <c r="G389" s="34" t="s">
        <v>57</v>
      </c>
      <c r="H389" s="20" t="s">
        <v>3276</v>
      </c>
      <c r="I389" s="48" t="s">
        <v>191</v>
      </c>
      <c r="J389" s="19" t="s">
        <v>0</v>
      </c>
      <c r="K389" s="21">
        <v>1</v>
      </c>
      <c r="L389" s="19" t="s">
        <v>10</v>
      </c>
      <c r="M389" s="82"/>
      <c r="N389" s="80">
        <f>K389*M389</f>
        <v>0</v>
      </c>
    </row>
    <row r="390" spans="1:14" ht="89.25" x14ac:dyDescent="0.2">
      <c r="A390" s="48" t="s">
        <v>1403</v>
      </c>
      <c r="B390" s="48"/>
      <c r="C390" s="34" t="str">
        <f t="shared" si="53"/>
        <v>Heidelberg</v>
      </c>
      <c r="D390" s="48" t="str">
        <f t="shared" si="53"/>
        <v>H9</v>
      </c>
      <c r="E390" s="48" t="str">
        <f t="shared" si="53"/>
        <v>3.OG</v>
      </c>
      <c r="F390" s="48" t="str">
        <f t="shared" si="53"/>
        <v xml:space="preserve">EQ-1524   </v>
      </c>
      <c r="G390" s="34" t="s">
        <v>1061</v>
      </c>
      <c r="H390" s="20" t="s">
        <v>1087</v>
      </c>
      <c r="I390" s="48" t="s">
        <v>191</v>
      </c>
      <c r="J390" s="19" t="s">
        <v>0</v>
      </c>
      <c r="K390" s="21">
        <v>0.25</v>
      </c>
      <c r="L390" s="19" t="s">
        <v>10</v>
      </c>
      <c r="M390" s="82"/>
      <c r="N390" s="50">
        <f>M390*K390</f>
        <v>0</v>
      </c>
    </row>
    <row r="391" spans="1:14" ht="102" x14ac:dyDescent="0.2">
      <c r="A391" s="48" t="s">
        <v>1404</v>
      </c>
      <c r="B391" s="48"/>
      <c r="C391" s="34" t="str">
        <f t="shared" si="53"/>
        <v>Heidelberg</v>
      </c>
      <c r="D391" s="48" t="str">
        <f t="shared" si="53"/>
        <v>H9</v>
      </c>
      <c r="E391" s="48" t="str">
        <f t="shared" si="53"/>
        <v>3.OG</v>
      </c>
      <c r="F391" s="48" t="str">
        <f t="shared" si="53"/>
        <v xml:space="preserve">EQ-1524   </v>
      </c>
      <c r="G391" s="34" t="s">
        <v>1064</v>
      </c>
      <c r="H391" s="20" t="s">
        <v>1088</v>
      </c>
      <c r="I391" s="48" t="s">
        <v>191</v>
      </c>
      <c r="J391" s="19" t="s">
        <v>0</v>
      </c>
      <c r="K391" s="21">
        <v>1</v>
      </c>
      <c r="L391" s="19" t="s">
        <v>10</v>
      </c>
      <c r="M391" s="82"/>
      <c r="N391" s="50">
        <f>M391*K391</f>
        <v>0</v>
      </c>
    </row>
    <row r="392" spans="1:14" ht="127.5" x14ac:dyDescent="0.2">
      <c r="A392" s="48" t="s">
        <v>1405</v>
      </c>
      <c r="B392" s="48"/>
      <c r="C392" s="34" t="str">
        <f t="shared" si="53"/>
        <v>Heidelberg</v>
      </c>
      <c r="D392" s="48" t="str">
        <f t="shared" si="53"/>
        <v>H9</v>
      </c>
      <c r="E392" s="48" t="str">
        <f t="shared" si="53"/>
        <v>3.OG</v>
      </c>
      <c r="F392" s="48" t="str">
        <f t="shared" si="53"/>
        <v xml:space="preserve">EQ-1524   </v>
      </c>
      <c r="G392" s="20" t="s">
        <v>1073</v>
      </c>
      <c r="H392" s="20" t="s">
        <v>1089</v>
      </c>
      <c r="I392" s="48" t="s">
        <v>191</v>
      </c>
      <c r="J392" s="19" t="s">
        <v>0</v>
      </c>
      <c r="K392" s="21">
        <v>1</v>
      </c>
      <c r="L392" s="19" t="s">
        <v>10</v>
      </c>
      <c r="M392" s="82"/>
      <c r="N392" s="50">
        <f>M392*K392</f>
        <v>0</v>
      </c>
    </row>
    <row r="393" spans="1:14" ht="127.5" x14ac:dyDescent="0.2">
      <c r="A393" s="48" t="s">
        <v>1406</v>
      </c>
      <c r="B393" s="48"/>
      <c r="C393" s="34" t="str">
        <f t="shared" si="53"/>
        <v>Heidelberg</v>
      </c>
      <c r="D393" s="48" t="str">
        <f t="shared" si="53"/>
        <v>H9</v>
      </c>
      <c r="E393" s="48" t="str">
        <f t="shared" si="53"/>
        <v>3.OG</v>
      </c>
      <c r="F393" s="48" t="str">
        <f t="shared" si="53"/>
        <v xml:space="preserve">EQ-1524   </v>
      </c>
      <c r="G393" s="20" t="s">
        <v>1074</v>
      </c>
      <c r="H393" s="20" t="s">
        <v>1090</v>
      </c>
      <c r="I393" s="48" t="s">
        <v>191</v>
      </c>
      <c r="J393" s="19" t="s">
        <v>0</v>
      </c>
      <c r="K393" s="21">
        <v>2</v>
      </c>
      <c r="L393" s="19" t="s">
        <v>10</v>
      </c>
      <c r="M393" s="82"/>
      <c r="N393" s="50">
        <f>M393*K393</f>
        <v>0</v>
      </c>
    </row>
    <row r="394" spans="1:14" ht="127.5" x14ac:dyDescent="0.2">
      <c r="A394" s="48" t="s">
        <v>1407</v>
      </c>
      <c r="B394" s="48"/>
      <c r="C394" s="34" t="str">
        <f t="shared" si="53"/>
        <v>Heidelberg</v>
      </c>
      <c r="D394" s="48" t="str">
        <f t="shared" si="53"/>
        <v>H9</v>
      </c>
      <c r="E394" s="48" t="str">
        <f t="shared" si="53"/>
        <v>3.OG</v>
      </c>
      <c r="F394" s="48" t="str">
        <f t="shared" si="53"/>
        <v xml:space="preserve">EQ-1524   </v>
      </c>
      <c r="G394" s="20" t="s">
        <v>1075</v>
      </c>
      <c r="H394" s="20" t="s">
        <v>1091</v>
      </c>
      <c r="I394" s="48" t="s">
        <v>191</v>
      </c>
      <c r="J394" s="19" t="s">
        <v>0</v>
      </c>
      <c r="K394" s="21">
        <v>4</v>
      </c>
      <c r="L394" s="19" t="s">
        <v>10</v>
      </c>
      <c r="M394" s="82"/>
      <c r="N394" s="50">
        <f>M394*K394</f>
        <v>0</v>
      </c>
    </row>
    <row r="395" spans="1:14" x14ac:dyDescent="0.2">
      <c r="A395" s="65" t="s">
        <v>1408</v>
      </c>
      <c r="B395" s="65"/>
      <c r="C395" s="66" t="s">
        <v>23</v>
      </c>
      <c r="D395" s="65" t="s">
        <v>32</v>
      </c>
      <c r="E395" s="65" t="s">
        <v>28</v>
      </c>
      <c r="F395" s="65" t="s">
        <v>366</v>
      </c>
      <c r="G395" s="66" t="s">
        <v>210</v>
      </c>
      <c r="H395" s="66"/>
      <c r="I395" s="65" t="s">
        <v>191</v>
      </c>
      <c r="J395" s="78" t="s">
        <v>2</v>
      </c>
      <c r="K395" s="65"/>
      <c r="L395" s="65"/>
      <c r="M395" s="65"/>
      <c r="N395" s="67">
        <f>SUM(N396:N401)</f>
        <v>0</v>
      </c>
    </row>
    <row r="396" spans="1:14" ht="242.25" x14ac:dyDescent="0.2">
      <c r="A396" s="48" t="s">
        <v>1409</v>
      </c>
      <c r="B396" s="48"/>
      <c r="C396" s="34" t="str">
        <f t="shared" ref="C396:F401" si="54">C395</f>
        <v>Heidelberg</v>
      </c>
      <c r="D396" s="48" t="str">
        <f t="shared" si="54"/>
        <v>H9</v>
      </c>
      <c r="E396" s="48" t="str">
        <f t="shared" si="54"/>
        <v>EG</v>
      </c>
      <c r="F396" s="48" t="str">
        <f t="shared" si="54"/>
        <v xml:space="preserve">EQ-1494   </v>
      </c>
      <c r="G396" s="34" t="s">
        <v>57</v>
      </c>
      <c r="H396" s="20" t="s">
        <v>3276</v>
      </c>
      <c r="I396" s="48" t="s">
        <v>191</v>
      </c>
      <c r="J396" s="19" t="s">
        <v>0</v>
      </c>
      <c r="K396" s="21">
        <v>1</v>
      </c>
      <c r="L396" s="19" t="s">
        <v>10</v>
      </c>
      <c r="M396" s="82"/>
      <c r="N396" s="80">
        <f>K396*M396</f>
        <v>0</v>
      </c>
    </row>
    <row r="397" spans="1:14" ht="89.25" x14ac:dyDescent="0.2">
      <c r="A397" s="48" t="s">
        <v>1410</v>
      </c>
      <c r="B397" s="48"/>
      <c r="C397" s="34" t="str">
        <f t="shared" si="54"/>
        <v>Heidelberg</v>
      </c>
      <c r="D397" s="48" t="str">
        <f t="shared" si="54"/>
        <v>H9</v>
      </c>
      <c r="E397" s="48" t="str">
        <f t="shared" si="54"/>
        <v>EG</v>
      </c>
      <c r="F397" s="48" t="str">
        <f t="shared" si="54"/>
        <v xml:space="preserve">EQ-1494   </v>
      </c>
      <c r="G397" s="34" t="s">
        <v>1061</v>
      </c>
      <c r="H397" s="20" t="s">
        <v>1087</v>
      </c>
      <c r="I397" s="48" t="s">
        <v>191</v>
      </c>
      <c r="J397" s="19" t="s">
        <v>0</v>
      </c>
      <c r="K397" s="21">
        <v>0.25</v>
      </c>
      <c r="L397" s="19" t="s">
        <v>10</v>
      </c>
      <c r="M397" s="82"/>
      <c r="N397" s="50">
        <f>M397*K397</f>
        <v>0</v>
      </c>
    </row>
    <row r="398" spans="1:14" ht="102" x14ac:dyDescent="0.2">
      <c r="A398" s="48" t="s">
        <v>1411</v>
      </c>
      <c r="B398" s="48"/>
      <c r="C398" s="34" t="str">
        <f t="shared" si="54"/>
        <v>Heidelberg</v>
      </c>
      <c r="D398" s="48" t="str">
        <f t="shared" si="54"/>
        <v>H9</v>
      </c>
      <c r="E398" s="48" t="str">
        <f t="shared" si="54"/>
        <v>EG</v>
      </c>
      <c r="F398" s="48" t="str">
        <f t="shared" si="54"/>
        <v xml:space="preserve">EQ-1494   </v>
      </c>
      <c r="G398" s="34" t="s">
        <v>1064</v>
      </c>
      <c r="H398" s="20" t="s">
        <v>1088</v>
      </c>
      <c r="I398" s="48" t="s">
        <v>191</v>
      </c>
      <c r="J398" s="19" t="s">
        <v>0</v>
      </c>
      <c r="K398" s="21">
        <v>1</v>
      </c>
      <c r="L398" s="19" t="s">
        <v>10</v>
      </c>
      <c r="M398" s="82"/>
      <c r="N398" s="50">
        <f>M398*K398</f>
        <v>0</v>
      </c>
    </row>
    <row r="399" spans="1:14" ht="127.5" x14ac:dyDescent="0.2">
      <c r="A399" s="48" t="s">
        <v>1412</v>
      </c>
      <c r="B399" s="48"/>
      <c r="C399" s="34" t="str">
        <f t="shared" si="54"/>
        <v>Heidelberg</v>
      </c>
      <c r="D399" s="48" t="str">
        <f t="shared" si="54"/>
        <v>H9</v>
      </c>
      <c r="E399" s="48" t="str">
        <f t="shared" si="54"/>
        <v>EG</v>
      </c>
      <c r="F399" s="48" t="str">
        <f t="shared" si="54"/>
        <v xml:space="preserve">EQ-1494   </v>
      </c>
      <c r="G399" s="20" t="s">
        <v>1073</v>
      </c>
      <c r="H399" s="20" t="s">
        <v>1089</v>
      </c>
      <c r="I399" s="48" t="s">
        <v>191</v>
      </c>
      <c r="J399" s="19" t="s">
        <v>0</v>
      </c>
      <c r="K399" s="21">
        <v>1</v>
      </c>
      <c r="L399" s="19" t="s">
        <v>10</v>
      </c>
      <c r="M399" s="82"/>
      <c r="N399" s="50">
        <f>M399*K399</f>
        <v>0</v>
      </c>
    </row>
    <row r="400" spans="1:14" ht="127.5" x14ac:dyDescent="0.2">
      <c r="A400" s="48" t="s">
        <v>1413</v>
      </c>
      <c r="B400" s="48"/>
      <c r="C400" s="34" t="str">
        <f t="shared" si="54"/>
        <v>Heidelberg</v>
      </c>
      <c r="D400" s="48" t="str">
        <f t="shared" si="54"/>
        <v>H9</v>
      </c>
      <c r="E400" s="48" t="str">
        <f t="shared" si="54"/>
        <v>EG</v>
      </c>
      <c r="F400" s="48" t="str">
        <f t="shared" si="54"/>
        <v xml:space="preserve">EQ-1494   </v>
      </c>
      <c r="G400" s="20" t="s">
        <v>1074</v>
      </c>
      <c r="H400" s="20" t="s">
        <v>1090</v>
      </c>
      <c r="I400" s="48" t="s">
        <v>191</v>
      </c>
      <c r="J400" s="19" t="s">
        <v>0</v>
      </c>
      <c r="K400" s="21">
        <v>2</v>
      </c>
      <c r="L400" s="19" t="s">
        <v>10</v>
      </c>
      <c r="M400" s="82"/>
      <c r="N400" s="50">
        <f>M400*K400</f>
        <v>0</v>
      </c>
    </row>
    <row r="401" spans="1:14" ht="127.5" x14ac:dyDescent="0.2">
      <c r="A401" s="48" t="s">
        <v>1414</v>
      </c>
      <c r="B401" s="48"/>
      <c r="C401" s="34" t="str">
        <f t="shared" si="54"/>
        <v>Heidelberg</v>
      </c>
      <c r="D401" s="48" t="str">
        <f t="shared" si="54"/>
        <v>H9</v>
      </c>
      <c r="E401" s="48" t="str">
        <f t="shared" si="54"/>
        <v>EG</v>
      </c>
      <c r="F401" s="48" t="str">
        <f t="shared" si="54"/>
        <v xml:space="preserve">EQ-1494   </v>
      </c>
      <c r="G401" s="20" t="s">
        <v>1075</v>
      </c>
      <c r="H401" s="20" t="s">
        <v>1091</v>
      </c>
      <c r="I401" s="48" t="s">
        <v>191</v>
      </c>
      <c r="J401" s="19" t="s">
        <v>0</v>
      </c>
      <c r="K401" s="21">
        <v>4</v>
      </c>
      <c r="L401" s="19" t="s">
        <v>10</v>
      </c>
      <c r="M401" s="82"/>
      <c r="N401" s="50">
        <f>M401*K401</f>
        <v>0</v>
      </c>
    </row>
    <row r="402" spans="1:14" x14ac:dyDescent="0.2">
      <c r="A402" s="65" t="s">
        <v>1415</v>
      </c>
      <c r="B402" s="65"/>
      <c r="C402" s="66" t="s">
        <v>23</v>
      </c>
      <c r="D402" s="65" t="s">
        <v>32</v>
      </c>
      <c r="E402" s="65" t="s">
        <v>28</v>
      </c>
      <c r="F402" s="65" t="s">
        <v>371</v>
      </c>
      <c r="G402" s="66" t="s">
        <v>206</v>
      </c>
      <c r="H402" s="66"/>
      <c r="I402" s="65" t="s">
        <v>191</v>
      </c>
      <c r="J402" s="78" t="s">
        <v>2</v>
      </c>
      <c r="K402" s="65"/>
      <c r="L402" s="65"/>
      <c r="M402" s="65"/>
      <c r="N402" s="67">
        <f>SUM(N403:N408)</f>
        <v>0</v>
      </c>
    </row>
    <row r="403" spans="1:14" ht="242.25" x14ac:dyDescent="0.2">
      <c r="A403" s="48" t="s">
        <v>1416</v>
      </c>
      <c r="B403" s="48"/>
      <c r="C403" s="34" t="str">
        <f t="shared" ref="C403:F408" si="55">C402</f>
        <v>Heidelberg</v>
      </c>
      <c r="D403" s="48" t="str">
        <f t="shared" si="55"/>
        <v>H9</v>
      </c>
      <c r="E403" s="48" t="str">
        <f t="shared" si="55"/>
        <v>EG</v>
      </c>
      <c r="F403" s="48" t="str">
        <f t="shared" si="55"/>
        <v xml:space="preserve">EQ-1515   </v>
      </c>
      <c r="G403" s="34" t="s">
        <v>57</v>
      </c>
      <c r="H403" s="20" t="s">
        <v>3276</v>
      </c>
      <c r="I403" s="48" t="s">
        <v>191</v>
      </c>
      <c r="J403" s="19" t="s">
        <v>0</v>
      </c>
      <c r="K403" s="21">
        <v>1</v>
      </c>
      <c r="L403" s="19" t="s">
        <v>10</v>
      </c>
      <c r="M403" s="82"/>
      <c r="N403" s="80">
        <f>K403*M403</f>
        <v>0</v>
      </c>
    </row>
    <row r="404" spans="1:14" ht="89.25" x14ac:dyDescent="0.2">
      <c r="A404" s="48" t="s">
        <v>1417</v>
      </c>
      <c r="B404" s="48"/>
      <c r="C404" s="34" t="str">
        <f t="shared" si="55"/>
        <v>Heidelberg</v>
      </c>
      <c r="D404" s="48" t="str">
        <f t="shared" si="55"/>
        <v>H9</v>
      </c>
      <c r="E404" s="48" t="str">
        <f t="shared" si="55"/>
        <v>EG</v>
      </c>
      <c r="F404" s="48" t="str">
        <f t="shared" si="55"/>
        <v xml:space="preserve">EQ-1515   </v>
      </c>
      <c r="G404" s="34" t="s">
        <v>1061</v>
      </c>
      <c r="H404" s="20" t="s">
        <v>1087</v>
      </c>
      <c r="I404" s="48" t="s">
        <v>191</v>
      </c>
      <c r="J404" s="19" t="s">
        <v>0</v>
      </c>
      <c r="K404" s="21">
        <v>0.25</v>
      </c>
      <c r="L404" s="19" t="s">
        <v>10</v>
      </c>
      <c r="M404" s="82"/>
      <c r="N404" s="50">
        <f>M404*K404</f>
        <v>0</v>
      </c>
    </row>
    <row r="405" spans="1:14" ht="102" x14ac:dyDescent="0.2">
      <c r="A405" s="48" t="s">
        <v>1418</v>
      </c>
      <c r="B405" s="48"/>
      <c r="C405" s="34" t="str">
        <f t="shared" si="55"/>
        <v>Heidelberg</v>
      </c>
      <c r="D405" s="48" t="str">
        <f t="shared" si="55"/>
        <v>H9</v>
      </c>
      <c r="E405" s="48" t="str">
        <f t="shared" si="55"/>
        <v>EG</v>
      </c>
      <c r="F405" s="48" t="str">
        <f t="shared" si="55"/>
        <v xml:space="preserve">EQ-1515   </v>
      </c>
      <c r="G405" s="34" t="s">
        <v>1064</v>
      </c>
      <c r="H405" s="20" t="s">
        <v>1088</v>
      </c>
      <c r="I405" s="48" t="s">
        <v>191</v>
      </c>
      <c r="J405" s="19" t="s">
        <v>0</v>
      </c>
      <c r="K405" s="21">
        <v>1</v>
      </c>
      <c r="L405" s="19" t="s">
        <v>10</v>
      </c>
      <c r="M405" s="82"/>
      <c r="N405" s="50">
        <f>M405*K405</f>
        <v>0</v>
      </c>
    </row>
    <row r="406" spans="1:14" ht="127.5" x14ac:dyDescent="0.2">
      <c r="A406" s="48" t="s">
        <v>1419</v>
      </c>
      <c r="B406" s="48"/>
      <c r="C406" s="34" t="str">
        <f t="shared" si="55"/>
        <v>Heidelberg</v>
      </c>
      <c r="D406" s="48" t="str">
        <f t="shared" si="55"/>
        <v>H9</v>
      </c>
      <c r="E406" s="48" t="str">
        <f t="shared" si="55"/>
        <v>EG</v>
      </c>
      <c r="F406" s="48" t="str">
        <f t="shared" si="55"/>
        <v xml:space="preserve">EQ-1515   </v>
      </c>
      <c r="G406" s="20" t="s">
        <v>1073</v>
      </c>
      <c r="H406" s="20" t="s">
        <v>1089</v>
      </c>
      <c r="I406" s="48" t="s">
        <v>191</v>
      </c>
      <c r="J406" s="19" t="s">
        <v>0</v>
      </c>
      <c r="K406" s="21">
        <v>1</v>
      </c>
      <c r="L406" s="19" t="s">
        <v>10</v>
      </c>
      <c r="M406" s="82"/>
      <c r="N406" s="50">
        <f>M406*K406</f>
        <v>0</v>
      </c>
    </row>
    <row r="407" spans="1:14" ht="127.5" x14ac:dyDescent="0.2">
      <c r="A407" s="48" t="s">
        <v>1420</v>
      </c>
      <c r="B407" s="48"/>
      <c r="C407" s="34" t="str">
        <f t="shared" si="55"/>
        <v>Heidelberg</v>
      </c>
      <c r="D407" s="48" t="str">
        <f t="shared" si="55"/>
        <v>H9</v>
      </c>
      <c r="E407" s="48" t="str">
        <f t="shared" si="55"/>
        <v>EG</v>
      </c>
      <c r="F407" s="48" t="str">
        <f t="shared" si="55"/>
        <v xml:space="preserve">EQ-1515   </v>
      </c>
      <c r="G407" s="20" t="s">
        <v>1074</v>
      </c>
      <c r="H407" s="20" t="s">
        <v>1090</v>
      </c>
      <c r="I407" s="48" t="s">
        <v>191</v>
      </c>
      <c r="J407" s="19" t="s">
        <v>0</v>
      </c>
      <c r="K407" s="21">
        <v>2</v>
      </c>
      <c r="L407" s="19" t="s">
        <v>10</v>
      </c>
      <c r="M407" s="82"/>
      <c r="N407" s="50">
        <f>M407*K407</f>
        <v>0</v>
      </c>
    </row>
    <row r="408" spans="1:14" ht="127.5" x14ac:dyDescent="0.2">
      <c r="A408" s="48" t="s">
        <v>1421</v>
      </c>
      <c r="B408" s="48"/>
      <c r="C408" s="34" t="str">
        <f t="shared" si="55"/>
        <v>Heidelberg</v>
      </c>
      <c r="D408" s="48" t="str">
        <f t="shared" si="55"/>
        <v>H9</v>
      </c>
      <c r="E408" s="48" t="str">
        <f t="shared" si="55"/>
        <v>EG</v>
      </c>
      <c r="F408" s="48" t="str">
        <f t="shared" si="55"/>
        <v xml:space="preserve">EQ-1515   </v>
      </c>
      <c r="G408" s="20" t="s">
        <v>1075</v>
      </c>
      <c r="H408" s="20" t="s">
        <v>1091</v>
      </c>
      <c r="I408" s="48" t="s">
        <v>191</v>
      </c>
      <c r="J408" s="19" t="s">
        <v>0</v>
      </c>
      <c r="K408" s="21">
        <v>4</v>
      </c>
      <c r="L408" s="19" t="s">
        <v>10</v>
      </c>
      <c r="M408" s="82"/>
      <c r="N408" s="50">
        <f>M408*K408</f>
        <v>0</v>
      </c>
    </row>
    <row r="409" spans="1:14" x14ac:dyDescent="0.2">
      <c r="A409" s="65" t="s">
        <v>1422</v>
      </c>
      <c r="B409" s="65"/>
      <c r="C409" s="66" t="s">
        <v>23</v>
      </c>
      <c r="D409" s="65" t="s">
        <v>32</v>
      </c>
      <c r="E409" s="65" t="s">
        <v>28</v>
      </c>
      <c r="F409" s="65" t="s">
        <v>372</v>
      </c>
      <c r="G409" s="66" t="s">
        <v>210</v>
      </c>
      <c r="H409" s="66"/>
      <c r="I409" s="65" t="s">
        <v>191</v>
      </c>
      <c r="J409" s="78" t="s">
        <v>2</v>
      </c>
      <c r="K409" s="65"/>
      <c r="L409" s="65"/>
      <c r="M409" s="65"/>
      <c r="N409" s="67">
        <f>SUM(N410:N415)</f>
        <v>0</v>
      </c>
    </row>
    <row r="410" spans="1:14" ht="242.25" x14ac:dyDescent="0.2">
      <c r="A410" s="48" t="s">
        <v>1423</v>
      </c>
      <c r="B410" s="48"/>
      <c r="C410" s="34" t="str">
        <f t="shared" ref="C410:F415" si="56">C409</f>
        <v>Heidelberg</v>
      </c>
      <c r="D410" s="48" t="str">
        <f t="shared" si="56"/>
        <v>H9</v>
      </c>
      <c r="E410" s="48" t="str">
        <f t="shared" si="56"/>
        <v>EG</v>
      </c>
      <c r="F410" s="48" t="str">
        <f t="shared" si="56"/>
        <v xml:space="preserve">EQ-1511   </v>
      </c>
      <c r="G410" s="34" t="s">
        <v>57</v>
      </c>
      <c r="H410" s="20" t="s">
        <v>3276</v>
      </c>
      <c r="I410" s="48" t="s">
        <v>191</v>
      </c>
      <c r="J410" s="19" t="s">
        <v>0</v>
      </c>
      <c r="K410" s="21">
        <v>1</v>
      </c>
      <c r="L410" s="19" t="s">
        <v>10</v>
      </c>
      <c r="M410" s="82"/>
      <c r="N410" s="80">
        <f>K410*M410</f>
        <v>0</v>
      </c>
    </row>
    <row r="411" spans="1:14" ht="89.25" x14ac:dyDescent="0.2">
      <c r="A411" s="48" t="s">
        <v>1424</v>
      </c>
      <c r="B411" s="48"/>
      <c r="C411" s="34" t="str">
        <f t="shared" si="56"/>
        <v>Heidelberg</v>
      </c>
      <c r="D411" s="48" t="str">
        <f t="shared" si="56"/>
        <v>H9</v>
      </c>
      <c r="E411" s="48" t="str">
        <f t="shared" si="56"/>
        <v>EG</v>
      </c>
      <c r="F411" s="48" t="str">
        <f t="shared" si="56"/>
        <v xml:space="preserve">EQ-1511   </v>
      </c>
      <c r="G411" s="34" t="s">
        <v>1061</v>
      </c>
      <c r="H411" s="20" t="s">
        <v>1087</v>
      </c>
      <c r="I411" s="48" t="s">
        <v>191</v>
      </c>
      <c r="J411" s="19" t="s">
        <v>0</v>
      </c>
      <c r="K411" s="21">
        <v>0.25</v>
      </c>
      <c r="L411" s="19" t="s">
        <v>10</v>
      </c>
      <c r="M411" s="82"/>
      <c r="N411" s="50">
        <f>M411*K411</f>
        <v>0</v>
      </c>
    </row>
    <row r="412" spans="1:14" ht="102" x14ac:dyDescent="0.2">
      <c r="A412" s="48" t="s">
        <v>1425</v>
      </c>
      <c r="B412" s="48"/>
      <c r="C412" s="34" t="str">
        <f t="shared" si="56"/>
        <v>Heidelberg</v>
      </c>
      <c r="D412" s="48" t="str">
        <f t="shared" si="56"/>
        <v>H9</v>
      </c>
      <c r="E412" s="48" t="str">
        <f t="shared" si="56"/>
        <v>EG</v>
      </c>
      <c r="F412" s="48" t="str">
        <f t="shared" si="56"/>
        <v xml:space="preserve">EQ-1511   </v>
      </c>
      <c r="G412" s="34" t="s">
        <v>1064</v>
      </c>
      <c r="H412" s="20" t="s">
        <v>1088</v>
      </c>
      <c r="I412" s="48" t="s">
        <v>191</v>
      </c>
      <c r="J412" s="19" t="s">
        <v>0</v>
      </c>
      <c r="K412" s="21">
        <v>1</v>
      </c>
      <c r="L412" s="19" t="s">
        <v>10</v>
      </c>
      <c r="M412" s="82"/>
      <c r="N412" s="50">
        <f>M412*K412</f>
        <v>0</v>
      </c>
    </row>
    <row r="413" spans="1:14" ht="127.5" x14ac:dyDescent="0.2">
      <c r="A413" s="48" t="s">
        <v>1426</v>
      </c>
      <c r="B413" s="48"/>
      <c r="C413" s="34" t="str">
        <f t="shared" si="56"/>
        <v>Heidelberg</v>
      </c>
      <c r="D413" s="48" t="str">
        <f t="shared" si="56"/>
        <v>H9</v>
      </c>
      <c r="E413" s="48" t="str">
        <f t="shared" si="56"/>
        <v>EG</v>
      </c>
      <c r="F413" s="48" t="str">
        <f t="shared" si="56"/>
        <v xml:space="preserve">EQ-1511   </v>
      </c>
      <c r="G413" s="20" t="s">
        <v>1073</v>
      </c>
      <c r="H413" s="20" t="s">
        <v>1089</v>
      </c>
      <c r="I413" s="48" t="s">
        <v>191</v>
      </c>
      <c r="J413" s="19" t="s">
        <v>0</v>
      </c>
      <c r="K413" s="21">
        <v>1</v>
      </c>
      <c r="L413" s="19" t="s">
        <v>10</v>
      </c>
      <c r="M413" s="82"/>
      <c r="N413" s="50">
        <f>M413*K413</f>
        <v>0</v>
      </c>
    </row>
    <row r="414" spans="1:14" ht="127.5" x14ac:dyDescent="0.2">
      <c r="A414" s="48" t="s">
        <v>1427</v>
      </c>
      <c r="B414" s="48"/>
      <c r="C414" s="34" t="str">
        <f t="shared" si="56"/>
        <v>Heidelberg</v>
      </c>
      <c r="D414" s="48" t="str">
        <f t="shared" si="56"/>
        <v>H9</v>
      </c>
      <c r="E414" s="48" t="str">
        <f t="shared" si="56"/>
        <v>EG</v>
      </c>
      <c r="F414" s="48" t="str">
        <f t="shared" si="56"/>
        <v xml:space="preserve">EQ-1511   </v>
      </c>
      <c r="G414" s="20" t="s">
        <v>1074</v>
      </c>
      <c r="H414" s="20" t="s">
        <v>1090</v>
      </c>
      <c r="I414" s="48" t="s">
        <v>191</v>
      </c>
      <c r="J414" s="19" t="s">
        <v>0</v>
      </c>
      <c r="K414" s="21">
        <v>2</v>
      </c>
      <c r="L414" s="19" t="s">
        <v>10</v>
      </c>
      <c r="M414" s="82"/>
      <c r="N414" s="50">
        <f>M414*K414</f>
        <v>0</v>
      </c>
    </row>
    <row r="415" spans="1:14" ht="127.5" x14ac:dyDescent="0.2">
      <c r="A415" s="48" t="s">
        <v>1428</v>
      </c>
      <c r="B415" s="48"/>
      <c r="C415" s="34" t="str">
        <f t="shared" si="56"/>
        <v>Heidelberg</v>
      </c>
      <c r="D415" s="48" t="str">
        <f t="shared" si="56"/>
        <v>H9</v>
      </c>
      <c r="E415" s="48" t="str">
        <f t="shared" si="56"/>
        <v>EG</v>
      </c>
      <c r="F415" s="48" t="str">
        <f t="shared" si="56"/>
        <v xml:space="preserve">EQ-1511   </v>
      </c>
      <c r="G415" s="20" t="s">
        <v>1075</v>
      </c>
      <c r="H415" s="20" t="s">
        <v>1091</v>
      </c>
      <c r="I415" s="48" t="s">
        <v>191</v>
      </c>
      <c r="J415" s="19" t="s">
        <v>0</v>
      </c>
      <c r="K415" s="21">
        <v>4</v>
      </c>
      <c r="L415" s="19" t="s">
        <v>10</v>
      </c>
      <c r="M415" s="82"/>
      <c r="N415" s="50">
        <f>M415*K415</f>
        <v>0</v>
      </c>
    </row>
    <row r="416" spans="1:14" x14ac:dyDescent="0.2">
      <c r="A416" s="65" t="s">
        <v>1429</v>
      </c>
      <c r="B416" s="65"/>
      <c r="C416" s="66" t="s">
        <v>23</v>
      </c>
      <c r="D416" s="65" t="s">
        <v>32</v>
      </c>
      <c r="E416" s="65" t="s">
        <v>28</v>
      </c>
      <c r="F416" s="65" t="s">
        <v>376</v>
      </c>
      <c r="G416" s="66" t="s">
        <v>206</v>
      </c>
      <c r="H416" s="66"/>
      <c r="I416" s="65" t="s">
        <v>191</v>
      </c>
      <c r="J416" s="78" t="s">
        <v>2</v>
      </c>
      <c r="K416" s="65"/>
      <c r="L416" s="65"/>
      <c r="M416" s="65"/>
      <c r="N416" s="67">
        <f>SUM(N417:N422)</f>
        <v>0</v>
      </c>
    </row>
    <row r="417" spans="1:14" ht="242.25" x14ac:dyDescent="0.2">
      <c r="A417" s="48" t="s">
        <v>1430</v>
      </c>
      <c r="B417" s="48"/>
      <c r="C417" s="34" t="str">
        <f t="shared" ref="C417:F422" si="57">C416</f>
        <v>Heidelberg</v>
      </c>
      <c r="D417" s="48" t="str">
        <f t="shared" si="57"/>
        <v>H9</v>
      </c>
      <c r="E417" s="48" t="str">
        <f t="shared" si="57"/>
        <v>EG</v>
      </c>
      <c r="F417" s="48" t="str">
        <f t="shared" si="57"/>
        <v xml:space="preserve">EQ-1514   </v>
      </c>
      <c r="G417" s="34" t="s">
        <v>57</v>
      </c>
      <c r="H417" s="20" t="s">
        <v>3276</v>
      </c>
      <c r="I417" s="48" t="s">
        <v>191</v>
      </c>
      <c r="J417" s="19" t="s">
        <v>0</v>
      </c>
      <c r="K417" s="21">
        <v>1</v>
      </c>
      <c r="L417" s="19" t="s">
        <v>10</v>
      </c>
      <c r="M417" s="82"/>
      <c r="N417" s="80">
        <f>K417*M417</f>
        <v>0</v>
      </c>
    </row>
    <row r="418" spans="1:14" ht="89.25" x14ac:dyDescent="0.2">
      <c r="A418" s="48" t="s">
        <v>1431</v>
      </c>
      <c r="B418" s="48"/>
      <c r="C418" s="34" t="str">
        <f t="shared" si="57"/>
        <v>Heidelberg</v>
      </c>
      <c r="D418" s="48" t="str">
        <f t="shared" si="57"/>
        <v>H9</v>
      </c>
      <c r="E418" s="48" t="str">
        <f t="shared" si="57"/>
        <v>EG</v>
      </c>
      <c r="F418" s="48" t="str">
        <f t="shared" si="57"/>
        <v xml:space="preserve">EQ-1514   </v>
      </c>
      <c r="G418" s="34" t="s">
        <v>1061</v>
      </c>
      <c r="H418" s="20" t="s">
        <v>1087</v>
      </c>
      <c r="I418" s="48" t="s">
        <v>191</v>
      </c>
      <c r="J418" s="19" t="s">
        <v>0</v>
      </c>
      <c r="K418" s="21">
        <v>0.25</v>
      </c>
      <c r="L418" s="19" t="s">
        <v>10</v>
      </c>
      <c r="M418" s="82"/>
      <c r="N418" s="50">
        <f>M418*K418</f>
        <v>0</v>
      </c>
    </row>
    <row r="419" spans="1:14" ht="102" x14ac:dyDescent="0.2">
      <c r="A419" s="48" t="s">
        <v>1432</v>
      </c>
      <c r="B419" s="48"/>
      <c r="C419" s="34" t="str">
        <f t="shared" si="57"/>
        <v>Heidelberg</v>
      </c>
      <c r="D419" s="48" t="str">
        <f t="shared" si="57"/>
        <v>H9</v>
      </c>
      <c r="E419" s="48" t="str">
        <f t="shared" si="57"/>
        <v>EG</v>
      </c>
      <c r="F419" s="48" t="str">
        <f t="shared" si="57"/>
        <v xml:space="preserve">EQ-1514   </v>
      </c>
      <c r="G419" s="34" t="s">
        <v>1064</v>
      </c>
      <c r="H419" s="20" t="s">
        <v>1088</v>
      </c>
      <c r="I419" s="48" t="s">
        <v>191</v>
      </c>
      <c r="J419" s="19" t="s">
        <v>0</v>
      </c>
      <c r="K419" s="21">
        <v>1</v>
      </c>
      <c r="L419" s="19" t="s">
        <v>10</v>
      </c>
      <c r="M419" s="82"/>
      <c r="N419" s="50">
        <f>M419*K419</f>
        <v>0</v>
      </c>
    </row>
    <row r="420" spans="1:14" ht="127.5" x14ac:dyDescent="0.2">
      <c r="A420" s="48" t="s">
        <v>1433</v>
      </c>
      <c r="B420" s="48"/>
      <c r="C420" s="34" t="str">
        <f t="shared" si="57"/>
        <v>Heidelberg</v>
      </c>
      <c r="D420" s="48" t="str">
        <f t="shared" si="57"/>
        <v>H9</v>
      </c>
      <c r="E420" s="48" t="str">
        <f t="shared" si="57"/>
        <v>EG</v>
      </c>
      <c r="F420" s="48" t="str">
        <f t="shared" si="57"/>
        <v xml:space="preserve">EQ-1514   </v>
      </c>
      <c r="G420" s="20" t="s">
        <v>1073</v>
      </c>
      <c r="H420" s="20" t="s">
        <v>1089</v>
      </c>
      <c r="I420" s="48" t="s">
        <v>191</v>
      </c>
      <c r="J420" s="19" t="s">
        <v>0</v>
      </c>
      <c r="K420" s="21">
        <v>1</v>
      </c>
      <c r="L420" s="19" t="s">
        <v>10</v>
      </c>
      <c r="M420" s="82"/>
      <c r="N420" s="50">
        <f>M420*K420</f>
        <v>0</v>
      </c>
    </row>
    <row r="421" spans="1:14" ht="127.5" x14ac:dyDescent="0.2">
      <c r="A421" s="48" t="s">
        <v>1434</v>
      </c>
      <c r="B421" s="48"/>
      <c r="C421" s="34" t="str">
        <f t="shared" si="57"/>
        <v>Heidelberg</v>
      </c>
      <c r="D421" s="48" t="str">
        <f t="shared" si="57"/>
        <v>H9</v>
      </c>
      <c r="E421" s="48" t="str">
        <f t="shared" si="57"/>
        <v>EG</v>
      </c>
      <c r="F421" s="48" t="str">
        <f t="shared" si="57"/>
        <v xml:space="preserve">EQ-1514   </v>
      </c>
      <c r="G421" s="20" t="s">
        <v>1074</v>
      </c>
      <c r="H421" s="20" t="s">
        <v>1090</v>
      </c>
      <c r="I421" s="48" t="s">
        <v>191</v>
      </c>
      <c r="J421" s="19" t="s">
        <v>0</v>
      </c>
      <c r="K421" s="21">
        <v>2</v>
      </c>
      <c r="L421" s="19" t="s">
        <v>10</v>
      </c>
      <c r="M421" s="82"/>
      <c r="N421" s="50">
        <f>M421*K421</f>
        <v>0</v>
      </c>
    </row>
    <row r="422" spans="1:14" ht="127.5" x14ac:dyDescent="0.2">
      <c r="A422" s="48" t="s">
        <v>1435</v>
      </c>
      <c r="B422" s="48"/>
      <c r="C422" s="34" t="str">
        <f t="shared" si="57"/>
        <v>Heidelberg</v>
      </c>
      <c r="D422" s="48" t="str">
        <f t="shared" si="57"/>
        <v>H9</v>
      </c>
      <c r="E422" s="48" t="str">
        <f t="shared" si="57"/>
        <v>EG</v>
      </c>
      <c r="F422" s="48" t="str">
        <f t="shared" si="57"/>
        <v xml:space="preserve">EQ-1514   </v>
      </c>
      <c r="G422" s="20" t="s">
        <v>1075</v>
      </c>
      <c r="H422" s="20" t="s">
        <v>1091</v>
      </c>
      <c r="I422" s="48" t="s">
        <v>191</v>
      </c>
      <c r="J422" s="19" t="s">
        <v>0</v>
      </c>
      <c r="K422" s="21">
        <v>4</v>
      </c>
      <c r="L422" s="19" t="s">
        <v>10</v>
      </c>
      <c r="M422" s="82"/>
      <c r="N422" s="50">
        <f>M422*K422</f>
        <v>0</v>
      </c>
    </row>
    <row r="423" spans="1:14" x14ac:dyDescent="0.2">
      <c r="A423" s="65" t="s">
        <v>1436</v>
      </c>
      <c r="B423" s="65"/>
      <c r="C423" s="66" t="s">
        <v>23</v>
      </c>
      <c r="D423" s="65" t="s">
        <v>32</v>
      </c>
      <c r="E423" s="65" t="s">
        <v>28</v>
      </c>
      <c r="F423" s="65" t="s">
        <v>380</v>
      </c>
      <c r="G423" s="66" t="s">
        <v>210</v>
      </c>
      <c r="H423" s="66"/>
      <c r="I423" s="65" t="s">
        <v>191</v>
      </c>
      <c r="J423" s="78" t="s">
        <v>2</v>
      </c>
      <c r="K423" s="65"/>
      <c r="L423" s="65"/>
      <c r="M423" s="65"/>
      <c r="N423" s="67">
        <f>SUM(N424:N429)</f>
        <v>0</v>
      </c>
    </row>
    <row r="424" spans="1:14" ht="242.25" x14ac:dyDescent="0.2">
      <c r="A424" s="48" t="s">
        <v>1437</v>
      </c>
      <c r="B424" s="48"/>
      <c r="C424" s="34" t="str">
        <f t="shared" ref="C424:F429" si="58">C423</f>
        <v>Heidelberg</v>
      </c>
      <c r="D424" s="48" t="str">
        <f t="shared" si="58"/>
        <v>H9</v>
      </c>
      <c r="E424" s="48" t="str">
        <f t="shared" si="58"/>
        <v>EG</v>
      </c>
      <c r="F424" s="48" t="str">
        <f t="shared" si="58"/>
        <v xml:space="preserve">EQ-1513   </v>
      </c>
      <c r="G424" s="34" t="s">
        <v>57</v>
      </c>
      <c r="H424" s="20" t="s">
        <v>3276</v>
      </c>
      <c r="I424" s="48" t="s">
        <v>191</v>
      </c>
      <c r="J424" s="19" t="s">
        <v>0</v>
      </c>
      <c r="K424" s="21">
        <v>1</v>
      </c>
      <c r="L424" s="19" t="s">
        <v>10</v>
      </c>
      <c r="M424" s="82"/>
      <c r="N424" s="80">
        <f>K424*M424</f>
        <v>0</v>
      </c>
    </row>
    <row r="425" spans="1:14" ht="89.25" x14ac:dyDescent="0.2">
      <c r="A425" s="48" t="s">
        <v>1438</v>
      </c>
      <c r="B425" s="48"/>
      <c r="C425" s="34" t="str">
        <f t="shared" si="58"/>
        <v>Heidelberg</v>
      </c>
      <c r="D425" s="48" t="str">
        <f t="shared" si="58"/>
        <v>H9</v>
      </c>
      <c r="E425" s="48" t="str">
        <f t="shared" si="58"/>
        <v>EG</v>
      </c>
      <c r="F425" s="48" t="str">
        <f t="shared" si="58"/>
        <v xml:space="preserve">EQ-1513   </v>
      </c>
      <c r="G425" s="34" t="s">
        <v>1061</v>
      </c>
      <c r="H425" s="20" t="s">
        <v>1087</v>
      </c>
      <c r="I425" s="48" t="s">
        <v>191</v>
      </c>
      <c r="J425" s="19" t="s">
        <v>0</v>
      </c>
      <c r="K425" s="21">
        <v>0.25</v>
      </c>
      <c r="L425" s="19" t="s">
        <v>10</v>
      </c>
      <c r="M425" s="82"/>
      <c r="N425" s="50">
        <f>M425*K425</f>
        <v>0</v>
      </c>
    </row>
    <row r="426" spans="1:14" ht="102" x14ac:dyDescent="0.2">
      <c r="A426" s="48" t="s">
        <v>1439</v>
      </c>
      <c r="B426" s="48"/>
      <c r="C426" s="34" t="str">
        <f t="shared" si="58"/>
        <v>Heidelberg</v>
      </c>
      <c r="D426" s="48" t="str">
        <f t="shared" si="58"/>
        <v>H9</v>
      </c>
      <c r="E426" s="48" t="str">
        <f t="shared" si="58"/>
        <v>EG</v>
      </c>
      <c r="F426" s="48" t="str">
        <f t="shared" si="58"/>
        <v xml:space="preserve">EQ-1513   </v>
      </c>
      <c r="G426" s="34" t="s">
        <v>1064</v>
      </c>
      <c r="H426" s="20" t="s">
        <v>1088</v>
      </c>
      <c r="I426" s="48" t="s">
        <v>191</v>
      </c>
      <c r="J426" s="19" t="s">
        <v>0</v>
      </c>
      <c r="K426" s="21">
        <v>1</v>
      </c>
      <c r="L426" s="19" t="s">
        <v>10</v>
      </c>
      <c r="M426" s="82"/>
      <c r="N426" s="50">
        <f>M426*K426</f>
        <v>0</v>
      </c>
    </row>
    <row r="427" spans="1:14" ht="127.5" x14ac:dyDescent="0.2">
      <c r="A427" s="48" t="s">
        <v>1440</v>
      </c>
      <c r="B427" s="48"/>
      <c r="C427" s="34" t="str">
        <f t="shared" si="58"/>
        <v>Heidelberg</v>
      </c>
      <c r="D427" s="48" t="str">
        <f t="shared" si="58"/>
        <v>H9</v>
      </c>
      <c r="E427" s="48" t="str">
        <f t="shared" si="58"/>
        <v>EG</v>
      </c>
      <c r="F427" s="48" t="str">
        <f t="shared" si="58"/>
        <v xml:space="preserve">EQ-1513   </v>
      </c>
      <c r="G427" s="20" t="s">
        <v>1073</v>
      </c>
      <c r="H427" s="20" t="s">
        <v>1089</v>
      </c>
      <c r="I427" s="48" t="s">
        <v>191</v>
      </c>
      <c r="J427" s="19" t="s">
        <v>0</v>
      </c>
      <c r="K427" s="21">
        <v>1</v>
      </c>
      <c r="L427" s="19" t="s">
        <v>10</v>
      </c>
      <c r="M427" s="82"/>
      <c r="N427" s="50">
        <f>M427*K427</f>
        <v>0</v>
      </c>
    </row>
    <row r="428" spans="1:14" ht="127.5" x14ac:dyDescent="0.2">
      <c r="A428" s="48" t="s">
        <v>1441</v>
      </c>
      <c r="B428" s="48"/>
      <c r="C428" s="34" t="str">
        <f t="shared" si="58"/>
        <v>Heidelberg</v>
      </c>
      <c r="D428" s="48" t="str">
        <f t="shared" si="58"/>
        <v>H9</v>
      </c>
      <c r="E428" s="48" t="str">
        <f t="shared" si="58"/>
        <v>EG</v>
      </c>
      <c r="F428" s="48" t="str">
        <f t="shared" si="58"/>
        <v xml:space="preserve">EQ-1513   </v>
      </c>
      <c r="G428" s="20" t="s">
        <v>1074</v>
      </c>
      <c r="H428" s="20" t="s">
        <v>1090</v>
      </c>
      <c r="I428" s="48" t="s">
        <v>191</v>
      </c>
      <c r="J428" s="19" t="s">
        <v>0</v>
      </c>
      <c r="K428" s="21">
        <v>2</v>
      </c>
      <c r="L428" s="19" t="s">
        <v>10</v>
      </c>
      <c r="M428" s="82"/>
      <c r="N428" s="50">
        <f>M428*K428</f>
        <v>0</v>
      </c>
    </row>
    <row r="429" spans="1:14" ht="127.5" x14ac:dyDescent="0.2">
      <c r="A429" s="48" t="s">
        <v>1442</v>
      </c>
      <c r="B429" s="48"/>
      <c r="C429" s="34" t="str">
        <f t="shared" si="58"/>
        <v>Heidelberg</v>
      </c>
      <c r="D429" s="48" t="str">
        <f t="shared" si="58"/>
        <v>H9</v>
      </c>
      <c r="E429" s="48" t="str">
        <f t="shared" si="58"/>
        <v>EG</v>
      </c>
      <c r="F429" s="48" t="str">
        <f t="shared" si="58"/>
        <v xml:space="preserve">EQ-1513   </v>
      </c>
      <c r="G429" s="20" t="s">
        <v>1075</v>
      </c>
      <c r="H429" s="20" t="s">
        <v>1091</v>
      </c>
      <c r="I429" s="48" t="s">
        <v>191</v>
      </c>
      <c r="J429" s="19" t="s">
        <v>0</v>
      </c>
      <c r="K429" s="21">
        <v>4</v>
      </c>
      <c r="L429" s="19" t="s">
        <v>10</v>
      </c>
      <c r="M429" s="82"/>
      <c r="N429" s="50">
        <f>M429*K429</f>
        <v>0</v>
      </c>
    </row>
    <row r="430" spans="1:14" x14ac:dyDescent="0.2">
      <c r="A430" s="65" t="s">
        <v>1443</v>
      </c>
      <c r="B430" s="65"/>
      <c r="C430" s="66" t="s">
        <v>23</v>
      </c>
      <c r="D430" s="65" t="s">
        <v>32</v>
      </c>
      <c r="E430" s="65" t="s">
        <v>28</v>
      </c>
      <c r="F430" s="65" t="s">
        <v>383</v>
      </c>
      <c r="G430" s="66" t="s">
        <v>206</v>
      </c>
      <c r="H430" s="66"/>
      <c r="I430" s="65" t="s">
        <v>191</v>
      </c>
      <c r="J430" s="78" t="s">
        <v>2</v>
      </c>
      <c r="K430" s="65"/>
      <c r="L430" s="65"/>
      <c r="M430" s="65"/>
      <c r="N430" s="67">
        <f>SUM(N431:N436)</f>
        <v>0</v>
      </c>
    </row>
    <row r="431" spans="1:14" ht="242.25" x14ac:dyDescent="0.2">
      <c r="A431" s="48" t="s">
        <v>1444</v>
      </c>
      <c r="B431" s="48"/>
      <c r="C431" s="34" t="str">
        <f t="shared" ref="C431:F436" si="59">C430</f>
        <v>Heidelberg</v>
      </c>
      <c r="D431" s="48" t="str">
        <f t="shared" si="59"/>
        <v>H9</v>
      </c>
      <c r="E431" s="48" t="str">
        <f t="shared" si="59"/>
        <v>EG</v>
      </c>
      <c r="F431" s="48" t="str">
        <f t="shared" si="59"/>
        <v xml:space="preserve">EQ-1495   </v>
      </c>
      <c r="G431" s="34" t="s">
        <v>57</v>
      </c>
      <c r="H431" s="20" t="s">
        <v>3276</v>
      </c>
      <c r="I431" s="48" t="s">
        <v>191</v>
      </c>
      <c r="J431" s="19" t="s">
        <v>0</v>
      </c>
      <c r="K431" s="21">
        <v>1</v>
      </c>
      <c r="L431" s="19" t="s">
        <v>10</v>
      </c>
      <c r="M431" s="82"/>
      <c r="N431" s="80">
        <f>K431*M431</f>
        <v>0</v>
      </c>
    </row>
    <row r="432" spans="1:14" ht="89.25" x14ac:dyDescent="0.2">
      <c r="A432" s="48" t="s">
        <v>1445</v>
      </c>
      <c r="B432" s="48"/>
      <c r="C432" s="34" t="str">
        <f t="shared" si="59"/>
        <v>Heidelberg</v>
      </c>
      <c r="D432" s="48" t="str">
        <f t="shared" si="59"/>
        <v>H9</v>
      </c>
      <c r="E432" s="48" t="str">
        <f t="shared" si="59"/>
        <v>EG</v>
      </c>
      <c r="F432" s="48" t="str">
        <f t="shared" si="59"/>
        <v xml:space="preserve">EQ-1495   </v>
      </c>
      <c r="G432" s="34" t="s">
        <v>1061</v>
      </c>
      <c r="H432" s="20" t="s">
        <v>1087</v>
      </c>
      <c r="I432" s="48" t="s">
        <v>191</v>
      </c>
      <c r="J432" s="19" t="s">
        <v>0</v>
      </c>
      <c r="K432" s="21">
        <v>0.25</v>
      </c>
      <c r="L432" s="19" t="s">
        <v>10</v>
      </c>
      <c r="M432" s="82"/>
      <c r="N432" s="50">
        <f>M432*K432</f>
        <v>0</v>
      </c>
    </row>
    <row r="433" spans="1:14" ht="102" x14ac:dyDescent="0.2">
      <c r="A433" s="48" t="s">
        <v>1446</v>
      </c>
      <c r="B433" s="48"/>
      <c r="C433" s="34" t="str">
        <f t="shared" si="59"/>
        <v>Heidelberg</v>
      </c>
      <c r="D433" s="48" t="str">
        <f t="shared" si="59"/>
        <v>H9</v>
      </c>
      <c r="E433" s="48" t="str">
        <f t="shared" si="59"/>
        <v>EG</v>
      </c>
      <c r="F433" s="48" t="str">
        <f t="shared" si="59"/>
        <v xml:space="preserve">EQ-1495   </v>
      </c>
      <c r="G433" s="34" t="s">
        <v>1064</v>
      </c>
      <c r="H433" s="20" t="s">
        <v>1088</v>
      </c>
      <c r="I433" s="48" t="s">
        <v>191</v>
      </c>
      <c r="J433" s="19" t="s">
        <v>0</v>
      </c>
      <c r="K433" s="21">
        <v>1</v>
      </c>
      <c r="L433" s="19" t="s">
        <v>10</v>
      </c>
      <c r="M433" s="82"/>
      <c r="N433" s="50">
        <f>M433*K433</f>
        <v>0</v>
      </c>
    </row>
    <row r="434" spans="1:14" ht="127.5" x14ac:dyDescent="0.2">
      <c r="A434" s="48" t="s">
        <v>1447</v>
      </c>
      <c r="B434" s="48"/>
      <c r="C434" s="34" t="str">
        <f t="shared" si="59"/>
        <v>Heidelberg</v>
      </c>
      <c r="D434" s="48" t="str">
        <f t="shared" si="59"/>
        <v>H9</v>
      </c>
      <c r="E434" s="48" t="str">
        <f t="shared" si="59"/>
        <v>EG</v>
      </c>
      <c r="F434" s="48" t="str">
        <f t="shared" si="59"/>
        <v xml:space="preserve">EQ-1495   </v>
      </c>
      <c r="G434" s="20" t="s">
        <v>1073</v>
      </c>
      <c r="H434" s="20" t="s">
        <v>1089</v>
      </c>
      <c r="I434" s="48" t="s">
        <v>191</v>
      </c>
      <c r="J434" s="19" t="s">
        <v>0</v>
      </c>
      <c r="K434" s="21">
        <v>1</v>
      </c>
      <c r="L434" s="19" t="s">
        <v>10</v>
      </c>
      <c r="M434" s="82"/>
      <c r="N434" s="50">
        <f>M434*K434</f>
        <v>0</v>
      </c>
    </row>
    <row r="435" spans="1:14" ht="127.5" x14ac:dyDescent="0.2">
      <c r="A435" s="48" t="s">
        <v>1448</v>
      </c>
      <c r="B435" s="48"/>
      <c r="C435" s="34" t="str">
        <f t="shared" si="59"/>
        <v>Heidelberg</v>
      </c>
      <c r="D435" s="48" t="str">
        <f t="shared" si="59"/>
        <v>H9</v>
      </c>
      <c r="E435" s="48" t="str">
        <f t="shared" si="59"/>
        <v>EG</v>
      </c>
      <c r="F435" s="48" t="str">
        <f t="shared" si="59"/>
        <v xml:space="preserve">EQ-1495   </v>
      </c>
      <c r="G435" s="20" t="s">
        <v>1074</v>
      </c>
      <c r="H435" s="20" t="s">
        <v>1090</v>
      </c>
      <c r="I435" s="48" t="s">
        <v>191</v>
      </c>
      <c r="J435" s="19" t="s">
        <v>0</v>
      </c>
      <c r="K435" s="21">
        <v>2</v>
      </c>
      <c r="L435" s="19" t="s">
        <v>10</v>
      </c>
      <c r="M435" s="82"/>
      <c r="N435" s="50">
        <f>M435*K435</f>
        <v>0</v>
      </c>
    </row>
    <row r="436" spans="1:14" ht="127.5" x14ac:dyDescent="0.2">
      <c r="A436" s="48" t="s">
        <v>1449</v>
      </c>
      <c r="B436" s="48"/>
      <c r="C436" s="34" t="str">
        <f t="shared" si="59"/>
        <v>Heidelberg</v>
      </c>
      <c r="D436" s="48" t="str">
        <f t="shared" si="59"/>
        <v>H9</v>
      </c>
      <c r="E436" s="48" t="str">
        <f t="shared" si="59"/>
        <v>EG</v>
      </c>
      <c r="F436" s="48" t="str">
        <f t="shared" si="59"/>
        <v xml:space="preserve">EQ-1495   </v>
      </c>
      <c r="G436" s="20" t="s">
        <v>1075</v>
      </c>
      <c r="H436" s="20" t="s">
        <v>1091</v>
      </c>
      <c r="I436" s="48" t="s">
        <v>191</v>
      </c>
      <c r="J436" s="19" t="s">
        <v>0</v>
      </c>
      <c r="K436" s="21">
        <v>4</v>
      </c>
      <c r="L436" s="19" t="s">
        <v>10</v>
      </c>
      <c r="M436" s="82"/>
      <c r="N436" s="50">
        <f>M436*K436</f>
        <v>0</v>
      </c>
    </row>
    <row r="437" spans="1:14" x14ac:dyDescent="0.2">
      <c r="A437" s="65" t="s">
        <v>1450</v>
      </c>
      <c r="B437" s="65"/>
      <c r="C437" s="66" t="s">
        <v>23</v>
      </c>
      <c r="D437" s="65" t="s">
        <v>32</v>
      </c>
      <c r="E437" s="65" t="s">
        <v>28</v>
      </c>
      <c r="F437" s="65" t="s">
        <v>384</v>
      </c>
      <c r="G437" s="66" t="s">
        <v>221</v>
      </c>
      <c r="H437" s="66"/>
      <c r="I437" s="65" t="s">
        <v>191</v>
      </c>
      <c r="J437" s="78" t="s">
        <v>2</v>
      </c>
      <c r="K437" s="65"/>
      <c r="L437" s="65"/>
      <c r="M437" s="65"/>
      <c r="N437" s="67">
        <f>SUM(N438:N443)</f>
        <v>0</v>
      </c>
    </row>
    <row r="438" spans="1:14" ht="242.25" x14ac:dyDescent="0.2">
      <c r="A438" s="48" t="s">
        <v>1451</v>
      </c>
      <c r="B438" s="48"/>
      <c r="C438" s="34" t="str">
        <f t="shared" ref="C438:F443" si="60">C437</f>
        <v>Heidelberg</v>
      </c>
      <c r="D438" s="48" t="str">
        <f t="shared" si="60"/>
        <v>H9</v>
      </c>
      <c r="E438" s="48" t="str">
        <f t="shared" si="60"/>
        <v>EG</v>
      </c>
      <c r="F438" s="48" t="str">
        <f t="shared" si="60"/>
        <v xml:space="preserve">EQ-1498   </v>
      </c>
      <c r="G438" s="34" t="s">
        <v>57</v>
      </c>
      <c r="H438" s="20" t="s">
        <v>3276</v>
      </c>
      <c r="I438" s="48" t="s">
        <v>191</v>
      </c>
      <c r="J438" s="19" t="s">
        <v>0</v>
      </c>
      <c r="K438" s="21">
        <v>1</v>
      </c>
      <c r="L438" s="19" t="s">
        <v>10</v>
      </c>
      <c r="M438" s="82"/>
      <c r="N438" s="80">
        <f>K438*M438</f>
        <v>0</v>
      </c>
    </row>
    <row r="439" spans="1:14" ht="89.25" x14ac:dyDescent="0.2">
      <c r="A439" s="48" t="s">
        <v>1452</v>
      </c>
      <c r="B439" s="48"/>
      <c r="C439" s="34" t="str">
        <f t="shared" si="60"/>
        <v>Heidelberg</v>
      </c>
      <c r="D439" s="48" t="str">
        <f t="shared" si="60"/>
        <v>H9</v>
      </c>
      <c r="E439" s="48" t="str">
        <f t="shared" si="60"/>
        <v>EG</v>
      </c>
      <c r="F439" s="48" t="str">
        <f t="shared" si="60"/>
        <v xml:space="preserve">EQ-1498   </v>
      </c>
      <c r="G439" s="34" t="s">
        <v>1061</v>
      </c>
      <c r="H439" s="20" t="s">
        <v>1087</v>
      </c>
      <c r="I439" s="48" t="s">
        <v>191</v>
      </c>
      <c r="J439" s="19" t="s">
        <v>0</v>
      </c>
      <c r="K439" s="21">
        <v>0.25</v>
      </c>
      <c r="L439" s="19" t="s">
        <v>10</v>
      </c>
      <c r="M439" s="82"/>
      <c r="N439" s="50">
        <f>M439*K439</f>
        <v>0</v>
      </c>
    </row>
    <row r="440" spans="1:14" ht="102" x14ac:dyDescent="0.2">
      <c r="A440" s="48" t="s">
        <v>1453</v>
      </c>
      <c r="B440" s="48"/>
      <c r="C440" s="34" t="str">
        <f t="shared" si="60"/>
        <v>Heidelberg</v>
      </c>
      <c r="D440" s="48" t="str">
        <f t="shared" si="60"/>
        <v>H9</v>
      </c>
      <c r="E440" s="48" t="str">
        <f t="shared" si="60"/>
        <v>EG</v>
      </c>
      <c r="F440" s="48" t="str">
        <f t="shared" si="60"/>
        <v xml:space="preserve">EQ-1498   </v>
      </c>
      <c r="G440" s="34" t="s">
        <v>1064</v>
      </c>
      <c r="H440" s="20" t="s">
        <v>1088</v>
      </c>
      <c r="I440" s="48" t="s">
        <v>191</v>
      </c>
      <c r="J440" s="19" t="s">
        <v>0</v>
      </c>
      <c r="K440" s="21">
        <v>1</v>
      </c>
      <c r="L440" s="19" t="s">
        <v>10</v>
      </c>
      <c r="M440" s="82"/>
      <c r="N440" s="50">
        <f>M440*K440</f>
        <v>0</v>
      </c>
    </row>
    <row r="441" spans="1:14" ht="127.5" x14ac:dyDescent="0.2">
      <c r="A441" s="48" t="s">
        <v>1454</v>
      </c>
      <c r="B441" s="48"/>
      <c r="C441" s="34" t="str">
        <f t="shared" si="60"/>
        <v>Heidelberg</v>
      </c>
      <c r="D441" s="48" t="str">
        <f t="shared" si="60"/>
        <v>H9</v>
      </c>
      <c r="E441" s="48" t="str">
        <f t="shared" si="60"/>
        <v>EG</v>
      </c>
      <c r="F441" s="48" t="str">
        <f t="shared" si="60"/>
        <v xml:space="preserve">EQ-1498   </v>
      </c>
      <c r="G441" s="20" t="s">
        <v>1073</v>
      </c>
      <c r="H441" s="20" t="s">
        <v>1089</v>
      </c>
      <c r="I441" s="48" t="s">
        <v>191</v>
      </c>
      <c r="J441" s="19" t="s">
        <v>0</v>
      </c>
      <c r="K441" s="21">
        <v>1</v>
      </c>
      <c r="L441" s="19" t="s">
        <v>10</v>
      </c>
      <c r="M441" s="82"/>
      <c r="N441" s="50">
        <f>M441*K441</f>
        <v>0</v>
      </c>
    </row>
    <row r="442" spans="1:14" ht="127.5" x14ac:dyDescent="0.2">
      <c r="A442" s="48" t="s">
        <v>1455</v>
      </c>
      <c r="B442" s="48"/>
      <c r="C442" s="34" t="str">
        <f t="shared" si="60"/>
        <v>Heidelberg</v>
      </c>
      <c r="D442" s="48" t="str">
        <f t="shared" si="60"/>
        <v>H9</v>
      </c>
      <c r="E442" s="48" t="str">
        <f t="shared" si="60"/>
        <v>EG</v>
      </c>
      <c r="F442" s="48" t="str">
        <f t="shared" si="60"/>
        <v xml:space="preserve">EQ-1498   </v>
      </c>
      <c r="G442" s="20" t="s">
        <v>1074</v>
      </c>
      <c r="H442" s="20" t="s">
        <v>1090</v>
      </c>
      <c r="I442" s="48" t="s">
        <v>191</v>
      </c>
      <c r="J442" s="19" t="s">
        <v>0</v>
      </c>
      <c r="K442" s="21">
        <v>2</v>
      </c>
      <c r="L442" s="19" t="s">
        <v>10</v>
      </c>
      <c r="M442" s="82"/>
      <c r="N442" s="50">
        <f>M442*K442</f>
        <v>0</v>
      </c>
    </row>
    <row r="443" spans="1:14" ht="127.5" x14ac:dyDescent="0.2">
      <c r="A443" s="48" t="s">
        <v>1456</v>
      </c>
      <c r="B443" s="48"/>
      <c r="C443" s="34" t="str">
        <f t="shared" si="60"/>
        <v>Heidelberg</v>
      </c>
      <c r="D443" s="48" t="str">
        <f t="shared" si="60"/>
        <v>H9</v>
      </c>
      <c r="E443" s="48" t="str">
        <f t="shared" si="60"/>
        <v>EG</v>
      </c>
      <c r="F443" s="48" t="str">
        <f t="shared" si="60"/>
        <v xml:space="preserve">EQ-1498   </v>
      </c>
      <c r="G443" s="20" t="s">
        <v>1075</v>
      </c>
      <c r="H443" s="20" t="s">
        <v>1091</v>
      </c>
      <c r="I443" s="48" t="s">
        <v>191</v>
      </c>
      <c r="J443" s="19" t="s">
        <v>0</v>
      </c>
      <c r="K443" s="21">
        <v>4</v>
      </c>
      <c r="L443" s="19" t="s">
        <v>10</v>
      </c>
      <c r="M443" s="82"/>
      <c r="N443" s="50">
        <f>M443*K443</f>
        <v>0</v>
      </c>
    </row>
    <row r="444" spans="1:14" x14ac:dyDescent="0.2">
      <c r="A444" s="65" t="s">
        <v>1457</v>
      </c>
      <c r="B444" s="65"/>
      <c r="C444" s="66" t="s">
        <v>23</v>
      </c>
      <c r="D444" s="65" t="s">
        <v>34</v>
      </c>
      <c r="E444" s="65" t="s">
        <v>35</v>
      </c>
      <c r="F444" s="65" t="s">
        <v>392</v>
      </c>
      <c r="G444" s="66" t="s">
        <v>193</v>
      </c>
      <c r="H444" s="66"/>
      <c r="I444" s="65" t="s">
        <v>191</v>
      </c>
      <c r="J444" s="78" t="s">
        <v>2</v>
      </c>
      <c r="K444" s="65"/>
      <c r="L444" s="65"/>
      <c r="M444" s="65"/>
      <c r="N444" s="67">
        <f>SUM(N445:N450)</f>
        <v>0</v>
      </c>
    </row>
    <row r="445" spans="1:14" ht="242.25" x14ac:dyDescent="0.2">
      <c r="A445" s="48" t="s">
        <v>1458</v>
      </c>
      <c r="B445" s="48"/>
      <c r="C445" s="34" t="str">
        <f t="shared" ref="C445:F450" si="61">C444</f>
        <v>Heidelberg</v>
      </c>
      <c r="D445" s="48" t="str">
        <f t="shared" si="61"/>
        <v>Pausenraum B3</v>
      </c>
      <c r="E445" s="48" t="str">
        <f t="shared" si="61"/>
        <v>HD B3</v>
      </c>
      <c r="F445" s="48" t="str">
        <f t="shared" si="61"/>
        <v xml:space="preserve">EQ-1400   </v>
      </c>
      <c r="G445" s="34" t="s">
        <v>57</v>
      </c>
      <c r="H445" s="20" t="s">
        <v>3276</v>
      </c>
      <c r="I445" s="48" t="s">
        <v>191</v>
      </c>
      <c r="J445" s="19" t="s">
        <v>0</v>
      </c>
      <c r="K445" s="21">
        <v>1</v>
      </c>
      <c r="L445" s="19" t="s">
        <v>10</v>
      </c>
      <c r="M445" s="82"/>
      <c r="N445" s="80">
        <f>K445*M445</f>
        <v>0</v>
      </c>
    </row>
    <row r="446" spans="1:14" ht="89.25" x14ac:dyDescent="0.2">
      <c r="A446" s="48" t="s">
        <v>1459</v>
      </c>
      <c r="B446" s="48"/>
      <c r="C446" s="34" t="str">
        <f t="shared" si="61"/>
        <v>Heidelberg</v>
      </c>
      <c r="D446" s="48" t="str">
        <f t="shared" si="61"/>
        <v>Pausenraum B3</v>
      </c>
      <c r="E446" s="48" t="str">
        <f t="shared" si="61"/>
        <v>HD B3</v>
      </c>
      <c r="F446" s="48" t="str">
        <f t="shared" si="61"/>
        <v xml:space="preserve">EQ-1400   </v>
      </c>
      <c r="G446" s="34" t="s">
        <v>1061</v>
      </c>
      <c r="H446" s="20" t="s">
        <v>1087</v>
      </c>
      <c r="I446" s="48" t="s">
        <v>191</v>
      </c>
      <c r="J446" s="19" t="s">
        <v>0</v>
      </c>
      <c r="K446" s="21">
        <v>0.25</v>
      </c>
      <c r="L446" s="19" t="s">
        <v>10</v>
      </c>
      <c r="M446" s="82"/>
      <c r="N446" s="50">
        <f>M446*K446</f>
        <v>0</v>
      </c>
    </row>
    <row r="447" spans="1:14" ht="102" x14ac:dyDescent="0.2">
      <c r="A447" s="48" t="s">
        <v>1460</v>
      </c>
      <c r="B447" s="48"/>
      <c r="C447" s="34" t="str">
        <f t="shared" si="61"/>
        <v>Heidelberg</v>
      </c>
      <c r="D447" s="48" t="str">
        <f t="shared" si="61"/>
        <v>Pausenraum B3</v>
      </c>
      <c r="E447" s="48" t="str">
        <f t="shared" si="61"/>
        <v>HD B3</v>
      </c>
      <c r="F447" s="48" t="str">
        <f t="shared" si="61"/>
        <v xml:space="preserve">EQ-1400   </v>
      </c>
      <c r="G447" s="34" t="s">
        <v>1064</v>
      </c>
      <c r="H447" s="20" t="s">
        <v>1088</v>
      </c>
      <c r="I447" s="48" t="s">
        <v>191</v>
      </c>
      <c r="J447" s="19" t="s">
        <v>0</v>
      </c>
      <c r="K447" s="21">
        <v>1</v>
      </c>
      <c r="L447" s="19" t="s">
        <v>10</v>
      </c>
      <c r="M447" s="82"/>
      <c r="N447" s="50">
        <f>M447*K447</f>
        <v>0</v>
      </c>
    </row>
    <row r="448" spans="1:14" ht="127.5" x14ac:dyDescent="0.2">
      <c r="A448" s="48" t="s">
        <v>1461</v>
      </c>
      <c r="B448" s="48"/>
      <c r="C448" s="34" t="str">
        <f t="shared" si="61"/>
        <v>Heidelberg</v>
      </c>
      <c r="D448" s="48" t="str">
        <f t="shared" si="61"/>
        <v>Pausenraum B3</v>
      </c>
      <c r="E448" s="48" t="str">
        <f t="shared" si="61"/>
        <v>HD B3</v>
      </c>
      <c r="F448" s="48" t="str">
        <f t="shared" si="61"/>
        <v xml:space="preserve">EQ-1400   </v>
      </c>
      <c r="G448" s="20" t="s">
        <v>1073</v>
      </c>
      <c r="H448" s="20" t="s">
        <v>1089</v>
      </c>
      <c r="I448" s="48" t="s">
        <v>191</v>
      </c>
      <c r="J448" s="19" t="s">
        <v>0</v>
      </c>
      <c r="K448" s="21">
        <v>1</v>
      </c>
      <c r="L448" s="19" t="s">
        <v>10</v>
      </c>
      <c r="M448" s="82"/>
      <c r="N448" s="50">
        <f>M448*K448</f>
        <v>0</v>
      </c>
    </row>
    <row r="449" spans="1:14" ht="127.5" x14ac:dyDescent="0.2">
      <c r="A449" s="48" t="s">
        <v>1462</v>
      </c>
      <c r="B449" s="48"/>
      <c r="C449" s="34" t="str">
        <f t="shared" si="61"/>
        <v>Heidelberg</v>
      </c>
      <c r="D449" s="48" t="str">
        <f t="shared" si="61"/>
        <v>Pausenraum B3</v>
      </c>
      <c r="E449" s="48" t="str">
        <f t="shared" si="61"/>
        <v>HD B3</v>
      </c>
      <c r="F449" s="48" t="str">
        <f t="shared" si="61"/>
        <v xml:space="preserve">EQ-1400   </v>
      </c>
      <c r="G449" s="20" t="s">
        <v>1074</v>
      </c>
      <c r="H449" s="20" t="s">
        <v>1090</v>
      </c>
      <c r="I449" s="48" t="s">
        <v>191</v>
      </c>
      <c r="J449" s="19" t="s">
        <v>0</v>
      </c>
      <c r="K449" s="21">
        <v>2</v>
      </c>
      <c r="L449" s="19" t="s">
        <v>10</v>
      </c>
      <c r="M449" s="82"/>
      <c r="N449" s="50">
        <f>M449*K449</f>
        <v>0</v>
      </c>
    </row>
    <row r="450" spans="1:14" ht="127.5" x14ac:dyDescent="0.2">
      <c r="A450" s="48" t="s">
        <v>1463</v>
      </c>
      <c r="B450" s="48"/>
      <c r="C450" s="34" t="str">
        <f t="shared" si="61"/>
        <v>Heidelberg</v>
      </c>
      <c r="D450" s="48" t="str">
        <f t="shared" si="61"/>
        <v>Pausenraum B3</v>
      </c>
      <c r="E450" s="48" t="str">
        <f t="shared" si="61"/>
        <v>HD B3</v>
      </c>
      <c r="F450" s="48" t="str">
        <f t="shared" si="61"/>
        <v xml:space="preserve">EQ-1400   </v>
      </c>
      <c r="G450" s="20" t="s">
        <v>1075</v>
      </c>
      <c r="H450" s="20" t="s">
        <v>1091</v>
      </c>
      <c r="I450" s="48" t="s">
        <v>191</v>
      </c>
      <c r="J450" s="19" t="s">
        <v>0</v>
      </c>
      <c r="K450" s="21">
        <v>4</v>
      </c>
      <c r="L450" s="19" t="s">
        <v>10</v>
      </c>
      <c r="M450" s="82"/>
      <c r="N450" s="50">
        <f>M450*K450</f>
        <v>0</v>
      </c>
    </row>
    <row r="451" spans="1:14" x14ac:dyDescent="0.2">
      <c r="A451" s="65" t="s">
        <v>1464</v>
      </c>
      <c r="B451" s="65"/>
      <c r="C451" s="66" t="s">
        <v>23</v>
      </c>
      <c r="D451" s="65" t="s">
        <v>34</v>
      </c>
      <c r="E451" s="65" t="s">
        <v>35</v>
      </c>
      <c r="F451" s="65" t="s">
        <v>393</v>
      </c>
      <c r="G451" s="66" t="s">
        <v>193</v>
      </c>
      <c r="H451" s="66"/>
      <c r="I451" s="65" t="s">
        <v>191</v>
      </c>
      <c r="J451" s="78" t="s">
        <v>2</v>
      </c>
      <c r="K451" s="65"/>
      <c r="L451" s="65"/>
      <c r="M451" s="65"/>
      <c r="N451" s="67">
        <f>SUM(N452:N457)</f>
        <v>0</v>
      </c>
    </row>
    <row r="452" spans="1:14" ht="242.25" x14ac:dyDescent="0.2">
      <c r="A452" s="48" t="s">
        <v>1465</v>
      </c>
      <c r="B452" s="48"/>
      <c r="C452" s="34" t="str">
        <f t="shared" ref="C452:F457" si="62">C451</f>
        <v>Heidelberg</v>
      </c>
      <c r="D452" s="48" t="str">
        <f t="shared" si="62"/>
        <v>Pausenraum B3</v>
      </c>
      <c r="E452" s="48" t="str">
        <f t="shared" si="62"/>
        <v>HD B3</v>
      </c>
      <c r="F452" s="48" t="str">
        <f t="shared" si="62"/>
        <v xml:space="preserve">EQ-1399   </v>
      </c>
      <c r="G452" s="34" t="s">
        <v>57</v>
      </c>
      <c r="H452" s="20" t="s">
        <v>3276</v>
      </c>
      <c r="I452" s="48" t="s">
        <v>191</v>
      </c>
      <c r="J452" s="19" t="s">
        <v>0</v>
      </c>
      <c r="K452" s="21">
        <v>1</v>
      </c>
      <c r="L452" s="19" t="s">
        <v>10</v>
      </c>
      <c r="M452" s="82"/>
      <c r="N452" s="80">
        <f>K452*M452</f>
        <v>0</v>
      </c>
    </row>
    <row r="453" spans="1:14" ht="89.25" x14ac:dyDescent="0.2">
      <c r="A453" s="48" t="s">
        <v>1466</v>
      </c>
      <c r="B453" s="48"/>
      <c r="C453" s="34" t="str">
        <f t="shared" si="62"/>
        <v>Heidelberg</v>
      </c>
      <c r="D453" s="48" t="str">
        <f t="shared" si="62"/>
        <v>Pausenraum B3</v>
      </c>
      <c r="E453" s="48" t="str">
        <f t="shared" si="62"/>
        <v>HD B3</v>
      </c>
      <c r="F453" s="48" t="str">
        <f t="shared" si="62"/>
        <v xml:space="preserve">EQ-1399   </v>
      </c>
      <c r="G453" s="34" t="s">
        <v>1061</v>
      </c>
      <c r="H453" s="20" t="s">
        <v>1087</v>
      </c>
      <c r="I453" s="48" t="s">
        <v>191</v>
      </c>
      <c r="J453" s="19" t="s">
        <v>0</v>
      </c>
      <c r="K453" s="21">
        <v>0.25</v>
      </c>
      <c r="L453" s="19" t="s">
        <v>10</v>
      </c>
      <c r="M453" s="82"/>
      <c r="N453" s="50">
        <f>M453*K453</f>
        <v>0</v>
      </c>
    </row>
    <row r="454" spans="1:14" ht="102" x14ac:dyDescent="0.2">
      <c r="A454" s="48" t="s">
        <v>1467</v>
      </c>
      <c r="B454" s="48"/>
      <c r="C454" s="34" t="str">
        <f t="shared" si="62"/>
        <v>Heidelberg</v>
      </c>
      <c r="D454" s="48" t="str">
        <f t="shared" si="62"/>
        <v>Pausenraum B3</v>
      </c>
      <c r="E454" s="48" t="str">
        <f t="shared" si="62"/>
        <v>HD B3</v>
      </c>
      <c r="F454" s="48" t="str">
        <f t="shared" si="62"/>
        <v xml:space="preserve">EQ-1399   </v>
      </c>
      <c r="G454" s="34" t="s">
        <v>1064</v>
      </c>
      <c r="H454" s="20" t="s">
        <v>1088</v>
      </c>
      <c r="I454" s="48" t="s">
        <v>191</v>
      </c>
      <c r="J454" s="19" t="s">
        <v>0</v>
      </c>
      <c r="K454" s="21">
        <v>1</v>
      </c>
      <c r="L454" s="19" t="s">
        <v>10</v>
      </c>
      <c r="M454" s="82"/>
      <c r="N454" s="50">
        <f>M454*K454</f>
        <v>0</v>
      </c>
    </row>
    <row r="455" spans="1:14" ht="127.5" x14ac:dyDescent="0.2">
      <c r="A455" s="48" t="s">
        <v>1468</v>
      </c>
      <c r="B455" s="48"/>
      <c r="C455" s="34" t="str">
        <f t="shared" si="62"/>
        <v>Heidelberg</v>
      </c>
      <c r="D455" s="48" t="str">
        <f t="shared" si="62"/>
        <v>Pausenraum B3</v>
      </c>
      <c r="E455" s="48" t="str">
        <f t="shared" si="62"/>
        <v>HD B3</v>
      </c>
      <c r="F455" s="48" t="str">
        <f t="shared" si="62"/>
        <v xml:space="preserve">EQ-1399   </v>
      </c>
      <c r="G455" s="20" t="s">
        <v>1073</v>
      </c>
      <c r="H455" s="20" t="s">
        <v>1089</v>
      </c>
      <c r="I455" s="48" t="s">
        <v>191</v>
      </c>
      <c r="J455" s="19" t="s">
        <v>0</v>
      </c>
      <c r="K455" s="21">
        <v>1</v>
      </c>
      <c r="L455" s="19" t="s">
        <v>10</v>
      </c>
      <c r="M455" s="82"/>
      <c r="N455" s="50">
        <f>M455*K455</f>
        <v>0</v>
      </c>
    </row>
    <row r="456" spans="1:14" ht="127.5" x14ac:dyDescent="0.2">
      <c r="A456" s="48" t="s">
        <v>1469</v>
      </c>
      <c r="B456" s="48"/>
      <c r="C456" s="34" t="str">
        <f t="shared" si="62"/>
        <v>Heidelberg</v>
      </c>
      <c r="D456" s="48" t="str">
        <f t="shared" si="62"/>
        <v>Pausenraum B3</v>
      </c>
      <c r="E456" s="48" t="str">
        <f t="shared" si="62"/>
        <v>HD B3</v>
      </c>
      <c r="F456" s="48" t="str">
        <f t="shared" si="62"/>
        <v xml:space="preserve">EQ-1399   </v>
      </c>
      <c r="G456" s="20" t="s">
        <v>1074</v>
      </c>
      <c r="H456" s="20" t="s">
        <v>1090</v>
      </c>
      <c r="I456" s="48" t="s">
        <v>191</v>
      </c>
      <c r="J456" s="19" t="s">
        <v>0</v>
      </c>
      <c r="K456" s="21">
        <v>2</v>
      </c>
      <c r="L456" s="19" t="s">
        <v>10</v>
      </c>
      <c r="M456" s="82"/>
      <c r="N456" s="50">
        <f>M456*K456</f>
        <v>0</v>
      </c>
    </row>
    <row r="457" spans="1:14" ht="127.5" x14ac:dyDescent="0.2">
      <c r="A457" s="48" t="s">
        <v>1470</v>
      </c>
      <c r="B457" s="48"/>
      <c r="C457" s="34" t="str">
        <f t="shared" si="62"/>
        <v>Heidelberg</v>
      </c>
      <c r="D457" s="48" t="str">
        <f t="shared" si="62"/>
        <v>Pausenraum B3</v>
      </c>
      <c r="E457" s="48" t="str">
        <f t="shared" si="62"/>
        <v>HD B3</v>
      </c>
      <c r="F457" s="48" t="str">
        <f t="shared" si="62"/>
        <v xml:space="preserve">EQ-1399   </v>
      </c>
      <c r="G457" s="20" t="s">
        <v>1075</v>
      </c>
      <c r="H457" s="20" t="s">
        <v>1091</v>
      </c>
      <c r="I457" s="48" t="s">
        <v>191</v>
      </c>
      <c r="J457" s="19" t="s">
        <v>0</v>
      </c>
      <c r="K457" s="21">
        <v>4</v>
      </c>
      <c r="L457" s="19" t="s">
        <v>10</v>
      </c>
      <c r="M457" s="82"/>
      <c r="N457" s="50">
        <f>M457*K457</f>
        <v>0</v>
      </c>
    </row>
    <row r="458" spans="1:14" x14ac:dyDescent="0.2">
      <c r="A458" s="65" t="s">
        <v>1471</v>
      </c>
      <c r="B458" s="65"/>
      <c r="C458" s="66" t="s">
        <v>23</v>
      </c>
      <c r="D458" s="65" t="s">
        <v>34</v>
      </c>
      <c r="E458" s="65" t="s">
        <v>394</v>
      </c>
      <c r="F458" s="65" t="s">
        <v>395</v>
      </c>
      <c r="G458" s="66" t="s">
        <v>221</v>
      </c>
      <c r="H458" s="66"/>
      <c r="I458" s="65" t="s">
        <v>191</v>
      </c>
      <c r="J458" s="78" t="s">
        <v>2</v>
      </c>
      <c r="K458" s="65"/>
      <c r="L458" s="65"/>
      <c r="M458" s="65"/>
      <c r="N458" s="67">
        <f>SUM(N459:N464)</f>
        <v>0</v>
      </c>
    </row>
    <row r="459" spans="1:14" ht="242.25" x14ac:dyDescent="0.2">
      <c r="A459" s="48" t="s">
        <v>1472</v>
      </c>
      <c r="B459" s="48"/>
      <c r="C459" s="34" t="str">
        <f t="shared" ref="C459:F464" si="63">C458</f>
        <v>Heidelberg</v>
      </c>
      <c r="D459" s="48" t="str">
        <f t="shared" si="63"/>
        <v>Pausenraum B3</v>
      </c>
      <c r="E459" s="48" t="str">
        <f t="shared" si="63"/>
        <v>Ruheraum HD B3</v>
      </c>
      <c r="F459" s="48" t="str">
        <f t="shared" si="63"/>
        <v xml:space="preserve">EQ-1386   </v>
      </c>
      <c r="G459" s="34" t="s">
        <v>57</v>
      </c>
      <c r="H459" s="20" t="s">
        <v>3276</v>
      </c>
      <c r="I459" s="48" t="s">
        <v>191</v>
      </c>
      <c r="J459" s="19" t="s">
        <v>0</v>
      </c>
      <c r="K459" s="21">
        <v>1</v>
      </c>
      <c r="L459" s="19" t="s">
        <v>10</v>
      </c>
      <c r="M459" s="82"/>
      <c r="N459" s="80">
        <f>K459*M459</f>
        <v>0</v>
      </c>
    </row>
    <row r="460" spans="1:14" ht="89.25" x14ac:dyDescent="0.2">
      <c r="A460" s="48" t="s">
        <v>1473</v>
      </c>
      <c r="B460" s="48"/>
      <c r="C460" s="34" t="str">
        <f t="shared" si="63"/>
        <v>Heidelberg</v>
      </c>
      <c r="D460" s="48" t="str">
        <f t="shared" si="63"/>
        <v>Pausenraum B3</v>
      </c>
      <c r="E460" s="48" t="str">
        <f t="shared" si="63"/>
        <v>Ruheraum HD B3</v>
      </c>
      <c r="F460" s="48" t="str">
        <f t="shared" si="63"/>
        <v xml:space="preserve">EQ-1386   </v>
      </c>
      <c r="G460" s="34" t="s">
        <v>1061</v>
      </c>
      <c r="H460" s="20" t="s">
        <v>1087</v>
      </c>
      <c r="I460" s="48" t="s">
        <v>191</v>
      </c>
      <c r="J460" s="19" t="s">
        <v>0</v>
      </c>
      <c r="K460" s="21">
        <v>0.25</v>
      </c>
      <c r="L460" s="19" t="s">
        <v>10</v>
      </c>
      <c r="M460" s="82"/>
      <c r="N460" s="50">
        <f>M460*K460</f>
        <v>0</v>
      </c>
    </row>
    <row r="461" spans="1:14" ht="102" x14ac:dyDescent="0.2">
      <c r="A461" s="48" t="s">
        <v>1474</v>
      </c>
      <c r="B461" s="48"/>
      <c r="C461" s="34" t="str">
        <f t="shared" si="63"/>
        <v>Heidelberg</v>
      </c>
      <c r="D461" s="48" t="str">
        <f t="shared" si="63"/>
        <v>Pausenraum B3</v>
      </c>
      <c r="E461" s="48" t="str">
        <f t="shared" si="63"/>
        <v>Ruheraum HD B3</v>
      </c>
      <c r="F461" s="48" t="str">
        <f t="shared" si="63"/>
        <v xml:space="preserve">EQ-1386   </v>
      </c>
      <c r="G461" s="34" t="s">
        <v>1064</v>
      </c>
      <c r="H461" s="20" t="s">
        <v>1088</v>
      </c>
      <c r="I461" s="48" t="s">
        <v>191</v>
      </c>
      <c r="J461" s="19" t="s">
        <v>0</v>
      </c>
      <c r="K461" s="21">
        <v>1</v>
      </c>
      <c r="L461" s="19" t="s">
        <v>10</v>
      </c>
      <c r="M461" s="82"/>
      <c r="N461" s="50">
        <f>M461*K461</f>
        <v>0</v>
      </c>
    </row>
    <row r="462" spans="1:14" ht="127.5" x14ac:dyDescent="0.2">
      <c r="A462" s="48" t="s">
        <v>1475</v>
      </c>
      <c r="B462" s="48"/>
      <c r="C462" s="34" t="str">
        <f t="shared" si="63"/>
        <v>Heidelberg</v>
      </c>
      <c r="D462" s="48" t="str">
        <f t="shared" si="63"/>
        <v>Pausenraum B3</v>
      </c>
      <c r="E462" s="48" t="str">
        <f t="shared" si="63"/>
        <v>Ruheraum HD B3</v>
      </c>
      <c r="F462" s="48" t="str">
        <f t="shared" si="63"/>
        <v xml:space="preserve">EQ-1386   </v>
      </c>
      <c r="G462" s="20" t="s">
        <v>1073</v>
      </c>
      <c r="H462" s="20" t="s">
        <v>1089</v>
      </c>
      <c r="I462" s="48" t="s">
        <v>191</v>
      </c>
      <c r="J462" s="19" t="s">
        <v>0</v>
      </c>
      <c r="K462" s="21">
        <v>1</v>
      </c>
      <c r="L462" s="19" t="s">
        <v>10</v>
      </c>
      <c r="M462" s="82"/>
      <c r="N462" s="50">
        <f>M462*K462</f>
        <v>0</v>
      </c>
    </row>
    <row r="463" spans="1:14" ht="127.5" x14ac:dyDescent="0.2">
      <c r="A463" s="48" t="s">
        <v>1476</v>
      </c>
      <c r="B463" s="48"/>
      <c r="C463" s="34" t="str">
        <f t="shared" si="63"/>
        <v>Heidelberg</v>
      </c>
      <c r="D463" s="48" t="str">
        <f t="shared" si="63"/>
        <v>Pausenraum B3</v>
      </c>
      <c r="E463" s="48" t="str">
        <f t="shared" si="63"/>
        <v>Ruheraum HD B3</v>
      </c>
      <c r="F463" s="48" t="str">
        <f t="shared" si="63"/>
        <v xml:space="preserve">EQ-1386   </v>
      </c>
      <c r="G463" s="20" t="s">
        <v>1074</v>
      </c>
      <c r="H463" s="20" t="s">
        <v>1090</v>
      </c>
      <c r="I463" s="48" t="s">
        <v>191</v>
      </c>
      <c r="J463" s="19" t="s">
        <v>0</v>
      </c>
      <c r="K463" s="21">
        <v>2</v>
      </c>
      <c r="L463" s="19" t="s">
        <v>10</v>
      </c>
      <c r="M463" s="82"/>
      <c r="N463" s="50">
        <f>M463*K463</f>
        <v>0</v>
      </c>
    </row>
    <row r="464" spans="1:14" ht="127.5" x14ac:dyDescent="0.2">
      <c r="A464" s="48" t="s">
        <v>1477</v>
      </c>
      <c r="B464" s="48"/>
      <c r="C464" s="34" t="str">
        <f t="shared" si="63"/>
        <v>Heidelberg</v>
      </c>
      <c r="D464" s="48" t="str">
        <f t="shared" si="63"/>
        <v>Pausenraum B3</v>
      </c>
      <c r="E464" s="48" t="str">
        <f t="shared" si="63"/>
        <v>Ruheraum HD B3</v>
      </c>
      <c r="F464" s="48" t="str">
        <f t="shared" si="63"/>
        <v xml:space="preserve">EQ-1386   </v>
      </c>
      <c r="G464" s="20" t="s">
        <v>1075</v>
      </c>
      <c r="H464" s="20" t="s">
        <v>1091</v>
      </c>
      <c r="I464" s="48" t="s">
        <v>191</v>
      </c>
      <c r="J464" s="19" t="s">
        <v>0</v>
      </c>
      <c r="K464" s="21">
        <v>4</v>
      </c>
      <c r="L464" s="19" t="s">
        <v>10</v>
      </c>
      <c r="M464" s="82"/>
      <c r="N464" s="50">
        <f>M464*K464</f>
        <v>0</v>
      </c>
    </row>
    <row r="465" spans="1:14" s="2" customFormat="1" x14ac:dyDescent="0.2">
      <c r="A465" s="75" t="s">
        <v>64</v>
      </c>
      <c r="B465" s="62"/>
      <c r="C465" s="76" t="s">
        <v>36</v>
      </c>
      <c r="D465" s="75"/>
      <c r="E465" s="75"/>
      <c r="F465" s="75"/>
      <c r="G465" s="76" t="s">
        <v>1076</v>
      </c>
      <c r="H465" s="76"/>
      <c r="I465" s="75"/>
      <c r="J465" s="75" t="s">
        <v>3</v>
      </c>
      <c r="K465" s="75"/>
      <c r="L465" s="75"/>
      <c r="M465" s="75"/>
      <c r="N465" s="64">
        <f>N466+N473+N480+N487+N494+N501+N508+N515+N522+N529+N536+N543+N550+N557+N564+N571+N578+N585+N592+N599+N606+N613+N620+N627+N634+N641+N648+N655+N662</f>
        <v>0</v>
      </c>
    </row>
    <row r="466" spans="1:14" x14ac:dyDescent="0.2">
      <c r="A466" s="65" t="s">
        <v>137</v>
      </c>
      <c r="B466" s="65"/>
      <c r="C466" s="66" t="s">
        <v>36</v>
      </c>
      <c r="D466" s="65" t="s">
        <v>37</v>
      </c>
      <c r="E466" s="65" t="s">
        <v>33</v>
      </c>
      <c r="F466" s="65" t="s">
        <v>410</v>
      </c>
      <c r="G466" s="66" t="s">
        <v>210</v>
      </c>
      <c r="H466" s="66"/>
      <c r="I466" s="65" t="s">
        <v>191</v>
      </c>
      <c r="J466" s="78" t="s">
        <v>2</v>
      </c>
      <c r="K466" s="65"/>
      <c r="L466" s="65"/>
      <c r="M466" s="65"/>
      <c r="N466" s="67">
        <f>SUM(N467:N472)</f>
        <v>0</v>
      </c>
    </row>
    <row r="467" spans="1:14" ht="242.25" x14ac:dyDescent="0.2">
      <c r="A467" s="48" t="s">
        <v>138</v>
      </c>
      <c r="B467" s="48"/>
      <c r="C467" s="34" t="str">
        <f t="shared" ref="C467:F472" si="64">C466</f>
        <v>Ludwigshafen</v>
      </c>
      <c r="D467" s="48" t="str">
        <f t="shared" si="64"/>
        <v>L1</v>
      </c>
      <c r="E467" s="48" t="str">
        <f t="shared" si="64"/>
        <v>1.OG</v>
      </c>
      <c r="F467" s="48" t="str">
        <f t="shared" si="64"/>
        <v xml:space="preserve">EQ-1018   </v>
      </c>
      <c r="G467" s="34" t="s">
        <v>57</v>
      </c>
      <c r="H467" s="20" t="s">
        <v>3276</v>
      </c>
      <c r="I467" s="48" t="s">
        <v>191</v>
      </c>
      <c r="J467" s="19" t="s">
        <v>0</v>
      </c>
      <c r="K467" s="21">
        <v>1</v>
      </c>
      <c r="L467" s="19" t="s">
        <v>10</v>
      </c>
      <c r="M467" s="82"/>
      <c r="N467" s="80">
        <f>K467*M467</f>
        <v>0</v>
      </c>
    </row>
    <row r="468" spans="1:14" ht="89.25" x14ac:dyDescent="0.2">
      <c r="A468" s="48" t="s">
        <v>139</v>
      </c>
      <c r="B468" s="48"/>
      <c r="C468" s="34" t="str">
        <f t="shared" si="64"/>
        <v>Ludwigshafen</v>
      </c>
      <c r="D468" s="48" t="str">
        <f t="shared" si="64"/>
        <v>L1</v>
      </c>
      <c r="E468" s="48" t="str">
        <f t="shared" si="64"/>
        <v>1.OG</v>
      </c>
      <c r="F468" s="48" t="str">
        <f t="shared" si="64"/>
        <v xml:space="preserve">EQ-1018   </v>
      </c>
      <c r="G468" s="34" t="s">
        <v>1061</v>
      </c>
      <c r="H468" s="20" t="s">
        <v>1087</v>
      </c>
      <c r="I468" s="48" t="s">
        <v>191</v>
      </c>
      <c r="J468" s="19" t="s">
        <v>0</v>
      </c>
      <c r="K468" s="21">
        <v>0.25</v>
      </c>
      <c r="L468" s="19" t="s">
        <v>10</v>
      </c>
      <c r="M468" s="82"/>
      <c r="N468" s="50">
        <f>M468*K468</f>
        <v>0</v>
      </c>
    </row>
    <row r="469" spans="1:14" ht="102" x14ac:dyDescent="0.2">
      <c r="A469" s="48" t="s">
        <v>1478</v>
      </c>
      <c r="B469" s="48"/>
      <c r="C469" s="34" t="str">
        <f t="shared" si="64"/>
        <v>Ludwigshafen</v>
      </c>
      <c r="D469" s="48" t="str">
        <f t="shared" si="64"/>
        <v>L1</v>
      </c>
      <c r="E469" s="48" t="str">
        <f t="shared" si="64"/>
        <v>1.OG</v>
      </c>
      <c r="F469" s="48" t="str">
        <f t="shared" si="64"/>
        <v xml:space="preserve">EQ-1018   </v>
      </c>
      <c r="G469" s="34" t="s">
        <v>1064</v>
      </c>
      <c r="H469" s="20" t="s">
        <v>1088</v>
      </c>
      <c r="I469" s="48" t="s">
        <v>191</v>
      </c>
      <c r="J469" s="19" t="s">
        <v>0</v>
      </c>
      <c r="K469" s="21">
        <v>1</v>
      </c>
      <c r="L469" s="19" t="s">
        <v>10</v>
      </c>
      <c r="M469" s="82"/>
      <c r="N469" s="50">
        <f>M469*K469</f>
        <v>0</v>
      </c>
    </row>
    <row r="470" spans="1:14" ht="127.5" x14ac:dyDescent="0.2">
      <c r="A470" s="48" t="s">
        <v>1479</v>
      </c>
      <c r="B470" s="48"/>
      <c r="C470" s="34" t="str">
        <f t="shared" si="64"/>
        <v>Ludwigshafen</v>
      </c>
      <c r="D470" s="48" t="str">
        <f t="shared" si="64"/>
        <v>L1</v>
      </c>
      <c r="E470" s="48" t="str">
        <f t="shared" si="64"/>
        <v>1.OG</v>
      </c>
      <c r="F470" s="48" t="str">
        <f t="shared" si="64"/>
        <v xml:space="preserve">EQ-1018   </v>
      </c>
      <c r="G470" s="20" t="s">
        <v>1073</v>
      </c>
      <c r="H470" s="20" t="s">
        <v>1089</v>
      </c>
      <c r="I470" s="48" t="s">
        <v>191</v>
      </c>
      <c r="J470" s="19" t="s">
        <v>0</v>
      </c>
      <c r="K470" s="21">
        <v>1</v>
      </c>
      <c r="L470" s="19" t="s">
        <v>10</v>
      </c>
      <c r="M470" s="82"/>
      <c r="N470" s="50">
        <f>M470*K470</f>
        <v>0</v>
      </c>
    </row>
    <row r="471" spans="1:14" ht="127.5" x14ac:dyDescent="0.2">
      <c r="A471" s="48" t="s">
        <v>1480</v>
      </c>
      <c r="B471" s="48"/>
      <c r="C471" s="34" t="str">
        <f t="shared" si="64"/>
        <v>Ludwigshafen</v>
      </c>
      <c r="D471" s="48" t="str">
        <f t="shared" si="64"/>
        <v>L1</v>
      </c>
      <c r="E471" s="48" t="str">
        <f t="shared" si="64"/>
        <v>1.OG</v>
      </c>
      <c r="F471" s="48" t="str">
        <f t="shared" si="64"/>
        <v xml:space="preserve">EQ-1018   </v>
      </c>
      <c r="G471" s="20" t="s">
        <v>1074</v>
      </c>
      <c r="H471" s="20" t="s">
        <v>1090</v>
      </c>
      <c r="I471" s="48" t="s">
        <v>191</v>
      </c>
      <c r="J471" s="19" t="s">
        <v>0</v>
      </c>
      <c r="K471" s="21">
        <v>2</v>
      </c>
      <c r="L471" s="19" t="s">
        <v>10</v>
      </c>
      <c r="M471" s="82"/>
      <c r="N471" s="50">
        <f>M471*K471</f>
        <v>0</v>
      </c>
    </row>
    <row r="472" spans="1:14" ht="127.5" x14ac:dyDescent="0.2">
      <c r="A472" s="48" t="s">
        <v>1481</v>
      </c>
      <c r="B472" s="48"/>
      <c r="C472" s="34" t="str">
        <f t="shared" si="64"/>
        <v>Ludwigshafen</v>
      </c>
      <c r="D472" s="48" t="str">
        <f t="shared" si="64"/>
        <v>L1</v>
      </c>
      <c r="E472" s="48" t="str">
        <f t="shared" si="64"/>
        <v>1.OG</v>
      </c>
      <c r="F472" s="48" t="str">
        <f t="shared" si="64"/>
        <v xml:space="preserve">EQ-1018   </v>
      </c>
      <c r="G472" s="20" t="s">
        <v>1075</v>
      </c>
      <c r="H472" s="20" t="s">
        <v>1091</v>
      </c>
      <c r="I472" s="48" t="s">
        <v>191</v>
      </c>
      <c r="J472" s="19" t="s">
        <v>0</v>
      </c>
      <c r="K472" s="21">
        <v>4</v>
      </c>
      <c r="L472" s="19" t="s">
        <v>10</v>
      </c>
      <c r="M472" s="82"/>
      <c r="N472" s="50">
        <f>M472*K472</f>
        <v>0</v>
      </c>
    </row>
    <row r="473" spans="1:14" x14ac:dyDescent="0.2">
      <c r="A473" s="65" t="s">
        <v>1482</v>
      </c>
      <c r="B473" s="65"/>
      <c r="C473" s="66" t="s">
        <v>36</v>
      </c>
      <c r="D473" s="65" t="s">
        <v>37</v>
      </c>
      <c r="E473" s="65" t="s">
        <v>33</v>
      </c>
      <c r="F473" s="65" t="s">
        <v>411</v>
      </c>
      <c r="G473" s="66" t="s">
        <v>210</v>
      </c>
      <c r="H473" s="66"/>
      <c r="I473" s="65" t="s">
        <v>191</v>
      </c>
      <c r="J473" s="78" t="s">
        <v>2</v>
      </c>
      <c r="K473" s="65"/>
      <c r="L473" s="65"/>
      <c r="M473" s="65"/>
      <c r="N473" s="67">
        <f>SUM(N474:N479)</f>
        <v>0</v>
      </c>
    </row>
    <row r="474" spans="1:14" ht="242.25" x14ac:dyDescent="0.2">
      <c r="A474" s="48" t="s">
        <v>1483</v>
      </c>
      <c r="B474" s="48"/>
      <c r="C474" s="34" t="str">
        <f t="shared" ref="C474:F479" si="65">C473</f>
        <v>Ludwigshafen</v>
      </c>
      <c r="D474" s="48" t="str">
        <f t="shared" si="65"/>
        <v>L1</v>
      </c>
      <c r="E474" s="48" t="str">
        <f t="shared" si="65"/>
        <v>1.OG</v>
      </c>
      <c r="F474" s="48" t="str">
        <f t="shared" si="65"/>
        <v xml:space="preserve">EQ-1017   </v>
      </c>
      <c r="G474" s="34" t="s">
        <v>57</v>
      </c>
      <c r="H474" s="20" t="s">
        <v>3276</v>
      </c>
      <c r="I474" s="48" t="s">
        <v>191</v>
      </c>
      <c r="J474" s="19" t="s">
        <v>0</v>
      </c>
      <c r="K474" s="21">
        <v>1</v>
      </c>
      <c r="L474" s="19" t="s">
        <v>10</v>
      </c>
      <c r="M474" s="82"/>
      <c r="N474" s="80">
        <f>K474*M474</f>
        <v>0</v>
      </c>
    </row>
    <row r="475" spans="1:14" ht="89.25" x14ac:dyDescent="0.2">
      <c r="A475" s="48" t="s">
        <v>1484</v>
      </c>
      <c r="B475" s="48"/>
      <c r="C475" s="34" t="str">
        <f t="shared" si="65"/>
        <v>Ludwigshafen</v>
      </c>
      <c r="D475" s="48" t="str">
        <f t="shared" si="65"/>
        <v>L1</v>
      </c>
      <c r="E475" s="48" t="str">
        <f t="shared" si="65"/>
        <v>1.OG</v>
      </c>
      <c r="F475" s="48" t="str">
        <f t="shared" si="65"/>
        <v xml:space="preserve">EQ-1017   </v>
      </c>
      <c r="G475" s="34" t="s">
        <v>1061</v>
      </c>
      <c r="H475" s="20" t="s">
        <v>1087</v>
      </c>
      <c r="I475" s="48" t="s">
        <v>191</v>
      </c>
      <c r="J475" s="19" t="s">
        <v>0</v>
      </c>
      <c r="K475" s="21">
        <v>0.25</v>
      </c>
      <c r="L475" s="19" t="s">
        <v>10</v>
      </c>
      <c r="M475" s="82"/>
      <c r="N475" s="50">
        <f>M475*K475</f>
        <v>0</v>
      </c>
    </row>
    <row r="476" spans="1:14" ht="102" x14ac:dyDescent="0.2">
      <c r="A476" s="48" t="s">
        <v>1485</v>
      </c>
      <c r="B476" s="48"/>
      <c r="C476" s="34" t="str">
        <f t="shared" si="65"/>
        <v>Ludwigshafen</v>
      </c>
      <c r="D476" s="48" t="str">
        <f t="shared" si="65"/>
        <v>L1</v>
      </c>
      <c r="E476" s="48" t="str">
        <f t="shared" si="65"/>
        <v>1.OG</v>
      </c>
      <c r="F476" s="48" t="str">
        <f t="shared" si="65"/>
        <v xml:space="preserve">EQ-1017   </v>
      </c>
      <c r="G476" s="34" t="s">
        <v>1064</v>
      </c>
      <c r="H476" s="20" t="s">
        <v>1088</v>
      </c>
      <c r="I476" s="48" t="s">
        <v>191</v>
      </c>
      <c r="J476" s="19" t="s">
        <v>0</v>
      </c>
      <c r="K476" s="21">
        <v>1</v>
      </c>
      <c r="L476" s="19" t="s">
        <v>10</v>
      </c>
      <c r="M476" s="82"/>
      <c r="N476" s="50">
        <f>M476*K476</f>
        <v>0</v>
      </c>
    </row>
    <row r="477" spans="1:14" ht="127.5" x14ac:dyDescent="0.2">
      <c r="A477" s="48" t="s">
        <v>1486</v>
      </c>
      <c r="B477" s="48"/>
      <c r="C477" s="34" t="str">
        <f t="shared" si="65"/>
        <v>Ludwigshafen</v>
      </c>
      <c r="D477" s="48" t="str">
        <f t="shared" si="65"/>
        <v>L1</v>
      </c>
      <c r="E477" s="48" t="str">
        <f t="shared" si="65"/>
        <v>1.OG</v>
      </c>
      <c r="F477" s="48" t="str">
        <f t="shared" si="65"/>
        <v xml:space="preserve">EQ-1017   </v>
      </c>
      <c r="G477" s="20" t="s">
        <v>1073</v>
      </c>
      <c r="H477" s="20" t="s">
        <v>1089</v>
      </c>
      <c r="I477" s="48" t="s">
        <v>191</v>
      </c>
      <c r="J477" s="19" t="s">
        <v>0</v>
      </c>
      <c r="K477" s="21">
        <v>1</v>
      </c>
      <c r="L477" s="19" t="s">
        <v>10</v>
      </c>
      <c r="M477" s="82"/>
      <c r="N477" s="50">
        <f>M477*K477</f>
        <v>0</v>
      </c>
    </row>
    <row r="478" spans="1:14" ht="127.5" x14ac:dyDescent="0.2">
      <c r="A478" s="48" t="s">
        <v>1487</v>
      </c>
      <c r="B478" s="48"/>
      <c r="C478" s="34" t="str">
        <f t="shared" si="65"/>
        <v>Ludwigshafen</v>
      </c>
      <c r="D478" s="48" t="str">
        <f t="shared" si="65"/>
        <v>L1</v>
      </c>
      <c r="E478" s="48" t="str">
        <f t="shared" si="65"/>
        <v>1.OG</v>
      </c>
      <c r="F478" s="48" t="str">
        <f t="shared" si="65"/>
        <v xml:space="preserve">EQ-1017   </v>
      </c>
      <c r="G478" s="20" t="s">
        <v>1074</v>
      </c>
      <c r="H478" s="20" t="s">
        <v>1090</v>
      </c>
      <c r="I478" s="48" t="s">
        <v>191</v>
      </c>
      <c r="J478" s="19" t="s">
        <v>0</v>
      </c>
      <c r="K478" s="21">
        <v>2</v>
      </c>
      <c r="L478" s="19" t="s">
        <v>10</v>
      </c>
      <c r="M478" s="82"/>
      <c r="N478" s="50">
        <f>M478*K478</f>
        <v>0</v>
      </c>
    </row>
    <row r="479" spans="1:14" ht="127.5" x14ac:dyDescent="0.2">
      <c r="A479" s="48" t="s">
        <v>1488</v>
      </c>
      <c r="B479" s="48"/>
      <c r="C479" s="34" t="str">
        <f t="shared" si="65"/>
        <v>Ludwigshafen</v>
      </c>
      <c r="D479" s="48" t="str">
        <f t="shared" si="65"/>
        <v>L1</v>
      </c>
      <c r="E479" s="48" t="str">
        <f t="shared" si="65"/>
        <v>1.OG</v>
      </c>
      <c r="F479" s="48" t="str">
        <f t="shared" si="65"/>
        <v xml:space="preserve">EQ-1017   </v>
      </c>
      <c r="G479" s="20" t="s">
        <v>1075</v>
      </c>
      <c r="H479" s="20" t="s">
        <v>1091</v>
      </c>
      <c r="I479" s="48" t="s">
        <v>191</v>
      </c>
      <c r="J479" s="19" t="s">
        <v>0</v>
      </c>
      <c r="K479" s="21">
        <v>4</v>
      </c>
      <c r="L479" s="19" t="s">
        <v>10</v>
      </c>
      <c r="M479" s="82"/>
      <c r="N479" s="50">
        <f>M479*K479</f>
        <v>0</v>
      </c>
    </row>
    <row r="480" spans="1:14" x14ac:dyDescent="0.2">
      <c r="A480" s="65" t="s">
        <v>1489</v>
      </c>
      <c r="B480" s="65"/>
      <c r="C480" s="66" t="s">
        <v>36</v>
      </c>
      <c r="D480" s="65" t="s">
        <v>37</v>
      </c>
      <c r="E480" s="65" t="s">
        <v>33</v>
      </c>
      <c r="F480" s="65" t="s">
        <v>416</v>
      </c>
      <c r="G480" s="66" t="s">
        <v>210</v>
      </c>
      <c r="H480" s="66"/>
      <c r="I480" s="65" t="s">
        <v>191</v>
      </c>
      <c r="J480" s="78" t="s">
        <v>2</v>
      </c>
      <c r="K480" s="65"/>
      <c r="L480" s="65"/>
      <c r="M480" s="65"/>
      <c r="N480" s="67">
        <f>SUM(N481:N486)</f>
        <v>0</v>
      </c>
    </row>
    <row r="481" spans="1:14" ht="242.25" x14ac:dyDescent="0.2">
      <c r="A481" s="48" t="s">
        <v>1490</v>
      </c>
      <c r="B481" s="48"/>
      <c r="C481" s="34" t="str">
        <f t="shared" ref="C481:F486" si="66">C480</f>
        <v>Ludwigshafen</v>
      </c>
      <c r="D481" s="48" t="str">
        <f t="shared" si="66"/>
        <v>L1</v>
      </c>
      <c r="E481" s="48" t="str">
        <f t="shared" si="66"/>
        <v>1.OG</v>
      </c>
      <c r="F481" s="48" t="str">
        <f t="shared" si="66"/>
        <v xml:space="preserve">EQ-1019   </v>
      </c>
      <c r="G481" s="34" t="s">
        <v>57</v>
      </c>
      <c r="H481" s="20" t="s">
        <v>3276</v>
      </c>
      <c r="I481" s="48" t="s">
        <v>191</v>
      </c>
      <c r="J481" s="19" t="s">
        <v>0</v>
      </c>
      <c r="K481" s="21">
        <v>1</v>
      </c>
      <c r="L481" s="19" t="s">
        <v>10</v>
      </c>
      <c r="M481" s="82"/>
      <c r="N481" s="80">
        <f>K481*M481</f>
        <v>0</v>
      </c>
    </row>
    <row r="482" spans="1:14" ht="89.25" x14ac:dyDescent="0.2">
      <c r="A482" s="48" t="s">
        <v>1491</v>
      </c>
      <c r="B482" s="48"/>
      <c r="C482" s="34" t="str">
        <f t="shared" si="66"/>
        <v>Ludwigshafen</v>
      </c>
      <c r="D482" s="48" t="str">
        <f t="shared" si="66"/>
        <v>L1</v>
      </c>
      <c r="E482" s="48" t="str">
        <f t="shared" si="66"/>
        <v>1.OG</v>
      </c>
      <c r="F482" s="48" t="str">
        <f t="shared" si="66"/>
        <v xml:space="preserve">EQ-1019   </v>
      </c>
      <c r="G482" s="34" t="s">
        <v>1061</v>
      </c>
      <c r="H482" s="20" t="s">
        <v>1087</v>
      </c>
      <c r="I482" s="48" t="s">
        <v>191</v>
      </c>
      <c r="J482" s="19" t="s">
        <v>0</v>
      </c>
      <c r="K482" s="21">
        <v>0.25</v>
      </c>
      <c r="L482" s="19" t="s">
        <v>10</v>
      </c>
      <c r="M482" s="82"/>
      <c r="N482" s="50">
        <f>M482*K482</f>
        <v>0</v>
      </c>
    </row>
    <row r="483" spans="1:14" ht="102" x14ac:dyDescent="0.2">
      <c r="A483" s="48" t="s">
        <v>1492</v>
      </c>
      <c r="B483" s="48"/>
      <c r="C483" s="34" t="str">
        <f t="shared" si="66"/>
        <v>Ludwigshafen</v>
      </c>
      <c r="D483" s="48" t="str">
        <f t="shared" si="66"/>
        <v>L1</v>
      </c>
      <c r="E483" s="48" t="str">
        <f t="shared" si="66"/>
        <v>1.OG</v>
      </c>
      <c r="F483" s="48" t="str">
        <f t="shared" si="66"/>
        <v xml:space="preserve">EQ-1019   </v>
      </c>
      <c r="G483" s="34" t="s">
        <v>1064</v>
      </c>
      <c r="H483" s="20" t="s">
        <v>1088</v>
      </c>
      <c r="I483" s="48" t="s">
        <v>191</v>
      </c>
      <c r="J483" s="19" t="s">
        <v>0</v>
      </c>
      <c r="K483" s="21">
        <v>1</v>
      </c>
      <c r="L483" s="19" t="s">
        <v>10</v>
      </c>
      <c r="M483" s="82"/>
      <c r="N483" s="50">
        <f>M483*K483</f>
        <v>0</v>
      </c>
    </row>
    <row r="484" spans="1:14" ht="127.5" x14ac:dyDescent="0.2">
      <c r="A484" s="48" t="s">
        <v>1493</v>
      </c>
      <c r="B484" s="48"/>
      <c r="C484" s="34" t="str">
        <f t="shared" si="66"/>
        <v>Ludwigshafen</v>
      </c>
      <c r="D484" s="48" t="str">
        <f t="shared" si="66"/>
        <v>L1</v>
      </c>
      <c r="E484" s="48" t="str">
        <f t="shared" si="66"/>
        <v>1.OG</v>
      </c>
      <c r="F484" s="48" t="str">
        <f t="shared" si="66"/>
        <v xml:space="preserve">EQ-1019   </v>
      </c>
      <c r="G484" s="20" t="s">
        <v>1073</v>
      </c>
      <c r="H484" s="20" t="s">
        <v>1089</v>
      </c>
      <c r="I484" s="48" t="s">
        <v>191</v>
      </c>
      <c r="J484" s="19" t="s">
        <v>0</v>
      </c>
      <c r="K484" s="21">
        <v>1</v>
      </c>
      <c r="L484" s="19" t="s">
        <v>10</v>
      </c>
      <c r="M484" s="82"/>
      <c r="N484" s="50">
        <f>M484*K484</f>
        <v>0</v>
      </c>
    </row>
    <row r="485" spans="1:14" ht="127.5" x14ac:dyDescent="0.2">
      <c r="A485" s="48" t="s">
        <v>1494</v>
      </c>
      <c r="B485" s="48"/>
      <c r="C485" s="34" t="str">
        <f t="shared" si="66"/>
        <v>Ludwigshafen</v>
      </c>
      <c r="D485" s="48" t="str">
        <f t="shared" si="66"/>
        <v>L1</v>
      </c>
      <c r="E485" s="48" t="str">
        <f t="shared" si="66"/>
        <v>1.OG</v>
      </c>
      <c r="F485" s="48" t="str">
        <f t="shared" si="66"/>
        <v xml:space="preserve">EQ-1019   </v>
      </c>
      <c r="G485" s="20" t="s">
        <v>1074</v>
      </c>
      <c r="H485" s="20" t="s">
        <v>1090</v>
      </c>
      <c r="I485" s="48" t="s">
        <v>191</v>
      </c>
      <c r="J485" s="19" t="s">
        <v>0</v>
      </c>
      <c r="K485" s="21">
        <v>2</v>
      </c>
      <c r="L485" s="19" t="s">
        <v>10</v>
      </c>
      <c r="M485" s="82"/>
      <c r="N485" s="50">
        <f>M485*K485</f>
        <v>0</v>
      </c>
    </row>
    <row r="486" spans="1:14" ht="127.5" x14ac:dyDescent="0.2">
      <c r="A486" s="48" t="s">
        <v>1495</v>
      </c>
      <c r="B486" s="48"/>
      <c r="C486" s="34" t="str">
        <f t="shared" si="66"/>
        <v>Ludwigshafen</v>
      </c>
      <c r="D486" s="48" t="str">
        <f t="shared" si="66"/>
        <v>L1</v>
      </c>
      <c r="E486" s="48" t="str">
        <f t="shared" si="66"/>
        <v>1.OG</v>
      </c>
      <c r="F486" s="48" t="str">
        <f t="shared" si="66"/>
        <v xml:space="preserve">EQ-1019   </v>
      </c>
      <c r="G486" s="20" t="s">
        <v>1075</v>
      </c>
      <c r="H486" s="20" t="s">
        <v>1091</v>
      </c>
      <c r="I486" s="48" t="s">
        <v>191</v>
      </c>
      <c r="J486" s="19" t="s">
        <v>0</v>
      </c>
      <c r="K486" s="21">
        <v>4</v>
      </c>
      <c r="L486" s="19" t="s">
        <v>10</v>
      </c>
      <c r="M486" s="82"/>
      <c r="N486" s="50">
        <f>M486*K486</f>
        <v>0</v>
      </c>
    </row>
    <row r="487" spans="1:14" x14ac:dyDescent="0.2">
      <c r="A487" s="65" t="s">
        <v>1496</v>
      </c>
      <c r="B487" s="65"/>
      <c r="C487" s="66" t="s">
        <v>36</v>
      </c>
      <c r="D487" s="65" t="s">
        <v>37</v>
      </c>
      <c r="E487" s="65" t="s">
        <v>33</v>
      </c>
      <c r="F487" s="65" t="s">
        <v>428</v>
      </c>
      <c r="G487" s="66" t="s">
        <v>190</v>
      </c>
      <c r="H487" s="66"/>
      <c r="I487" s="65" t="s">
        <v>191</v>
      </c>
      <c r="J487" s="78" t="s">
        <v>2</v>
      </c>
      <c r="K487" s="65"/>
      <c r="L487" s="65"/>
      <c r="M487" s="65"/>
      <c r="N487" s="67">
        <f>SUM(N488:N493)</f>
        <v>0</v>
      </c>
    </row>
    <row r="488" spans="1:14" ht="242.25" x14ac:dyDescent="0.2">
      <c r="A488" s="48" t="s">
        <v>1497</v>
      </c>
      <c r="B488" s="48"/>
      <c r="C488" s="34" t="str">
        <f t="shared" ref="C488:F493" si="67">C487</f>
        <v>Ludwigshafen</v>
      </c>
      <c r="D488" s="48" t="str">
        <f t="shared" si="67"/>
        <v>L1</v>
      </c>
      <c r="E488" s="48" t="str">
        <f t="shared" si="67"/>
        <v>1.OG</v>
      </c>
      <c r="F488" s="48" t="str">
        <f t="shared" si="67"/>
        <v xml:space="preserve">EQ-987    </v>
      </c>
      <c r="G488" s="34" t="s">
        <v>57</v>
      </c>
      <c r="H488" s="20" t="s">
        <v>3276</v>
      </c>
      <c r="I488" s="48" t="s">
        <v>191</v>
      </c>
      <c r="J488" s="19" t="s">
        <v>0</v>
      </c>
      <c r="K488" s="21">
        <v>1</v>
      </c>
      <c r="L488" s="19" t="s">
        <v>10</v>
      </c>
      <c r="M488" s="82"/>
      <c r="N488" s="80">
        <f>K488*M488</f>
        <v>0</v>
      </c>
    </row>
    <row r="489" spans="1:14" ht="89.25" x14ac:dyDescent="0.2">
      <c r="A489" s="48" t="s">
        <v>1498</v>
      </c>
      <c r="B489" s="48"/>
      <c r="C489" s="34" t="str">
        <f t="shared" si="67"/>
        <v>Ludwigshafen</v>
      </c>
      <c r="D489" s="48" t="str">
        <f t="shared" si="67"/>
        <v>L1</v>
      </c>
      <c r="E489" s="48" t="str">
        <f t="shared" si="67"/>
        <v>1.OG</v>
      </c>
      <c r="F489" s="48" t="str">
        <f t="shared" si="67"/>
        <v xml:space="preserve">EQ-987    </v>
      </c>
      <c r="G489" s="34" t="s">
        <v>1061</v>
      </c>
      <c r="H489" s="20" t="s">
        <v>1087</v>
      </c>
      <c r="I489" s="48" t="s">
        <v>191</v>
      </c>
      <c r="J489" s="19" t="s">
        <v>0</v>
      </c>
      <c r="K489" s="21">
        <v>0.25</v>
      </c>
      <c r="L489" s="19" t="s">
        <v>10</v>
      </c>
      <c r="M489" s="82"/>
      <c r="N489" s="50">
        <f>M489*K489</f>
        <v>0</v>
      </c>
    </row>
    <row r="490" spans="1:14" ht="102" x14ac:dyDescent="0.2">
      <c r="A490" s="48" t="s">
        <v>1499</v>
      </c>
      <c r="B490" s="48"/>
      <c r="C490" s="34" t="str">
        <f t="shared" si="67"/>
        <v>Ludwigshafen</v>
      </c>
      <c r="D490" s="48" t="str">
        <f t="shared" si="67"/>
        <v>L1</v>
      </c>
      <c r="E490" s="48" t="str">
        <f t="shared" si="67"/>
        <v>1.OG</v>
      </c>
      <c r="F490" s="48" t="str">
        <f t="shared" si="67"/>
        <v xml:space="preserve">EQ-987    </v>
      </c>
      <c r="G490" s="34" t="s">
        <v>1064</v>
      </c>
      <c r="H490" s="20" t="s">
        <v>1088</v>
      </c>
      <c r="I490" s="48" t="s">
        <v>191</v>
      </c>
      <c r="J490" s="19" t="s">
        <v>0</v>
      </c>
      <c r="K490" s="21">
        <v>1</v>
      </c>
      <c r="L490" s="19" t="s">
        <v>10</v>
      </c>
      <c r="M490" s="82"/>
      <c r="N490" s="50">
        <f>M490*K490</f>
        <v>0</v>
      </c>
    </row>
    <row r="491" spans="1:14" ht="127.5" x14ac:dyDescent="0.2">
      <c r="A491" s="48" t="s">
        <v>1500</v>
      </c>
      <c r="B491" s="48"/>
      <c r="C491" s="34" t="str">
        <f t="shared" si="67"/>
        <v>Ludwigshafen</v>
      </c>
      <c r="D491" s="48" t="str">
        <f t="shared" si="67"/>
        <v>L1</v>
      </c>
      <c r="E491" s="48" t="str">
        <f t="shared" si="67"/>
        <v>1.OG</v>
      </c>
      <c r="F491" s="48" t="str">
        <f t="shared" si="67"/>
        <v xml:space="preserve">EQ-987    </v>
      </c>
      <c r="G491" s="20" t="s">
        <v>1073</v>
      </c>
      <c r="H491" s="20" t="s">
        <v>1089</v>
      </c>
      <c r="I491" s="48" t="s">
        <v>191</v>
      </c>
      <c r="J491" s="19" t="s">
        <v>0</v>
      </c>
      <c r="K491" s="21">
        <v>1</v>
      </c>
      <c r="L491" s="19" t="s">
        <v>10</v>
      </c>
      <c r="M491" s="82"/>
      <c r="N491" s="50">
        <f>M491*K491</f>
        <v>0</v>
      </c>
    </row>
    <row r="492" spans="1:14" ht="127.5" x14ac:dyDescent="0.2">
      <c r="A492" s="48" t="s">
        <v>1501</v>
      </c>
      <c r="B492" s="48"/>
      <c r="C492" s="34" t="str">
        <f t="shared" si="67"/>
        <v>Ludwigshafen</v>
      </c>
      <c r="D492" s="48" t="str">
        <f t="shared" si="67"/>
        <v>L1</v>
      </c>
      <c r="E492" s="48" t="str">
        <f t="shared" si="67"/>
        <v>1.OG</v>
      </c>
      <c r="F492" s="48" t="str">
        <f t="shared" si="67"/>
        <v xml:space="preserve">EQ-987    </v>
      </c>
      <c r="G492" s="20" t="s">
        <v>1074</v>
      </c>
      <c r="H492" s="20" t="s">
        <v>1090</v>
      </c>
      <c r="I492" s="48" t="s">
        <v>191</v>
      </c>
      <c r="J492" s="19" t="s">
        <v>0</v>
      </c>
      <c r="K492" s="21">
        <v>2</v>
      </c>
      <c r="L492" s="19" t="s">
        <v>10</v>
      </c>
      <c r="M492" s="82"/>
      <c r="N492" s="50">
        <f>M492*K492</f>
        <v>0</v>
      </c>
    </row>
    <row r="493" spans="1:14" ht="127.5" x14ac:dyDescent="0.2">
      <c r="A493" s="48" t="s">
        <v>1502</v>
      </c>
      <c r="B493" s="48"/>
      <c r="C493" s="34" t="str">
        <f t="shared" si="67"/>
        <v>Ludwigshafen</v>
      </c>
      <c r="D493" s="48" t="str">
        <f t="shared" si="67"/>
        <v>L1</v>
      </c>
      <c r="E493" s="48" t="str">
        <f t="shared" si="67"/>
        <v>1.OG</v>
      </c>
      <c r="F493" s="48" t="str">
        <f t="shared" si="67"/>
        <v xml:space="preserve">EQ-987    </v>
      </c>
      <c r="G493" s="20" t="s">
        <v>1075</v>
      </c>
      <c r="H493" s="20" t="s">
        <v>1091</v>
      </c>
      <c r="I493" s="48" t="s">
        <v>191</v>
      </c>
      <c r="J493" s="19" t="s">
        <v>0</v>
      </c>
      <c r="K493" s="21">
        <v>4</v>
      </c>
      <c r="L493" s="19" t="s">
        <v>10</v>
      </c>
      <c r="M493" s="82"/>
      <c r="N493" s="50">
        <f>M493*K493</f>
        <v>0</v>
      </c>
    </row>
    <row r="494" spans="1:14" x14ac:dyDescent="0.2">
      <c r="A494" s="65" t="s">
        <v>1503</v>
      </c>
      <c r="B494" s="65"/>
      <c r="C494" s="66" t="s">
        <v>36</v>
      </c>
      <c r="D494" s="65" t="s">
        <v>37</v>
      </c>
      <c r="E494" s="65" t="s">
        <v>28</v>
      </c>
      <c r="F494" s="65" t="s">
        <v>446</v>
      </c>
      <c r="G494" s="66" t="s">
        <v>193</v>
      </c>
      <c r="H494" s="66"/>
      <c r="I494" s="65" t="s">
        <v>191</v>
      </c>
      <c r="J494" s="78" t="s">
        <v>2</v>
      </c>
      <c r="K494" s="65"/>
      <c r="L494" s="65"/>
      <c r="M494" s="65"/>
      <c r="N494" s="67">
        <f>SUM(N495:N500)</f>
        <v>0</v>
      </c>
    </row>
    <row r="495" spans="1:14" ht="242.25" x14ac:dyDescent="0.2">
      <c r="A495" s="48" t="s">
        <v>1504</v>
      </c>
      <c r="B495" s="48"/>
      <c r="C495" s="34" t="str">
        <f t="shared" ref="C495:F500" si="68">C494</f>
        <v>Ludwigshafen</v>
      </c>
      <c r="D495" s="48" t="str">
        <f t="shared" si="68"/>
        <v>L1</v>
      </c>
      <c r="E495" s="48" t="str">
        <f t="shared" si="68"/>
        <v>EG</v>
      </c>
      <c r="F495" s="48" t="str">
        <f t="shared" si="68"/>
        <v xml:space="preserve">EQ-894    </v>
      </c>
      <c r="G495" s="34" t="s">
        <v>57</v>
      </c>
      <c r="H495" s="20" t="s">
        <v>3276</v>
      </c>
      <c r="I495" s="48" t="s">
        <v>191</v>
      </c>
      <c r="J495" s="19" t="s">
        <v>0</v>
      </c>
      <c r="K495" s="21">
        <v>1</v>
      </c>
      <c r="L495" s="19" t="s">
        <v>10</v>
      </c>
      <c r="M495" s="82"/>
      <c r="N495" s="80">
        <f>K495*M495</f>
        <v>0</v>
      </c>
    </row>
    <row r="496" spans="1:14" ht="89.25" x14ac:dyDescent="0.2">
      <c r="A496" s="48" t="s">
        <v>1505</v>
      </c>
      <c r="B496" s="48"/>
      <c r="C496" s="34" t="str">
        <f t="shared" si="68"/>
        <v>Ludwigshafen</v>
      </c>
      <c r="D496" s="48" t="str">
        <f t="shared" si="68"/>
        <v>L1</v>
      </c>
      <c r="E496" s="48" t="str">
        <f t="shared" si="68"/>
        <v>EG</v>
      </c>
      <c r="F496" s="48" t="str">
        <f t="shared" si="68"/>
        <v xml:space="preserve">EQ-894    </v>
      </c>
      <c r="G496" s="34" t="s">
        <v>1061</v>
      </c>
      <c r="H496" s="20" t="s">
        <v>1087</v>
      </c>
      <c r="I496" s="48" t="s">
        <v>191</v>
      </c>
      <c r="J496" s="19" t="s">
        <v>0</v>
      </c>
      <c r="K496" s="21">
        <v>0.25</v>
      </c>
      <c r="L496" s="19" t="s">
        <v>10</v>
      </c>
      <c r="M496" s="82"/>
      <c r="N496" s="50">
        <f>M496*K496</f>
        <v>0</v>
      </c>
    </row>
    <row r="497" spans="1:14" ht="102" x14ac:dyDescent="0.2">
      <c r="A497" s="48" t="s">
        <v>1506</v>
      </c>
      <c r="B497" s="48"/>
      <c r="C497" s="34" t="str">
        <f t="shared" si="68"/>
        <v>Ludwigshafen</v>
      </c>
      <c r="D497" s="48" t="str">
        <f t="shared" si="68"/>
        <v>L1</v>
      </c>
      <c r="E497" s="48" t="str">
        <f t="shared" si="68"/>
        <v>EG</v>
      </c>
      <c r="F497" s="48" t="str">
        <f t="shared" si="68"/>
        <v xml:space="preserve">EQ-894    </v>
      </c>
      <c r="G497" s="34" t="s">
        <v>1064</v>
      </c>
      <c r="H497" s="20" t="s">
        <v>1088</v>
      </c>
      <c r="I497" s="48" t="s">
        <v>191</v>
      </c>
      <c r="J497" s="19" t="s">
        <v>0</v>
      </c>
      <c r="K497" s="21">
        <v>1</v>
      </c>
      <c r="L497" s="19" t="s">
        <v>10</v>
      </c>
      <c r="M497" s="82"/>
      <c r="N497" s="50">
        <f>M497*K497</f>
        <v>0</v>
      </c>
    </row>
    <row r="498" spans="1:14" ht="127.5" x14ac:dyDescent="0.2">
      <c r="A498" s="48" t="s">
        <v>1507</v>
      </c>
      <c r="B498" s="48"/>
      <c r="C498" s="34" t="str">
        <f t="shared" si="68"/>
        <v>Ludwigshafen</v>
      </c>
      <c r="D498" s="48" t="str">
        <f t="shared" si="68"/>
        <v>L1</v>
      </c>
      <c r="E498" s="48" t="str">
        <f t="shared" si="68"/>
        <v>EG</v>
      </c>
      <c r="F498" s="48" t="str">
        <f t="shared" si="68"/>
        <v xml:space="preserve">EQ-894    </v>
      </c>
      <c r="G498" s="20" t="s">
        <v>1073</v>
      </c>
      <c r="H498" s="20" t="s">
        <v>1089</v>
      </c>
      <c r="I498" s="48" t="s">
        <v>191</v>
      </c>
      <c r="J498" s="19" t="s">
        <v>0</v>
      </c>
      <c r="K498" s="21">
        <v>1</v>
      </c>
      <c r="L498" s="19" t="s">
        <v>10</v>
      </c>
      <c r="M498" s="82"/>
      <c r="N498" s="50">
        <f>M498*K498</f>
        <v>0</v>
      </c>
    </row>
    <row r="499" spans="1:14" ht="127.5" x14ac:dyDescent="0.2">
      <c r="A499" s="48" t="s">
        <v>1508</v>
      </c>
      <c r="B499" s="48"/>
      <c r="C499" s="34" t="str">
        <f t="shared" si="68"/>
        <v>Ludwigshafen</v>
      </c>
      <c r="D499" s="48" t="str">
        <f t="shared" si="68"/>
        <v>L1</v>
      </c>
      <c r="E499" s="48" t="str">
        <f t="shared" si="68"/>
        <v>EG</v>
      </c>
      <c r="F499" s="48" t="str">
        <f t="shared" si="68"/>
        <v xml:space="preserve">EQ-894    </v>
      </c>
      <c r="G499" s="20" t="s">
        <v>1074</v>
      </c>
      <c r="H499" s="20" t="s">
        <v>1090</v>
      </c>
      <c r="I499" s="48" t="s">
        <v>191</v>
      </c>
      <c r="J499" s="19" t="s">
        <v>0</v>
      </c>
      <c r="K499" s="21">
        <v>2</v>
      </c>
      <c r="L499" s="19" t="s">
        <v>10</v>
      </c>
      <c r="M499" s="82"/>
      <c r="N499" s="50">
        <f>M499*K499</f>
        <v>0</v>
      </c>
    </row>
    <row r="500" spans="1:14" ht="127.5" x14ac:dyDescent="0.2">
      <c r="A500" s="48" t="s">
        <v>1509</v>
      </c>
      <c r="B500" s="48"/>
      <c r="C500" s="34" t="str">
        <f t="shared" si="68"/>
        <v>Ludwigshafen</v>
      </c>
      <c r="D500" s="48" t="str">
        <f t="shared" si="68"/>
        <v>L1</v>
      </c>
      <c r="E500" s="48" t="str">
        <f t="shared" si="68"/>
        <v>EG</v>
      </c>
      <c r="F500" s="48" t="str">
        <f t="shared" si="68"/>
        <v xml:space="preserve">EQ-894    </v>
      </c>
      <c r="G500" s="20" t="s">
        <v>1075</v>
      </c>
      <c r="H500" s="20" t="s">
        <v>1091</v>
      </c>
      <c r="I500" s="48" t="s">
        <v>191</v>
      </c>
      <c r="J500" s="19" t="s">
        <v>0</v>
      </c>
      <c r="K500" s="21">
        <v>4</v>
      </c>
      <c r="L500" s="19" t="s">
        <v>10</v>
      </c>
      <c r="M500" s="82"/>
      <c r="N500" s="50">
        <f>M500*K500</f>
        <v>0</v>
      </c>
    </row>
    <row r="501" spans="1:14" x14ac:dyDescent="0.2">
      <c r="A501" s="65" t="s">
        <v>1510</v>
      </c>
      <c r="B501" s="65"/>
      <c r="C501" s="66" t="s">
        <v>36</v>
      </c>
      <c r="D501" s="65" t="s">
        <v>37</v>
      </c>
      <c r="E501" s="65" t="s">
        <v>28</v>
      </c>
      <c r="F501" s="65" t="s">
        <v>452</v>
      </c>
      <c r="G501" s="66" t="s">
        <v>206</v>
      </c>
      <c r="H501" s="66"/>
      <c r="I501" s="65" t="s">
        <v>191</v>
      </c>
      <c r="J501" s="78" t="s">
        <v>2</v>
      </c>
      <c r="K501" s="65"/>
      <c r="L501" s="65"/>
      <c r="M501" s="65"/>
      <c r="N501" s="67">
        <f>SUM(N502:N507)</f>
        <v>0</v>
      </c>
    </row>
    <row r="502" spans="1:14" ht="242.25" x14ac:dyDescent="0.2">
      <c r="A502" s="48" t="s">
        <v>1511</v>
      </c>
      <c r="B502" s="48"/>
      <c r="C502" s="34" t="str">
        <f t="shared" ref="C502:F507" si="69">C501</f>
        <v>Ludwigshafen</v>
      </c>
      <c r="D502" s="48" t="str">
        <f t="shared" si="69"/>
        <v>L1</v>
      </c>
      <c r="E502" s="48" t="str">
        <f t="shared" si="69"/>
        <v>EG</v>
      </c>
      <c r="F502" s="48" t="str">
        <f t="shared" si="69"/>
        <v xml:space="preserve">EQ-915    </v>
      </c>
      <c r="G502" s="34" t="s">
        <v>57</v>
      </c>
      <c r="H502" s="20" t="s">
        <v>3276</v>
      </c>
      <c r="I502" s="48" t="s">
        <v>191</v>
      </c>
      <c r="J502" s="19" t="s">
        <v>0</v>
      </c>
      <c r="K502" s="21">
        <v>1</v>
      </c>
      <c r="L502" s="19" t="s">
        <v>10</v>
      </c>
      <c r="M502" s="82"/>
      <c r="N502" s="80">
        <f>K502*M502</f>
        <v>0</v>
      </c>
    </row>
    <row r="503" spans="1:14" ht="89.25" x14ac:dyDescent="0.2">
      <c r="A503" s="48" t="s">
        <v>1512</v>
      </c>
      <c r="B503" s="48"/>
      <c r="C503" s="34" t="str">
        <f t="shared" si="69"/>
        <v>Ludwigshafen</v>
      </c>
      <c r="D503" s="48" t="str">
        <f t="shared" si="69"/>
        <v>L1</v>
      </c>
      <c r="E503" s="48" t="str">
        <f t="shared" si="69"/>
        <v>EG</v>
      </c>
      <c r="F503" s="48" t="str">
        <f t="shared" si="69"/>
        <v xml:space="preserve">EQ-915    </v>
      </c>
      <c r="G503" s="34" t="s">
        <v>1061</v>
      </c>
      <c r="H503" s="20" t="s">
        <v>1087</v>
      </c>
      <c r="I503" s="48" t="s">
        <v>191</v>
      </c>
      <c r="J503" s="19" t="s">
        <v>0</v>
      </c>
      <c r="K503" s="21">
        <v>0.25</v>
      </c>
      <c r="L503" s="19" t="s">
        <v>10</v>
      </c>
      <c r="M503" s="82"/>
      <c r="N503" s="50">
        <f>M503*K503</f>
        <v>0</v>
      </c>
    </row>
    <row r="504" spans="1:14" ht="102" x14ac:dyDescent="0.2">
      <c r="A504" s="48" t="s">
        <v>1513</v>
      </c>
      <c r="B504" s="48"/>
      <c r="C504" s="34" t="str">
        <f t="shared" si="69"/>
        <v>Ludwigshafen</v>
      </c>
      <c r="D504" s="48" t="str">
        <f t="shared" si="69"/>
        <v>L1</v>
      </c>
      <c r="E504" s="48" t="str">
        <f t="shared" si="69"/>
        <v>EG</v>
      </c>
      <c r="F504" s="48" t="str">
        <f t="shared" si="69"/>
        <v xml:space="preserve">EQ-915    </v>
      </c>
      <c r="G504" s="34" t="s">
        <v>1064</v>
      </c>
      <c r="H504" s="20" t="s">
        <v>1088</v>
      </c>
      <c r="I504" s="48" t="s">
        <v>191</v>
      </c>
      <c r="J504" s="19" t="s">
        <v>0</v>
      </c>
      <c r="K504" s="21">
        <v>1</v>
      </c>
      <c r="L504" s="19" t="s">
        <v>10</v>
      </c>
      <c r="M504" s="82"/>
      <c r="N504" s="50">
        <f>M504*K504</f>
        <v>0</v>
      </c>
    </row>
    <row r="505" spans="1:14" ht="127.5" x14ac:dyDescent="0.2">
      <c r="A505" s="48" t="s">
        <v>1514</v>
      </c>
      <c r="B505" s="48"/>
      <c r="C505" s="34" t="str">
        <f t="shared" si="69"/>
        <v>Ludwigshafen</v>
      </c>
      <c r="D505" s="48" t="str">
        <f t="shared" si="69"/>
        <v>L1</v>
      </c>
      <c r="E505" s="48" t="str">
        <f t="shared" si="69"/>
        <v>EG</v>
      </c>
      <c r="F505" s="48" t="str">
        <f t="shared" si="69"/>
        <v xml:space="preserve">EQ-915    </v>
      </c>
      <c r="G505" s="20" t="s">
        <v>1073</v>
      </c>
      <c r="H505" s="20" t="s">
        <v>1089</v>
      </c>
      <c r="I505" s="48" t="s">
        <v>191</v>
      </c>
      <c r="J505" s="19" t="s">
        <v>0</v>
      </c>
      <c r="K505" s="21">
        <v>1</v>
      </c>
      <c r="L505" s="19" t="s">
        <v>10</v>
      </c>
      <c r="M505" s="82"/>
      <c r="N505" s="50">
        <f>M505*K505</f>
        <v>0</v>
      </c>
    </row>
    <row r="506" spans="1:14" ht="127.5" x14ac:dyDescent="0.2">
      <c r="A506" s="48" t="s">
        <v>1515</v>
      </c>
      <c r="B506" s="48"/>
      <c r="C506" s="34" t="str">
        <f t="shared" si="69"/>
        <v>Ludwigshafen</v>
      </c>
      <c r="D506" s="48" t="str">
        <f t="shared" si="69"/>
        <v>L1</v>
      </c>
      <c r="E506" s="48" t="str">
        <f t="shared" si="69"/>
        <v>EG</v>
      </c>
      <c r="F506" s="48" t="str">
        <f t="shared" si="69"/>
        <v xml:space="preserve">EQ-915    </v>
      </c>
      <c r="G506" s="20" t="s">
        <v>1074</v>
      </c>
      <c r="H506" s="20" t="s">
        <v>1090</v>
      </c>
      <c r="I506" s="48" t="s">
        <v>191</v>
      </c>
      <c r="J506" s="19" t="s">
        <v>0</v>
      </c>
      <c r="K506" s="21">
        <v>2</v>
      </c>
      <c r="L506" s="19" t="s">
        <v>10</v>
      </c>
      <c r="M506" s="82"/>
      <c r="N506" s="50">
        <f>M506*K506</f>
        <v>0</v>
      </c>
    </row>
    <row r="507" spans="1:14" ht="127.5" x14ac:dyDescent="0.2">
      <c r="A507" s="48" t="s">
        <v>1516</v>
      </c>
      <c r="B507" s="48"/>
      <c r="C507" s="34" t="str">
        <f t="shared" si="69"/>
        <v>Ludwigshafen</v>
      </c>
      <c r="D507" s="48" t="str">
        <f t="shared" si="69"/>
        <v>L1</v>
      </c>
      <c r="E507" s="48" t="str">
        <f t="shared" si="69"/>
        <v>EG</v>
      </c>
      <c r="F507" s="48" t="str">
        <f t="shared" si="69"/>
        <v xml:space="preserve">EQ-915    </v>
      </c>
      <c r="G507" s="20" t="s">
        <v>1075</v>
      </c>
      <c r="H507" s="20" t="s">
        <v>1091</v>
      </c>
      <c r="I507" s="48" t="s">
        <v>191</v>
      </c>
      <c r="J507" s="19" t="s">
        <v>0</v>
      </c>
      <c r="K507" s="21">
        <v>4</v>
      </c>
      <c r="L507" s="19" t="s">
        <v>10</v>
      </c>
      <c r="M507" s="82"/>
      <c r="N507" s="50">
        <f>M507*K507</f>
        <v>0</v>
      </c>
    </row>
    <row r="508" spans="1:14" x14ac:dyDescent="0.2">
      <c r="A508" s="65" t="s">
        <v>1517</v>
      </c>
      <c r="B508" s="65"/>
      <c r="C508" s="66" t="s">
        <v>36</v>
      </c>
      <c r="D508" s="65" t="s">
        <v>37</v>
      </c>
      <c r="E508" s="65" t="s">
        <v>28</v>
      </c>
      <c r="F508" s="65" t="s">
        <v>461</v>
      </c>
      <c r="G508" s="66" t="s">
        <v>206</v>
      </c>
      <c r="H508" s="66"/>
      <c r="I508" s="65" t="s">
        <v>191</v>
      </c>
      <c r="J508" s="78" t="s">
        <v>2</v>
      </c>
      <c r="K508" s="65"/>
      <c r="L508" s="65"/>
      <c r="M508" s="65"/>
      <c r="N508" s="67">
        <f>SUM(N509:N514)</f>
        <v>0</v>
      </c>
    </row>
    <row r="509" spans="1:14" ht="242.25" x14ac:dyDescent="0.2">
      <c r="A509" s="48" t="s">
        <v>1518</v>
      </c>
      <c r="B509" s="48"/>
      <c r="C509" s="34" t="str">
        <f t="shared" ref="C509:F514" si="70">C508</f>
        <v>Ludwigshafen</v>
      </c>
      <c r="D509" s="48" t="str">
        <f t="shared" si="70"/>
        <v>L1</v>
      </c>
      <c r="E509" s="48" t="str">
        <f t="shared" si="70"/>
        <v>EG</v>
      </c>
      <c r="F509" s="48" t="str">
        <f t="shared" si="70"/>
        <v xml:space="preserve">EQ-913    </v>
      </c>
      <c r="G509" s="34" t="s">
        <v>57</v>
      </c>
      <c r="H509" s="20" t="s">
        <v>3276</v>
      </c>
      <c r="I509" s="48" t="s">
        <v>191</v>
      </c>
      <c r="J509" s="19" t="s">
        <v>0</v>
      </c>
      <c r="K509" s="21">
        <v>1</v>
      </c>
      <c r="L509" s="19" t="s">
        <v>10</v>
      </c>
      <c r="M509" s="82"/>
      <c r="N509" s="80">
        <f>K509*M509</f>
        <v>0</v>
      </c>
    </row>
    <row r="510" spans="1:14" ht="89.25" x14ac:dyDescent="0.2">
      <c r="A510" s="48" t="s">
        <v>1519</v>
      </c>
      <c r="B510" s="48"/>
      <c r="C510" s="34" t="str">
        <f t="shared" si="70"/>
        <v>Ludwigshafen</v>
      </c>
      <c r="D510" s="48" t="str">
        <f t="shared" si="70"/>
        <v>L1</v>
      </c>
      <c r="E510" s="48" t="str">
        <f t="shared" si="70"/>
        <v>EG</v>
      </c>
      <c r="F510" s="48" t="str">
        <f t="shared" si="70"/>
        <v xml:space="preserve">EQ-913    </v>
      </c>
      <c r="G510" s="34" t="s">
        <v>1061</v>
      </c>
      <c r="H510" s="20" t="s">
        <v>1087</v>
      </c>
      <c r="I510" s="48" t="s">
        <v>191</v>
      </c>
      <c r="J510" s="19" t="s">
        <v>0</v>
      </c>
      <c r="K510" s="21">
        <v>0.25</v>
      </c>
      <c r="L510" s="19" t="s">
        <v>10</v>
      </c>
      <c r="M510" s="82"/>
      <c r="N510" s="50">
        <f>M510*K510</f>
        <v>0</v>
      </c>
    </row>
    <row r="511" spans="1:14" ht="102" x14ac:dyDescent="0.2">
      <c r="A511" s="48" t="s">
        <v>1520</v>
      </c>
      <c r="B511" s="48"/>
      <c r="C511" s="34" t="str">
        <f t="shared" si="70"/>
        <v>Ludwigshafen</v>
      </c>
      <c r="D511" s="48" t="str">
        <f t="shared" si="70"/>
        <v>L1</v>
      </c>
      <c r="E511" s="48" t="str">
        <f t="shared" si="70"/>
        <v>EG</v>
      </c>
      <c r="F511" s="48" t="str">
        <f t="shared" si="70"/>
        <v xml:space="preserve">EQ-913    </v>
      </c>
      <c r="G511" s="34" t="s">
        <v>1064</v>
      </c>
      <c r="H511" s="20" t="s">
        <v>1088</v>
      </c>
      <c r="I511" s="48" t="s">
        <v>191</v>
      </c>
      <c r="J511" s="19" t="s">
        <v>0</v>
      </c>
      <c r="K511" s="21">
        <v>1</v>
      </c>
      <c r="L511" s="19" t="s">
        <v>10</v>
      </c>
      <c r="M511" s="82"/>
      <c r="N511" s="50">
        <f>M511*K511</f>
        <v>0</v>
      </c>
    </row>
    <row r="512" spans="1:14" ht="127.5" x14ac:dyDescent="0.2">
      <c r="A512" s="48" t="s">
        <v>1521</v>
      </c>
      <c r="B512" s="48"/>
      <c r="C512" s="34" t="str">
        <f t="shared" si="70"/>
        <v>Ludwigshafen</v>
      </c>
      <c r="D512" s="48" t="str">
        <f t="shared" si="70"/>
        <v>L1</v>
      </c>
      <c r="E512" s="48" t="str">
        <f t="shared" si="70"/>
        <v>EG</v>
      </c>
      <c r="F512" s="48" t="str">
        <f t="shared" si="70"/>
        <v xml:space="preserve">EQ-913    </v>
      </c>
      <c r="G512" s="20" t="s">
        <v>1073</v>
      </c>
      <c r="H512" s="20" t="s">
        <v>1089</v>
      </c>
      <c r="I512" s="48" t="s">
        <v>191</v>
      </c>
      <c r="J512" s="19" t="s">
        <v>0</v>
      </c>
      <c r="K512" s="21">
        <v>1</v>
      </c>
      <c r="L512" s="19" t="s">
        <v>10</v>
      </c>
      <c r="M512" s="82"/>
      <c r="N512" s="50">
        <f>M512*K512</f>
        <v>0</v>
      </c>
    </row>
    <row r="513" spans="1:14" ht="127.5" x14ac:dyDescent="0.2">
      <c r="A513" s="48" t="s">
        <v>1522</v>
      </c>
      <c r="B513" s="48"/>
      <c r="C513" s="34" t="str">
        <f t="shared" si="70"/>
        <v>Ludwigshafen</v>
      </c>
      <c r="D513" s="48" t="str">
        <f t="shared" si="70"/>
        <v>L1</v>
      </c>
      <c r="E513" s="48" t="str">
        <f t="shared" si="70"/>
        <v>EG</v>
      </c>
      <c r="F513" s="48" t="str">
        <f t="shared" si="70"/>
        <v xml:space="preserve">EQ-913    </v>
      </c>
      <c r="G513" s="20" t="s">
        <v>1074</v>
      </c>
      <c r="H513" s="20" t="s">
        <v>1090</v>
      </c>
      <c r="I513" s="48" t="s">
        <v>191</v>
      </c>
      <c r="J513" s="19" t="s">
        <v>0</v>
      </c>
      <c r="K513" s="21">
        <v>2</v>
      </c>
      <c r="L513" s="19" t="s">
        <v>10</v>
      </c>
      <c r="M513" s="82"/>
      <c r="N513" s="50">
        <f>M513*K513</f>
        <v>0</v>
      </c>
    </row>
    <row r="514" spans="1:14" ht="127.5" x14ac:dyDescent="0.2">
      <c r="A514" s="48" t="s">
        <v>1523</v>
      </c>
      <c r="B514" s="48"/>
      <c r="C514" s="34" t="str">
        <f t="shared" si="70"/>
        <v>Ludwigshafen</v>
      </c>
      <c r="D514" s="48" t="str">
        <f t="shared" si="70"/>
        <v>L1</v>
      </c>
      <c r="E514" s="48" t="str">
        <f t="shared" si="70"/>
        <v>EG</v>
      </c>
      <c r="F514" s="48" t="str">
        <f t="shared" si="70"/>
        <v xml:space="preserve">EQ-913    </v>
      </c>
      <c r="G514" s="20" t="s">
        <v>1075</v>
      </c>
      <c r="H514" s="20" t="s">
        <v>1091</v>
      </c>
      <c r="I514" s="48" t="s">
        <v>191</v>
      </c>
      <c r="J514" s="19" t="s">
        <v>0</v>
      </c>
      <c r="K514" s="21">
        <v>4</v>
      </c>
      <c r="L514" s="19" t="s">
        <v>10</v>
      </c>
      <c r="M514" s="82"/>
      <c r="N514" s="50">
        <f>M514*K514</f>
        <v>0</v>
      </c>
    </row>
    <row r="515" spans="1:14" x14ac:dyDescent="0.2">
      <c r="A515" s="65" t="s">
        <v>1524</v>
      </c>
      <c r="B515" s="65"/>
      <c r="C515" s="66" t="s">
        <v>36</v>
      </c>
      <c r="D515" s="65" t="s">
        <v>37</v>
      </c>
      <c r="E515" s="65" t="s">
        <v>28</v>
      </c>
      <c r="F515" s="65" t="s">
        <v>462</v>
      </c>
      <c r="G515" s="66" t="s">
        <v>206</v>
      </c>
      <c r="H515" s="66"/>
      <c r="I515" s="65" t="s">
        <v>191</v>
      </c>
      <c r="J515" s="78" t="s">
        <v>2</v>
      </c>
      <c r="K515" s="65"/>
      <c r="L515" s="65"/>
      <c r="M515" s="65"/>
      <c r="N515" s="67">
        <f>SUM(N516:N521)</f>
        <v>0</v>
      </c>
    </row>
    <row r="516" spans="1:14" ht="242.25" x14ac:dyDescent="0.2">
      <c r="A516" s="48" t="s">
        <v>1525</v>
      </c>
      <c r="B516" s="48"/>
      <c r="C516" s="34" t="str">
        <f t="shared" ref="C516:F521" si="71">C515</f>
        <v>Ludwigshafen</v>
      </c>
      <c r="D516" s="48" t="str">
        <f t="shared" si="71"/>
        <v>L1</v>
      </c>
      <c r="E516" s="48" t="str">
        <f t="shared" si="71"/>
        <v>EG</v>
      </c>
      <c r="F516" s="48" t="str">
        <f t="shared" si="71"/>
        <v xml:space="preserve">EQ-920    </v>
      </c>
      <c r="G516" s="34" t="s">
        <v>57</v>
      </c>
      <c r="H516" s="20" t="s">
        <v>3276</v>
      </c>
      <c r="I516" s="48" t="s">
        <v>191</v>
      </c>
      <c r="J516" s="19" t="s">
        <v>0</v>
      </c>
      <c r="K516" s="21">
        <v>1</v>
      </c>
      <c r="L516" s="19" t="s">
        <v>10</v>
      </c>
      <c r="M516" s="82"/>
      <c r="N516" s="80">
        <f>K516*M516</f>
        <v>0</v>
      </c>
    </row>
    <row r="517" spans="1:14" ht="89.25" x14ac:dyDescent="0.2">
      <c r="A517" s="48" t="s">
        <v>1526</v>
      </c>
      <c r="B517" s="48"/>
      <c r="C517" s="34" t="str">
        <f t="shared" si="71"/>
        <v>Ludwigshafen</v>
      </c>
      <c r="D517" s="48" t="str">
        <f t="shared" si="71"/>
        <v>L1</v>
      </c>
      <c r="E517" s="48" t="str">
        <f t="shared" si="71"/>
        <v>EG</v>
      </c>
      <c r="F517" s="48" t="str">
        <f t="shared" si="71"/>
        <v xml:space="preserve">EQ-920    </v>
      </c>
      <c r="G517" s="34" t="s">
        <v>1061</v>
      </c>
      <c r="H517" s="20" t="s">
        <v>1087</v>
      </c>
      <c r="I517" s="48" t="s">
        <v>191</v>
      </c>
      <c r="J517" s="19" t="s">
        <v>0</v>
      </c>
      <c r="K517" s="21">
        <v>0.25</v>
      </c>
      <c r="L517" s="19" t="s">
        <v>10</v>
      </c>
      <c r="M517" s="82"/>
      <c r="N517" s="50">
        <f>M517*K517</f>
        <v>0</v>
      </c>
    </row>
    <row r="518" spans="1:14" ht="102" x14ac:dyDescent="0.2">
      <c r="A518" s="48" t="s">
        <v>1527</v>
      </c>
      <c r="B518" s="48"/>
      <c r="C518" s="34" t="str">
        <f t="shared" si="71"/>
        <v>Ludwigshafen</v>
      </c>
      <c r="D518" s="48" t="str">
        <f t="shared" si="71"/>
        <v>L1</v>
      </c>
      <c r="E518" s="48" t="str">
        <f t="shared" si="71"/>
        <v>EG</v>
      </c>
      <c r="F518" s="48" t="str">
        <f t="shared" si="71"/>
        <v xml:space="preserve">EQ-920    </v>
      </c>
      <c r="G518" s="34" t="s">
        <v>1064</v>
      </c>
      <c r="H518" s="20" t="s">
        <v>1088</v>
      </c>
      <c r="I518" s="48" t="s">
        <v>191</v>
      </c>
      <c r="J518" s="19" t="s">
        <v>0</v>
      </c>
      <c r="K518" s="21">
        <v>1</v>
      </c>
      <c r="L518" s="19" t="s">
        <v>10</v>
      </c>
      <c r="M518" s="82"/>
      <c r="N518" s="50">
        <f>M518*K518</f>
        <v>0</v>
      </c>
    </row>
    <row r="519" spans="1:14" ht="127.5" x14ac:dyDescent="0.2">
      <c r="A519" s="48" t="s">
        <v>1528</v>
      </c>
      <c r="B519" s="48"/>
      <c r="C519" s="34" t="str">
        <f t="shared" si="71"/>
        <v>Ludwigshafen</v>
      </c>
      <c r="D519" s="48" t="str">
        <f t="shared" si="71"/>
        <v>L1</v>
      </c>
      <c r="E519" s="48" t="str">
        <f t="shared" si="71"/>
        <v>EG</v>
      </c>
      <c r="F519" s="48" t="str">
        <f t="shared" si="71"/>
        <v xml:space="preserve">EQ-920    </v>
      </c>
      <c r="G519" s="20" t="s">
        <v>1073</v>
      </c>
      <c r="H519" s="20" t="s">
        <v>1089</v>
      </c>
      <c r="I519" s="48" t="s">
        <v>191</v>
      </c>
      <c r="J519" s="19" t="s">
        <v>0</v>
      </c>
      <c r="K519" s="21">
        <v>1</v>
      </c>
      <c r="L519" s="19" t="s">
        <v>10</v>
      </c>
      <c r="M519" s="82"/>
      <c r="N519" s="50">
        <f>M519*K519</f>
        <v>0</v>
      </c>
    </row>
    <row r="520" spans="1:14" ht="127.5" x14ac:dyDescent="0.2">
      <c r="A520" s="48" t="s">
        <v>1529</v>
      </c>
      <c r="B520" s="48"/>
      <c r="C520" s="34" t="str">
        <f t="shared" si="71"/>
        <v>Ludwigshafen</v>
      </c>
      <c r="D520" s="48" t="str">
        <f t="shared" si="71"/>
        <v>L1</v>
      </c>
      <c r="E520" s="48" t="str">
        <f t="shared" si="71"/>
        <v>EG</v>
      </c>
      <c r="F520" s="48" t="str">
        <f t="shared" si="71"/>
        <v xml:space="preserve">EQ-920    </v>
      </c>
      <c r="G520" s="20" t="s">
        <v>1074</v>
      </c>
      <c r="H520" s="20" t="s">
        <v>1090</v>
      </c>
      <c r="I520" s="48" t="s">
        <v>191</v>
      </c>
      <c r="J520" s="19" t="s">
        <v>0</v>
      </c>
      <c r="K520" s="21">
        <v>2</v>
      </c>
      <c r="L520" s="19" t="s">
        <v>10</v>
      </c>
      <c r="M520" s="82"/>
      <c r="N520" s="50">
        <f>M520*K520</f>
        <v>0</v>
      </c>
    </row>
    <row r="521" spans="1:14" ht="127.5" x14ac:dyDescent="0.2">
      <c r="A521" s="48" t="s">
        <v>1530</v>
      </c>
      <c r="B521" s="48"/>
      <c r="C521" s="34" t="str">
        <f t="shared" si="71"/>
        <v>Ludwigshafen</v>
      </c>
      <c r="D521" s="48" t="str">
        <f t="shared" si="71"/>
        <v>L1</v>
      </c>
      <c r="E521" s="48" t="str">
        <f t="shared" si="71"/>
        <v>EG</v>
      </c>
      <c r="F521" s="48" t="str">
        <f t="shared" si="71"/>
        <v xml:space="preserve">EQ-920    </v>
      </c>
      <c r="G521" s="20" t="s">
        <v>1075</v>
      </c>
      <c r="H521" s="20" t="s">
        <v>1091</v>
      </c>
      <c r="I521" s="48" t="s">
        <v>191</v>
      </c>
      <c r="J521" s="19" t="s">
        <v>0</v>
      </c>
      <c r="K521" s="21">
        <v>4</v>
      </c>
      <c r="L521" s="19" t="s">
        <v>10</v>
      </c>
      <c r="M521" s="82"/>
      <c r="N521" s="50">
        <f>M521*K521</f>
        <v>0</v>
      </c>
    </row>
    <row r="522" spans="1:14" x14ac:dyDescent="0.2">
      <c r="A522" s="65" t="s">
        <v>1531</v>
      </c>
      <c r="B522" s="65"/>
      <c r="C522" s="66" t="s">
        <v>36</v>
      </c>
      <c r="D522" s="65" t="s">
        <v>37</v>
      </c>
      <c r="E522" s="65" t="s">
        <v>28</v>
      </c>
      <c r="F522" s="65" t="s">
        <v>464</v>
      </c>
      <c r="G522" s="66" t="s">
        <v>193</v>
      </c>
      <c r="H522" s="66"/>
      <c r="I522" s="65" t="s">
        <v>191</v>
      </c>
      <c r="J522" s="78" t="s">
        <v>2</v>
      </c>
      <c r="K522" s="65"/>
      <c r="L522" s="65"/>
      <c r="M522" s="65"/>
      <c r="N522" s="67">
        <f>SUM(N523:N528)</f>
        <v>0</v>
      </c>
    </row>
    <row r="523" spans="1:14" ht="242.25" x14ac:dyDescent="0.2">
      <c r="A523" s="48" t="s">
        <v>1532</v>
      </c>
      <c r="B523" s="48"/>
      <c r="C523" s="34" t="str">
        <f t="shared" ref="C523:F528" si="72">C522</f>
        <v>Ludwigshafen</v>
      </c>
      <c r="D523" s="48" t="str">
        <f t="shared" si="72"/>
        <v>L1</v>
      </c>
      <c r="E523" s="48" t="str">
        <f t="shared" si="72"/>
        <v>EG</v>
      </c>
      <c r="F523" s="48" t="str">
        <f t="shared" si="72"/>
        <v xml:space="preserve">EQ-893    </v>
      </c>
      <c r="G523" s="34" t="s">
        <v>57</v>
      </c>
      <c r="H523" s="20" t="s">
        <v>3276</v>
      </c>
      <c r="I523" s="48" t="s">
        <v>191</v>
      </c>
      <c r="J523" s="19" t="s">
        <v>0</v>
      </c>
      <c r="K523" s="21">
        <v>1</v>
      </c>
      <c r="L523" s="19" t="s">
        <v>10</v>
      </c>
      <c r="M523" s="82"/>
      <c r="N523" s="80">
        <f>K523*M523</f>
        <v>0</v>
      </c>
    </row>
    <row r="524" spans="1:14" ht="89.25" x14ac:dyDescent="0.2">
      <c r="A524" s="48" t="s">
        <v>1533</v>
      </c>
      <c r="B524" s="48"/>
      <c r="C524" s="34" t="str">
        <f t="shared" si="72"/>
        <v>Ludwigshafen</v>
      </c>
      <c r="D524" s="48" t="str">
        <f t="shared" si="72"/>
        <v>L1</v>
      </c>
      <c r="E524" s="48" t="str">
        <f t="shared" si="72"/>
        <v>EG</v>
      </c>
      <c r="F524" s="48" t="str">
        <f t="shared" si="72"/>
        <v xml:space="preserve">EQ-893    </v>
      </c>
      <c r="G524" s="34" t="s">
        <v>1061</v>
      </c>
      <c r="H524" s="20" t="s">
        <v>1087</v>
      </c>
      <c r="I524" s="48" t="s">
        <v>191</v>
      </c>
      <c r="J524" s="19" t="s">
        <v>0</v>
      </c>
      <c r="K524" s="21">
        <v>0.25</v>
      </c>
      <c r="L524" s="19" t="s">
        <v>10</v>
      </c>
      <c r="M524" s="82"/>
      <c r="N524" s="50">
        <f>M524*K524</f>
        <v>0</v>
      </c>
    </row>
    <row r="525" spans="1:14" ht="102" x14ac:dyDescent="0.2">
      <c r="A525" s="48" t="s">
        <v>1534</v>
      </c>
      <c r="B525" s="48"/>
      <c r="C525" s="34" t="str">
        <f t="shared" si="72"/>
        <v>Ludwigshafen</v>
      </c>
      <c r="D525" s="48" t="str">
        <f t="shared" si="72"/>
        <v>L1</v>
      </c>
      <c r="E525" s="48" t="str">
        <f t="shared" si="72"/>
        <v>EG</v>
      </c>
      <c r="F525" s="48" t="str">
        <f t="shared" si="72"/>
        <v xml:space="preserve">EQ-893    </v>
      </c>
      <c r="G525" s="34" t="s">
        <v>1064</v>
      </c>
      <c r="H525" s="20" t="s">
        <v>1088</v>
      </c>
      <c r="I525" s="48" t="s">
        <v>191</v>
      </c>
      <c r="J525" s="19" t="s">
        <v>0</v>
      </c>
      <c r="K525" s="21">
        <v>1</v>
      </c>
      <c r="L525" s="19" t="s">
        <v>10</v>
      </c>
      <c r="M525" s="82"/>
      <c r="N525" s="50">
        <f>M525*K525</f>
        <v>0</v>
      </c>
    </row>
    <row r="526" spans="1:14" ht="127.5" x14ac:dyDescent="0.2">
      <c r="A526" s="48" t="s">
        <v>1535</v>
      </c>
      <c r="B526" s="48"/>
      <c r="C526" s="34" t="str">
        <f t="shared" si="72"/>
        <v>Ludwigshafen</v>
      </c>
      <c r="D526" s="48" t="str">
        <f t="shared" si="72"/>
        <v>L1</v>
      </c>
      <c r="E526" s="48" t="str">
        <f t="shared" si="72"/>
        <v>EG</v>
      </c>
      <c r="F526" s="48" t="str">
        <f t="shared" si="72"/>
        <v xml:space="preserve">EQ-893    </v>
      </c>
      <c r="G526" s="20" t="s">
        <v>1073</v>
      </c>
      <c r="H526" s="20" t="s">
        <v>1089</v>
      </c>
      <c r="I526" s="48" t="s">
        <v>191</v>
      </c>
      <c r="J526" s="19" t="s">
        <v>0</v>
      </c>
      <c r="K526" s="21">
        <v>1</v>
      </c>
      <c r="L526" s="19" t="s">
        <v>10</v>
      </c>
      <c r="M526" s="82"/>
      <c r="N526" s="50">
        <f>M526*K526</f>
        <v>0</v>
      </c>
    </row>
    <row r="527" spans="1:14" ht="127.5" x14ac:dyDescent="0.2">
      <c r="A527" s="48" t="s">
        <v>1536</v>
      </c>
      <c r="B527" s="48"/>
      <c r="C527" s="34" t="str">
        <f t="shared" si="72"/>
        <v>Ludwigshafen</v>
      </c>
      <c r="D527" s="48" t="str">
        <f t="shared" si="72"/>
        <v>L1</v>
      </c>
      <c r="E527" s="48" t="str">
        <f t="shared" si="72"/>
        <v>EG</v>
      </c>
      <c r="F527" s="48" t="str">
        <f t="shared" si="72"/>
        <v xml:space="preserve">EQ-893    </v>
      </c>
      <c r="G527" s="20" t="s">
        <v>1074</v>
      </c>
      <c r="H527" s="20" t="s">
        <v>1090</v>
      </c>
      <c r="I527" s="48" t="s">
        <v>191</v>
      </c>
      <c r="J527" s="19" t="s">
        <v>0</v>
      </c>
      <c r="K527" s="21">
        <v>2</v>
      </c>
      <c r="L527" s="19" t="s">
        <v>10</v>
      </c>
      <c r="M527" s="82"/>
      <c r="N527" s="50">
        <f>M527*K527</f>
        <v>0</v>
      </c>
    </row>
    <row r="528" spans="1:14" ht="127.5" x14ac:dyDescent="0.2">
      <c r="A528" s="48" t="s">
        <v>1537</v>
      </c>
      <c r="B528" s="48"/>
      <c r="C528" s="34" t="str">
        <f t="shared" si="72"/>
        <v>Ludwigshafen</v>
      </c>
      <c r="D528" s="48" t="str">
        <f t="shared" si="72"/>
        <v>L1</v>
      </c>
      <c r="E528" s="48" t="str">
        <f t="shared" si="72"/>
        <v>EG</v>
      </c>
      <c r="F528" s="48" t="str">
        <f t="shared" si="72"/>
        <v xml:space="preserve">EQ-893    </v>
      </c>
      <c r="G528" s="20" t="s">
        <v>1075</v>
      </c>
      <c r="H528" s="20" t="s">
        <v>1091</v>
      </c>
      <c r="I528" s="48" t="s">
        <v>191</v>
      </c>
      <c r="J528" s="19" t="s">
        <v>0</v>
      </c>
      <c r="K528" s="21">
        <v>4</v>
      </c>
      <c r="L528" s="19" t="s">
        <v>10</v>
      </c>
      <c r="M528" s="82"/>
      <c r="N528" s="50">
        <f>M528*K528</f>
        <v>0</v>
      </c>
    </row>
    <row r="529" spans="1:14" x14ac:dyDescent="0.2">
      <c r="A529" s="65" t="s">
        <v>1538</v>
      </c>
      <c r="B529" s="65"/>
      <c r="C529" s="66" t="s">
        <v>36</v>
      </c>
      <c r="D529" s="65" t="s">
        <v>37</v>
      </c>
      <c r="E529" s="65" t="s">
        <v>28</v>
      </c>
      <c r="F529" s="65" t="s">
        <v>466</v>
      </c>
      <c r="G529" s="66" t="s">
        <v>206</v>
      </c>
      <c r="H529" s="66"/>
      <c r="I529" s="65" t="s">
        <v>191</v>
      </c>
      <c r="J529" s="78" t="s">
        <v>2</v>
      </c>
      <c r="K529" s="65"/>
      <c r="L529" s="65"/>
      <c r="M529" s="65"/>
      <c r="N529" s="67">
        <f>SUM(N530:N535)</f>
        <v>0</v>
      </c>
    </row>
    <row r="530" spans="1:14" ht="242.25" x14ac:dyDescent="0.2">
      <c r="A530" s="48" t="s">
        <v>1539</v>
      </c>
      <c r="B530" s="48"/>
      <c r="C530" s="34" t="str">
        <f t="shared" ref="C530:F535" si="73">C529</f>
        <v>Ludwigshafen</v>
      </c>
      <c r="D530" s="48" t="str">
        <f t="shared" si="73"/>
        <v>L1</v>
      </c>
      <c r="E530" s="48" t="str">
        <f t="shared" si="73"/>
        <v>EG</v>
      </c>
      <c r="F530" s="48" t="str">
        <f t="shared" si="73"/>
        <v xml:space="preserve">EQ-936    </v>
      </c>
      <c r="G530" s="34" t="s">
        <v>57</v>
      </c>
      <c r="H530" s="20" t="s">
        <v>3276</v>
      </c>
      <c r="I530" s="48" t="s">
        <v>191</v>
      </c>
      <c r="J530" s="19" t="s">
        <v>0</v>
      </c>
      <c r="K530" s="21">
        <v>1</v>
      </c>
      <c r="L530" s="19" t="s">
        <v>10</v>
      </c>
      <c r="M530" s="82"/>
      <c r="N530" s="80">
        <f>K530*M530</f>
        <v>0</v>
      </c>
    </row>
    <row r="531" spans="1:14" ht="89.25" x14ac:dyDescent="0.2">
      <c r="A531" s="48" t="s">
        <v>1540</v>
      </c>
      <c r="B531" s="48"/>
      <c r="C531" s="34" t="str">
        <f t="shared" si="73"/>
        <v>Ludwigshafen</v>
      </c>
      <c r="D531" s="48" t="str">
        <f t="shared" si="73"/>
        <v>L1</v>
      </c>
      <c r="E531" s="48" t="str">
        <f t="shared" si="73"/>
        <v>EG</v>
      </c>
      <c r="F531" s="48" t="str">
        <f t="shared" si="73"/>
        <v xml:space="preserve">EQ-936    </v>
      </c>
      <c r="G531" s="34" t="s">
        <v>1061</v>
      </c>
      <c r="H531" s="20" t="s">
        <v>1087</v>
      </c>
      <c r="I531" s="48" t="s">
        <v>191</v>
      </c>
      <c r="J531" s="19" t="s">
        <v>0</v>
      </c>
      <c r="K531" s="21">
        <v>0.25</v>
      </c>
      <c r="L531" s="19" t="s">
        <v>10</v>
      </c>
      <c r="M531" s="82"/>
      <c r="N531" s="50">
        <f>M531*K531</f>
        <v>0</v>
      </c>
    </row>
    <row r="532" spans="1:14" ht="102" x14ac:dyDescent="0.2">
      <c r="A532" s="48" t="s">
        <v>1541</v>
      </c>
      <c r="B532" s="48"/>
      <c r="C532" s="34" t="str">
        <f t="shared" si="73"/>
        <v>Ludwigshafen</v>
      </c>
      <c r="D532" s="48" t="str">
        <f t="shared" si="73"/>
        <v>L1</v>
      </c>
      <c r="E532" s="48" t="str">
        <f t="shared" si="73"/>
        <v>EG</v>
      </c>
      <c r="F532" s="48" t="str">
        <f t="shared" si="73"/>
        <v xml:space="preserve">EQ-936    </v>
      </c>
      <c r="G532" s="34" t="s">
        <v>1064</v>
      </c>
      <c r="H532" s="20" t="s">
        <v>1088</v>
      </c>
      <c r="I532" s="48" t="s">
        <v>191</v>
      </c>
      <c r="J532" s="19" t="s">
        <v>0</v>
      </c>
      <c r="K532" s="21">
        <v>1</v>
      </c>
      <c r="L532" s="19" t="s">
        <v>10</v>
      </c>
      <c r="M532" s="82"/>
      <c r="N532" s="50">
        <f>M532*K532</f>
        <v>0</v>
      </c>
    </row>
    <row r="533" spans="1:14" ht="127.5" x14ac:dyDescent="0.2">
      <c r="A533" s="48" t="s">
        <v>1542</v>
      </c>
      <c r="B533" s="48"/>
      <c r="C533" s="34" t="str">
        <f t="shared" si="73"/>
        <v>Ludwigshafen</v>
      </c>
      <c r="D533" s="48" t="str">
        <f t="shared" si="73"/>
        <v>L1</v>
      </c>
      <c r="E533" s="48" t="str">
        <f t="shared" si="73"/>
        <v>EG</v>
      </c>
      <c r="F533" s="48" t="str">
        <f t="shared" si="73"/>
        <v xml:space="preserve">EQ-936    </v>
      </c>
      <c r="G533" s="20" t="s">
        <v>1073</v>
      </c>
      <c r="H533" s="20" t="s">
        <v>1089</v>
      </c>
      <c r="I533" s="48" t="s">
        <v>191</v>
      </c>
      <c r="J533" s="19" t="s">
        <v>0</v>
      </c>
      <c r="K533" s="21">
        <v>1</v>
      </c>
      <c r="L533" s="19" t="s">
        <v>10</v>
      </c>
      <c r="M533" s="82"/>
      <c r="N533" s="50">
        <f>M533*K533</f>
        <v>0</v>
      </c>
    </row>
    <row r="534" spans="1:14" ht="127.5" x14ac:dyDescent="0.2">
      <c r="A534" s="48" t="s">
        <v>1543</v>
      </c>
      <c r="B534" s="48"/>
      <c r="C534" s="34" t="str">
        <f t="shared" si="73"/>
        <v>Ludwigshafen</v>
      </c>
      <c r="D534" s="48" t="str">
        <f t="shared" si="73"/>
        <v>L1</v>
      </c>
      <c r="E534" s="48" t="str">
        <f t="shared" si="73"/>
        <v>EG</v>
      </c>
      <c r="F534" s="48" t="str">
        <f t="shared" si="73"/>
        <v xml:space="preserve">EQ-936    </v>
      </c>
      <c r="G534" s="20" t="s">
        <v>1074</v>
      </c>
      <c r="H534" s="20" t="s">
        <v>1090</v>
      </c>
      <c r="I534" s="48" t="s">
        <v>191</v>
      </c>
      <c r="J534" s="19" t="s">
        <v>0</v>
      </c>
      <c r="K534" s="21">
        <v>2</v>
      </c>
      <c r="L534" s="19" t="s">
        <v>10</v>
      </c>
      <c r="M534" s="82"/>
      <c r="N534" s="50">
        <f>M534*K534</f>
        <v>0</v>
      </c>
    </row>
    <row r="535" spans="1:14" ht="127.5" x14ac:dyDescent="0.2">
      <c r="A535" s="48" t="s">
        <v>1544</v>
      </c>
      <c r="B535" s="48"/>
      <c r="C535" s="34" t="str">
        <f t="shared" si="73"/>
        <v>Ludwigshafen</v>
      </c>
      <c r="D535" s="48" t="str">
        <f t="shared" si="73"/>
        <v>L1</v>
      </c>
      <c r="E535" s="48" t="str">
        <f t="shared" si="73"/>
        <v>EG</v>
      </c>
      <c r="F535" s="48" t="str">
        <f t="shared" si="73"/>
        <v xml:space="preserve">EQ-936    </v>
      </c>
      <c r="G535" s="20" t="s">
        <v>1075</v>
      </c>
      <c r="H535" s="20" t="s">
        <v>1091</v>
      </c>
      <c r="I535" s="48" t="s">
        <v>191</v>
      </c>
      <c r="J535" s="19" t="s">
        <v>0</v>
      </c>
      <c r="K535" s="21">
        <v>4</v>
      </c>
      <c r="L535" s="19" t="s">
        <v>10</v>
      </c>
      <c r="M535" s="82"/>
      <c r="N535" s="50">
        <f>M535*K535</f>
        <v>0</v>
      </c>
    </row>
    <row r="536" spans="1:14" x14ac:dyDescent="0.2">
      <c r="A536" s="65" t="s">
        <v>1545</v>
      </c>
      <c r="B536" s="65"/>
      <c r="C536" s="66" t="s">
        <v>36</v>
      </c>
      <c r="D536" s="65" t="s">
        <v>37</v>
      </c>
      <c r="E536" s="65" t="s">
        <v>28</v>
      </c>
      <c r="F536" s="65" t="s">
        <v>472</v>
      </c>
      <c r="G536" s="66" t="s">
        <v>206</v>
      </c>
      <c r="H536" s="66"/>
      <c r="I536" s="65" t="s">
        <v>191</v>
      </c>
      <c r="J536" s="78" t="s">
        <v>2</v>
      </c>
      <c r="K536" s="65"/>
      <c r="L536" s="65"/>
      <c r="M536" s="65"/>
      <c r="N536" s="67">
        <f>SUM(N537:N542)</f>
        <v>0</v>
      </c>
    </row>
    <row r="537" spans="1:14" ht="242.25" x14ac:dyDescent="0.2">
      <c r="A537" s="48" t="s">
        <v>1546</v>
      </c>
      <c r="B537" s="48"/>
      <c r="C537" s="34" t="str">
        <f t="shared" ref="C537:F542" si="74">C536</f>
        <v>Ludwigshafen</v>
      </c>
      <c r="D537" s="48" t="str">
        <f t="shared" si="74"/>
        <v>L1</v>
      </c>
      <c r="E537" s="48" t="str">
        <f t="shared" si="74"/>
        <v>EG</v>
      </c>
      <c r="F537" s="48" t="str">
        <f t="shared" si="74"/>
        <v xml:space="preserve">EQ-910    </v>
      </c>
      <c r="G537" s="34" t="s">
        <v>57</v>
      </c>
      <c r="H537" s="20" t="s">
        <v>3276</v>
      </c>
      <c r="I537" s="48" t="s">
        <v>191</v>
      </c>
      <c r="J537" s="19" t="s">
        <v>0</v>
      </c>
      <c r="K537" s="21">
        <v>1</v>
      </c>
      <c r="L537" s="19" t="s">
        <v>10</v>
      </c>
      <c r="M537" s="82"/>
      <c r="N537" s="80">
        <f>K537*M537</f>
        <v>0</v>
      </c>
    </row>
    <row r="538" spans="1:14" ht="89.25" x14ac:dyDescent="0.2">
      <c r="A538" s="48" t="s">
        <v>1547</v>
      </c>
      <c r="B538" s="48"/>
      <c r="C538" s="34" t="str">
        <f t="shared" si="74"/>
        <v>Ludwigshafen</v>
      </c>
      <c r="D538" s="48" t="str">
        <f t="shared" si="74"/>
        <v>L1</v>
      </c>
      <c r="E538" s="48" t="str">
        <f t="shared" si="74"/>
        <v>EG</v>
      </c>
      <c r="F538" s="48" t="str">
        <f t="shared" si="74"/>
        <v xml:space="preserve">EQ-910    </v>
      </c>
      <c r="G538" s="34" t="s">
        <v>1061</v>
      </c>
      <c r="H538" s="20" t="s">
        <v>1087</v>
      </c>
      <c r="I538" s="48" t="s">
        <v>191</v>
      </c>
      <c r="J538" s="19" t="s">
        <v>0</v>
      </c>
      <c r="K538" s="21">
        <v>0.25</v>
      </c>
      <c r="L538" s="19" t="s">
        <v>10</v>
      </c>
      <c r="M538" s="82"/>
      <c r="N538" s="50">
        <f>M538*K538</f>
        <v>0</v>
      </c>
    </row>
    <row r="539" spans="1:14" ht="102" x14ac:dyDescent="0.2">
      <c r="A539" s="48" t="s">
        <v>1548</v>
      </c>
      <c r="B539" s="48"/>
      <c r="C539" s="34" t="str">
        <f t="shared" si="74"/>
        <v>Ludwigshafen</v>
      </c>
      <c r="D539" s="48" t="str">
        <f t="shared" si="74"/>
        <v>L1</v>
      </c>
      <c r="E539" s="48" t="str">
        <f t="shared" si="74"/>
        <v>EG</v>
      </c>
      <c r="F539" s="48" t="str">
        <f t="shared" si="74"/>
        <v xml:space="preserve">EQ-910    </v>
      </c>
      <c r="G539" s="34" t="s">
        <v>1064</v>
      </c>
      <c r="H539" s="20" t="s">
        <v>1088</v>
      </c>
      <c r="I539" s="48" t="s">
        <v>191</v>
      </c>
      <c r="J539" s="19" t="s">
        <v>0</v>
      </c>
      <c r="K539" s="21">
        <v>1</v>
      </c>
      <c r="L539" s="19" t="s">
        <v>10</v>
      </c>
      <c r="M539" s="82"/>
      <c r="N539" s="50">
        <f>M539*K539</f>
        <v>0</v>
      </c>
    </row>
    <row r="540" spans="1:14" ht="127.5" x14ac:dyDescent="0.2">
      <c r="A540" s="48" t="s">
        <v>1549</v>
      </c>
      <c r="B540" s="48"/>
      <c r="C540" s="34" t="str">
        <f t="shared" si="74"/>
        <v>Ludwigshafen</v>
      </c>
      <c r="D540" s="48" t="str">
        <f t="shared" si="74"/>
        <v>L1</v>
      </c>
      <c r="E540" s="48" t="str">
        <f t="shared" si="74"/>
        <v>EG</v>
      </c>
      <c r="F540" s="48" t="str">
        <f t="shared" si="74"/>
        <v xml:space="preserve">EQ-910    </v>
      </c>
      <c r="G540" s="20" t="s">
        <v>1073</v>
      </c>
      <c r="H540" s="20" t="s">
        <v>1089</v>
      </c>
      <c r="I540" s="48" t="s">
        <v>191</v>
      </c>
      <c r="J540" s="19" t="s">
        <v>0</v>
      </c>
      <c r="K540" s="21">
        <v>1</v>
      </c>
      <c r="L540" s="19" t="s">
        <v>10</v>
      </c>
      <c r="M540" s="82"/>
      <c r="N540" s="50">
        <f>M540*K540</f>
        <v>0</v>
      </c>
    </row>
    <row r="541" spans="1:14" ht="127.5" x14ac:dyDescent="0.2">
      <c r="A541" s="48" t="s">
        <v>1550</v>
      </c>
      <c r="B541" s="48"/>
      <c r="C541" s="34" t="str">
        <f t="shared" si="74"/>
        <v>Ludwigshafen</v>
      </c>
      <c r="D541" s="48" t="str">
        <f t="shared" si="74"/>
        <v>L1</v>
      </c>
      <c r="E541" s="48" t="str">
        <f t="shared" si="74"/>
        <v>EG</v>
      </c>
      <c r="F541" s="48" t="str">
        <f t="shared" si="74"/>
        <v xml:space="preserve">EQ-910    </v>
      </c>
      <c r="G541" s="20" t="s">
        <v>1074</v>
      </c>
      <c r="H541" s="20" t="s">
        <v>1090</v>
      </c>
      <c r="I541" s="48" t="s">
        <v>191</v>
      </c>
      <c r="J541" s="19" t="s">
        <v>0</v>
      </c>
      <c r="K541" s="21">
        <v>2</v>
      </c>
      <c r="L541" s="19" t="s">
        <v>10</v>
      </c>
      <c r="M541" s="82"/>
      <c r="N541" s="50">
        <f>M541*K541</f>
        <v>0</v>
      </c>
    </row>
    <row r="542" spans="1:14" ht="127.5" x14ac:dyDescent="0.2">
      <c r="A542" s="48" t="s">
        <v>1551</v>
      </c>
      <c r="B542" s="48"/>
      <c r="C542" s="34" t="str">
        <f t="shared" si="74"/>
        <v>Ludwigshafen</v>
      </c>
      <c r="D542" s="48" t="str">
        <f t="shared" si="74"/>
        <v>L1</v>
      </c>
      <c r="E542" s="48" t="str">
        <f t="shared" si="74"/>
        <v>EG</v>
      </c>
      <c r="F542" s="48" t="str">
        <f t="shared" si="74"/>
        <v xml:space="preserve">EQ-910    </v>
      </c>
      <c r="G542" s="20" t="s">
        <v>1075</v>
      </c>
      <c r="H542" s="20" t="s">
        <v>1091</v>
      </c>
      <c r="I542" s="48" t="s">
        <v>191</v>
      </c>
      <c r="J542" s="19" t="s">
        <v>0</v>
      </c>
      <c r="K542" s="21">
        <v>4</v>
      </c>
      <c r="L542" s="19" t="s">
        <v>10</v>
      </c>
      <c r="M542" s="82"/>
      <c r="N542" s="50">
        <f>M542*K542</f>
        <v>0</v>
      </c>
    </row>
    <row r="543" spans="1:14" x14ac:dyDescent="0.2">
      <c r="A543" s="65" t="s">
        <v>1552</v>
      </c>
      <c r="B543" s="65"/>
      <c r="C543" s="66" t="s">
        <v>36</v>
      </c>
      <c r="D543" s="65" t="s">
        <v>37</v>
      </c>
      <c r="E543" s="65" t="s">
        <v>28</v>
      </c>
      <c r="F543" s="65" t="s">
        <v>478</v>
      </c>
      <c r="G543" s="66" t="s">
        <v>206</v>
      </c>
      <c r="H543" s="66"/>
      <c r="I543" s="65" t="s">
        <v>191</v>
      </c>
      <c r="J543" s="78" t="s">
        <v>2</v>
      </c>
      <c r="K543" s="65"/>
      <c r="L543" s="65"/>
      <c r="M543" s="65"/>
      <c r="N543" s="67">
        <f>SUM(N544:N549)</f>
        <v>0</v>
      </c>
    </row>
    <row r="544" spans="1:14" ht="242.25" x14ac:dyDescent="0.2">
      <c r="A544" s="48" t="s">
        <v>1553</v>
      </c>
      <c r="B544" s="48"/>
      <c r="C544" s="34" t="str">
        <f t="shared" ref="C544:F549" si="75">C543</f>
        <v>Ludwigshafen</v>
      </c>
      <c r="D544" s="48" t="str">
        <f t="shared" si="75"/>
        <v>L1</v>
      </c>
      <c r="E544" s="48" t="str">
        <f t="shared" si="75"/>
        <v>EG</v>
      </c>
      <c r="F544" s="48" t="str">
        <f t="shared" si="75"/>
        <v xml:space="preserve">EQ-935    </v>
      </c>
      <c r="G544" s="34" t="s">
        <v>57</v>
      </c>
      <c r="H544" s="20" t="s">
        <v>3276</v>
      </c>
      <c r="I544" s="48" t="s">
        <v>191</v>
      </c>
      <c r="J544" s="19" t="s">
        <v>0</v>
      </c>
      <c r="K544" s="21">
        <v>1</v>
      </c>
      <c r="L544" s="19" t="s">
        <v>10</v>
      </c>
      <c r="M544" s="82"/>
      <c r="N544" s="80">
        <f>K544*M544</f>
        <v>0</v>
      </c>
    </row>
    <row r="545" spans="1:14" ht="89.25" x14ac:dyDescent="0.2">
      <c r="A545" s="48" t="s">
        <v>1554</v>
      </c>
      <c r="B545" s="48"/>
      <c r="C545" s="34" t="str">
        <f t="shared" si="75"/>
        <v>Ludwigshafen</v>
      </c>
      <c r="D545" s="48" t="str">
        <f t="shared" si="75"/>
        <v>L1</v>
      </c>
      <c r="E545" s="48" t="str">
        <f t="shared" si="75"/>
        <v>EG</v>
      </c>
      <c r="F545" s="48" t="str">
        <f t="shared" si="75"/>
        <v xml:space="preserve">EQ-935    </v>
      </c>
      <c r="G545" s="34" t="s">
        <v>1061</v>
      </c>
      <c r="H545" s="20" t="s">
        <v>1087</v>
      </c>
      <c r="I545" s="48" t="s">
        <v>191</v>
      </c>
      <c r="J545" s="19" t="s">
        <v>0</v>
      </c>
      <c r="K545" s="21">
        <v>0.25</v>
      </c>
      <c r="L545" s="19" t="s">
        <v>10</v>
      </c>
      <c r="M545" s="82"/>
      <c r="N545" s="50">
        <f>M545*K545</f>
        <v>0</v>
      </c>
    </row>
    <row r="546" spans="1:14" ht="102" x14ac:dyDescent="0.2">
      <c r="A546" s="48" t="s">
        <v>1555</v>
      </c>
      <c r="B546" s="48"/>
      <c r="C546" s="34" t="str">
        <f t="shared" si="75"/>
        <v>Ludwigshafen</v>
      </c>
      <c r="D546" s="48" t="str">
        <f t="shared" si="75"/>
        <v>L1</v>
      </c>
      <c r="E546" s="48" t="str">
        <f t="shared" si="75"/>
        <v>EG</v>
      </c>
      <c r="F546" s="48" t="str">
        <f t="shared" si="75"/>
        <v xml:space="preserve">EQ-935    </v>
      </c>
      <c r="G546" s="34" t="s">
        <v>1064</v>
      </c>
      <c r="H546" s="20" t="s">
        <v>1088</v>
      </c>
      <c r="I546" s="48" t="s">
        <v>191</v>
      </c>
      <c r="J546" s="19" t="s">
        <v>0</v>
      </c>
      <c r="K546" s="21">
        <v>1</v>
      </c>
      <c r="L546" s="19" t="s">
        <v>10</v>
      </c>
      <c r="M546" s="82"/>
      <c r="N546" s="50">
        <f>M546*K546</f>
        <v>0</v>
      </c>
    </row>
    <row r="547" spans="1:14" ht="127.5" x14ac:dyDescent="0.2">
      <c r="A547" s="48" t="s">
        <v>1556</v>
      </c>
      <c r="B547" s="48"/>
      <c r="C547" s="34" t="str">
        <f t="shared" si="75"/>
        <v>Ludwigshafen</v>
      </c>
      <c r="D547" s="48" t="str">
        <f t="shared" si="75"/>
        <v>L1</v>
      </c>
      <c r="E547" s="48" t="str">
        <f t="shared" si="75"/>
        <v>EG</v>
      </c>
      <c r="F547" s="48" t="str">
        <f t="shared" si="75"/>
        <v xml:space="preserve">EQ-935    </v>
      </c>
      <c r="G547" s="20" t="s">
        <v>1073</v>
      </c>
      <c r="H547" s="20" t="s">
        <v>1089</v>
      </c>
      <c r="I547" s="48" t="s">
        <v>191</v>
      </c>
      <c r="J547" s="19" t="s">
        <v>0</v>
      </c>
      <c r="K547" s="21">
        <v>1</v>
      </c>
      <c r="L547" s="19" t="s">
        <v>10</v>
      </c>
      <c r="M547" s="82"/>
      <c r="N547" s="50">
        <f>M547*K547</f>
        <v>0</v>
      </c>
    </row>
    <row r="548" spans="1:14" ht="127.5" x14ac:dyDescent="0.2">
      <c r="A548" s="48" t="s">
        <v>1557</v>
      </c>
      <c r="B548" s="48"/>
      <c r="C548" s="34" t="str">
        <f t="shared" si="75"/>
        <v>Ludwigshafen</v>
      </c>
      <c r="D548" s="48" t="str">
        <f t="shared" si="75"/>
        <v>L1</v>
      </c>
      <c r="E548" s="48" t="str">
        <f t="shared" si="75"/>
        <v>EG</v>
      </c>
      <c r="F548" s="48" t="str">
        <f t="shared" si="75"/>
        <v xml:space="preserve">EQ-935    </v>
      </c>
      <c r="G548" s="20" t="s">
        <v>1074</v>
      </c>
      <c r="H548" s="20" t="s">
        <v>1090</v>
      </c>
      <c r="I548" s="48" t="s">
        <v>191</v>
      </c>
      <c r="J548" s="19" t="s">
        <v>0</v>
      </c>
      <c r="K548" s="21">
        <v>2</v>
      </c>
      <c r="L548" s="19" t="s">
        <v>10</v>
      </c>
      <c r="M548" s="82"/>
      <c r="N548" s="50">
        <f>M548*K548</f>
        <v>0</v>
      </c>
    </row>
    <row r="549" spans="1:14" ht="127.5" x14ac:dyDescent="0.2">
      <c r="A549" s="48" t="s">
        <v>1558</v>
      </c>
      <c r="B549" s="48"/>
      <c r="C549" s="34" t="str">
        <f t="shared" si="75"/>
        <v>Ludwigshafen</v>
      </c>
      <c r="D549" s="48" t="str">
        <f t="shared" si="75"/>
        <v>L1</v>
      </c>
      <c r="E549" s="48" t="str">
        <f t="shared" si="75"/>
        <v>EG</v>
      </c>
      <c r="F549" s="48" t="str">
        <f t="shared" si="75"/>
        <v xml:space="preserve">EQ-935    </v>
      </c>
      <c r="G549" s="20" t="s">
        <v>1075</v>
      </c>
      <c r="H549" s="20" t="s">
        <v>1091</v>
      </c>
      <c r="I549" s="48" t="s">
        <v>191</v>
      </c>
      <c r="J549" s="19" t="s">
        <v>0</v>
      </c>
      <c r="K549" s="21">
        <v>4</v>
      </c>
      <c r="L549" s="19" t="s">
        <v>10</v>
      </c>
      <c r="M549" s="82"/>
      <c r="N549" s="50">
        <f>M549*K549</f>
        <v>0</v>
      </c>
    </row>
    <row r="550" spans="1:14" x14ac:dyDescent="0.2">
      <c r="A550" s="65" t="s">
        <v>1559</v>
      </c>
      <c r="B550" s="65"/>
      <c r="C550" s="66" t="s">
        <v>36</v>
      </c>
      <c r="D550" s="65" t="s">
        <v>37</v>
      </c>
      <c r="E550" s="65" t="s">
        <v>28</v>
      </c>
      <c r="F550" s="65" t="s">
        <v>482</v>
      </c>
      <c r="G550" s="66" t="s">
        <v>206</v>
      </c>
      <c r="H550" s="66"/>
      <c r="I550" s="65" t="s">
        <v>191</v>
      </c>
      <c r="J550" s="78" t="s">
        <v>2</v>
      </c>
      <c r="K550" s="65"/>
      <c r="L550" s="65"/>
      <c r="M550" s="65"/>
      <c r="N550" s="67">
        <f>SUM(N551:N556)</f>
        <v>0</v>
      </c>
    </row>
    <row r="551" spans="1:14" ht="242.25" x14ac:dyDescent="0.2">
      <c r="A551" s="48" t="s">
        <v>1560</v>
      </c>
      <c r="B551" s="48"/>
      <c r="C551" s="34" t="str">
        <f t="shared" ref="C551:F556" si="76">C550</f>
        <v>Ludwigshafen</v>
      </c>
      <c r="D551" s="48" t="str">
        <f t="shared" si="76"/>
        <v>L1</v>
      </c>
      <c r="E551" s="48" t="str">
        <f t="shared" si="76"/>
        <v>EG</v>
      </c>
      <c r="F551" s="48" t="str">
        <f t="shared" si="76"/>
        <v xml:space="preserve">EQ-908    </v>
      </c>
      <c r="G551" s="34" t="s">
        <v>57</v>
      </c>
      <c r="H551" s="20" t="s">
        <v>3276</v>
      </c>
      <c r="I551" s="48" t="s">
        <v>191</v>
      </c>
      <c r="J551" s="19" t="s">
        <v>0</v>
      </c>
      <c r="K551" s="21">
        <v>1</v>
      </c>
      <c r="L551" s="19" t="s">
        <v>10</v>
      </c>
      <c r="M551" s="82"/>
      <c r="N551" s="80">
        <f>K551*M551</f>
        <v>0</v>
      </c>
    </row>
    <row r="552" spans="1:14" ht="89.25" x14ac:dyDescent="0.2">
      <c r="A552" s="48" t="s">
        <v>1561</v>
      </c>
      <c r="B552" s="48"/>
      <c r="C552" s="34" t="str">
        <f t="shared" si="76"/>
        <v>Ludwigshafen</v>
      </c>
      <c r="D552" s="48" t="str">
        <f t="shared" si="76"/>
        <v>L1</v>
      </c>
      <c r="E552" s="48" t="str">
        <f t="shared" si="76"/>
        <v>EG</v>
      </c>
      <c r="F552" s="48" t="str">
        <f t="shared" si="76"/>
        <v xml:space="preserve">EQ-908    </v>
      </c>
      <c r="G552" s="34" t="s">
        <v>1061</v>
      </c>
      <c r="H552" s="20" t="s">
        <v>1087</v>
      </c>
      <c r="I552" s="48" t="s">
        <v>191</v>
      </c>
      <c r="J552" s="19" t="s">
        <v>0</v>
      </c>
      <c r="K552" s="21">
        <v>0.25</v>
      </c>
      <c r="L552" s="19" t="s">
        <v>10</v>
      </c>
      <c r="M552" s="82"/>
      <c r="N552" s="50">
        <f>M552*K552</f>
        <v>0</v>
      </c>
    </row>
    <row r="553" spans="1:14" ht="102" x14ac:dyDescent="0.2">
      <c r="A553" s="48" t="s">
        <v>1562</v>
      </c>
      <c r="B553" s="48"/>
      <c r="C553" s="34" t="str">
        <f t="shared" si="76"/>
        <v>Ludwigshafen</v>
      </c>
      <c r="D553" s="48" t="str">
        <f t="shared" si="76"/>
        <v>L1</v>
      </c>
      <c r="E553" s="48" t="str">
        <f t="shared" si="76"/>
        <v>EG</v>
      </c>
      <c r="F553" s="48" t="str">
        <f t="shared" si="76"/>
        <v xml:space="preserve">EQ-908    </v>
      </c>
      <c r="G553" s="34" t="s">
        <v>1064</v>
      </c>
      <c r="H553" s="20" t="s">
        <v>1088</v>
      </c>
      <c r="I553" s="48" t="s">
        <v>191</v>
      </c>
      <c r="J553" s="19" t="s">
        <v>0</v>
      </c>
      <c r="K553" s="21">
        <v>1</v>
      </c>
      <c r="L553" s="19" t="s">
        <v>10</v>
      </c>
      <c r="M553" s="82"/>
      <c r="N553" s="50">
        <f>M553*K553</f>
        <v>0</v>
      </c>
    </row>
    <row r="554" spans="1:14" ht="127.5" x14ac:dyDescent="0.2">
      <c r="A554" s="48" t="s">
        <v>1563</v>
      </c>
      <c r="B554" s="48"/>
      <c r="C554" s="34" t="str">
        <f t="shared" si="76"/>
        <v>Ludwigshafen</v>
      </c>
      <c r="D554" s="48" t="str">
        <f t="shared" si="76"/>
        <v>L1</v>
      </c>
      <c r="E554" s="48" t="str">
        <f t="shared" si="76"/>
        <v>EG</v>
      </c>
      <c r="F554" s="48" t="str">
        <f t="shared" si="76"/>
        <v xml:space="preserve">EQ-908    </v>
      </c>
      <c r="G554" s="20" t="s">
        <v>1073</v>
      </c>
      <c r="H554" s="20" t="s">
        <v>1089</v>
      </c>
      <c r="I554" s="48" t="s">
        <v>191</v>
      </c>
      <c r="J554" s="19" t="s">
        <v>0</v>
      </c>
      <c r="K554" s="21">
        <v>1</v>
      </c>
      <c r="L554" s="19" t="s">
        <v>10</v>
      </c>
      <c r="M554" s="82"/>
      <c r="N554" s="50">
        <f>M554*K554</f>
        <v>0</v>
      </c>
    </row>
    <row r="555" spans="1:14" ht="127.5" x14ac:dyDescent="0.2">
      <c r="A555" s="48" t="s">
        <v>1564</v>
      </c>
      <c r="B555" s="48"/>
      <c r="C555" s="34" t="str">
        <f t="shared" si="76"/>
        <v>Ludwigshafen</v>
      </c>
      <c r="D555" s="48" t="str">
        <f t="shared" si="76"/>
        <v>L1</v>
      </c>
      <c r="E555" s="48" t="str">
        <f t="shared" si="76"/>
        <v>EG</v>
      </c>
      <c r="F555" s="48" t="str">
        <f t="shared" si="76"/>
        <v xml:space="preserve">EQ-908    </v>
      </c>
      <c r="G555" s="20" t="s">
        <v>1074</v>
      </c>
      <c r="H555" s="20" t="s">
        <v>1090</v>
      </c>
      <c r="I555" s="48" t="s">
        <v>191</v>
      </c>
      <c r="J555" s="19" t="s">
        <v>0</v>
      </c>
      <c r="K555" s="21">
        <v>2</v>
      </c>
      <c r="L555" s="19" t="s">
        <v>10</v>
      </c>
      <c r="M555" s="82"/>
      <c r="N555" s="50">
        <f>M555*K555</f>
        <v>0</v>
      </c>
    </row>
    <row r="556" spans="1:14" ht="127.5" x14ac:dyDescent="0.2">
      <c r="A556" s="48" t="s">
        <v>1565</v>
      </c>
      <c r="B556" s="48"/>
      <c r="C556" s="34" t="str">
        <f t="shared" si="76"/>
        <v>Ludwigshafen</v>
      </c>
      <c r="D556" s="48" t="str">
        <f t="shared" si="76"/>
        <v>L1</v>
      </c>
      <c r="E556" s="48" t="str">
        <f t="shared" si="76"/>
        <v>EG</v>
      </c>
      <c r="F556" s="48" t="str">
        <f t="shared" si="76"/>
        <v xml:space="preserve">EQ-908    </v>
      </c>
      <c r="G556" s="20" t="s">
        <v>1075</v>
      </c>
      <c r="H556" s="20" t="s">
        <v>1091</v>
      </c>
      <c r="I556" s="48" t="s">
        <v>191</v>
      </c>
      <c r="J556" s="19" t="s">
        <v>0</v>
      </c>
      <c r="K556" s="21">
        <v>4</v>
      </c>
      <c r="L556" s="19" t="s">
        <v>10</v>
      </c>
      <c r="M556" s="82"/>
      <c r="N556" s="50">
        <f>M556*K556</f>
        <v>0</v>
      </c>
    </row>
    <row r="557" spans="1:14" x14ac:dyDescent="0.2">
      <c r="A557" s="65" t="s">
        <v>1566</v>
      </c>
      <c r="B557" s="65"/>
      <c r="C557" s="66" t="s">
        <v>36</v>
      </c>
      <c r="D557" s="65" t="s">
        <v>37</v>
      </c>
      <c r="E557" s="65" t="s">
        <v>28</v>
      </c>
      <c r="F557" s="65" t="s">
        <v>488</v>
      </c>
      <c r="G557" s="66" t="s">
        <v>206</v>
      </c>
      <c r="H557" s="66"/>
      <c r="I557" s="65" t="s">
        <v>191</v>
      </c>
      <c r="J557" s="78" t="s">
        <v>2</v>
      </c>
      <c r="K557" s="65"/>
      <c r="L557" s="65"/>
      <c r="M557" s="65"/>
      <c r="N557" s="67">
        <f>SUM(N558:N563)</f>
        <v>0</v>
      </c>
    </row>
    <row r="558" spans="1:14" ht="242.25" x14ac:dyDescent="0.2">
      <c r="A558" s="48" t="s">
        <v>1567</v>
      </c>
      <c r="B558" s="48"/>
      <c r="C558" s="34" t="str">
        <f t="shared" ref="C558:F563" si="77">C557</f>
        <v>Ludwigshafen</v>
      </c>
      <c r="D558" s="48" t="str">
        <f t="shared" si="77"/>
        <v>L1</v>
      </c>
      <c r="E558" s="48" t="str">
        <f t="shared" si="77"/>
        <v>EG</v>
      </c>
      <c r="F558" s="48" t="str">
        <f t="shared" si="77"/>
        <v xml:space="preserve">EQ-918    </v>
      </c>
      <c r="G558" s="34" t="s">
        <v>57</v>
      </c>
      <c r="H558" s="20" t="s">
        <v>3276</v>
      </c>
      <c r="I558" s="48" t="s">
        <v>191</v>
      </c>
      <c r="J558" s="19" t="s">
        <v>0</v>
      </c>
      <c r="K558" s="21">
        <v>1</v>
      </c>
      <c r="L558" s="19" t="s">
        <v>10</v>
      </c>
      <c r="M558" s="82"/>
      <c r="N558" s="80">
        <f>K558*M558</f>
        <v>0</v>
      </c>
    </row>
    <row r="559" spans="1:14" ht="89.25" x14ac:dyDescent="0.2">
      <c r="A559" s="48" t="s">
        <v>1568</v>
      </c>
      <c r="B559" s="48"/>
      <c r="C559" s="34" t="str">
        <f t="shared" si="77"/>
        <v>Ludwigshafen</v>
      </c>
      <c r="D559" s="48" t="str">
        <f t="shared" si="77"/>
        <v>L1</v>
      </c>
      <c r="E559" s="48" t="str">
        <f t="shared" si="77"/>
        <v>EG</v>
      </c>
      <c r="F559" s="48" t="str">
        <f t="shared" si="77"/>
        <v xml:space="preserve">EQ-918    </v>
      </c>
      <c r="G559" s="34" t="s">
        <v>1061</v>
      </c>
      <c r="H559" s="20" t="s">
        <v>1087</v>
      </c>
      <c r="I559" s="48" t="s">
        <v>191</v>
      </c>
      <c r="J559" s="19" t="s">
        <v>0</v>
      </c>
      <c r="K559" s="21">
        <v>0.25</v>
      </c>
      <c r="L559" s="19" t="s">
        <v>10</v>
      </c>
      <c r="M559" s="82"/>
      <c r="N559" s="50">
        <f>M559*K559</f>
        <v>0</v>
      </c>
    </row>
    <row r="560" spans="1:14" ht="102" x14ac:dyDescent="0.2">
      <c r="A560" s="48" t="s">
        <v>1569</v>
      </c>
      <c r="B560" s="48"/>
      <c r="C560" s="34" t="str">
        <f t="shared" si="77"/>
        <v>Ludwigshafen</v>
      </c>
      <c r="D560" s="48" t="str">
        <f t="shared" si="77"/>
        <v>L1</v>
      </c>
      <c r="E560" s="48" t="str">
        <f t="shared" si="77"/>
        <v>EG</v>
      </c>
      <c r="F560" s="48" t="str">
        <f t="shared" si="77"/>
        <v xml:space="preserve">EQ-918    </v>
      </c>
      <c r="G560" s="34" t="s">
        <v>1064</v>
      </c>
      <c r="H560" s="20" t="s">
        <v>1088</v>
      </c>
      <c r="I560" s="48" t="s">
        <v>191</v>
      </c>
      <c r="J560" s="19" t="s">
        <v>0</v>
      </c>
      <c r="K560" s="21">
        <v>1</v>
      </c>
      <c r="L560" s="19" t="s">
        <v>10</v>
      </c>
      <c r="M560" s="82"/>
      <c r="N560" s="50">
        <f>M560*K560</f>
        <v>0</v>
      </c>
    </row>
    <row r="561" spans="1:14" ht="127.5" x14ac:dyDescent="0.2">
      <c r="A561" s="48" t="s">
        <v>1570</v>
      </c>
      <c r="B561" s="48"/>
      <c r="C561" s="34" t="str">
        <f t="shared" si="77"/>
        <v>Ludwigshafen</v>
      </c>
      <c r="D561" s="48" t="str">
        <f t="shared" si="77"/>
        <v>L1</v>
      </c>
      <c r="E561" s="48" t="str">
        <f t="shared" si="77"/>
        <v>EG</v>
      </c>
      <c r="F561" s="48" t="str">
        <f t="shared" si="77"/>
        <v xml:space="preserve">EQ-918    </v>
      </c>
      <c r="G561" s="20" t="s">
        <v>1073</v>
      </c>
      <c r="H561" s="20" t="s">
        <v>1089</v>
      </c>
      <c r="I561" s="48" t="s">
        <v>191</v>
      </c>
      <c r="J561" s="19" t="s">
        <v>0</v>
      </c>
      <c r="K561" s="21">
        <v>1</v>
      </c>
      <c r="L561" s="19" t="s">
        <v>10</v>
      </c>
      <c r="M561" s="82"/>
      <c r="N561" s="50">
        <f>M561*K561</f>
        <v>0</v>
      </c>
    </row>
    <row r="562" spans="1:14" ht="127.5" x14ac:dyDescent="0.2">
      <c r="A562" s="48" t="s">
        <v>1571</v>
      </c>
      <c r="B562" s="48"/>
      <c r="C562" s="34" t="str">
        <f t="shared" si="77"/>
        <v>Ludwigshafen</v>
      </c>
      <c r="D562" s="48" t="str">
        <f t="shared" si="77"/>
        <v>L1</v>
      </c>
      <c r="E562" s="48" t="str">
        <f t="shared" si="77"/>
        <v>EG</v>
      </c>
      <c r="F562" s="48" t="str">
        <f t="shared" si="77"/>
        <v xml:space="preserve">EQ-918    </v>
      </c>
      <c r="G562" s="20" t="s">
        <v>1074</v>
      </c>
      <c r="H562" s="20" t="s">
        <v>1090</v>
      </c>
      <c r="I562" s="48" t="s">
        <v>191</v>
      </c>
      <c r="J562" s="19" t="s">
        <v>0</v>
      </c>
      <c r="K562" s="21">
        <v>2</v>
      </c>
      <c r="L562" s="19" t="s">
        <v>10</v>
      </c>
      <c r="M562" s="82"/>
      <c r="N562" s="50">
        <f>M562*K562</f>
        <v>0</v>
      </c>
    </row>
    <row r="563" spans="1:14" ht="127.5" x14ac:dyDescent="0.2">
      <c r="A563" s="48" t="s">
        <v>1572</v>
      </c>
      <c r="B563" s="48"/>
      <c r="C563" s="34" t="str">
        <f t="shared" si="77"/>
        <v>Ludwigshafen</v>
      </c>
      <c r="D563" s="48" t="str">
        <f t="shared" si="77"/>
        <v>L1</v>
      </c>
      <c r="E563" s="48" t="str">
        <f t="shared" si="77"/>
        <v>EG</v>
      </c>
      <c r="F563" s="48" t="str">
        <f t="shared" si="77"/>
        <v xml:space="preserve">EQ-918    </v>
      </c>
      <c r="G563" s="20" t="s">
        <v>1075</v>
      </c>
      <c r="H563" s="20" t="s">
        <v>1091</v>
      </c>
      <c r="I563" s="48" t="s">
        <v>191</v>
      </c>
      <c r="J563" s="19" t="s">
        <v>0</v>
      </c>
      <c r="K563" s="21">
        <v>4</v>
      </c>
      <c r="L563" s="19" t="s">
        <v>10</v>
      </c>
      <c r="M563" s="82"/>
      <c r="N563" s="50">
        <f>M563*K563</f>
        <v>0</v>
      </c>
    </row>
    <row r="564" spans="1:14" x14ac:dyDescent="0.2">
      <c r="A564" s="65" t="s">
        <v>1573</v>
      </c>
      <c r="B564" s="65"/>
      <c r="C564" s="66" t="s">
        <v>36</v>
      </c>
      <c r="D564" s="65" t="s">
        <v>37</v>
      </c>
      <c r="E564" s="65" t="s">
        <v>28</v>
      </c>
      <c r="F564" s="65" t="s">
        <v>490</v>
      </c>
      <c r="G564" s="66" t="s">
        <v>206</v>
      </c>
      <c r="H564" s="66"/>
      <c r="I564" s="65" t="s">
        <v>191</v>
      </c>
      <c r="J564" s="78" t="s">
        <v>2</v>
      </c>
      <c r="K564" s="65"/>
      <c r="L564" s="65"/>
      <c r="M564" s="65"/>
      <c r="N564" s="67">
        <f>SUM(N565:N570)</f>
        <v>0</v>
      </c>
    </row>
    <row r="565" spans="1:14" ht="242.25" x14ac:dyDescent="0.2">
      <c r="A565" s="48" t="s">
        <v>1574</v>
      </c>
      <c r="B565" s="48"/>
      <c r="C565" s="34" t="str">
        <f t="shared" ref="C565:F570" si="78">C564</f>
        <v>Ludwigshafen</v>
      </c>
      <c r="D565" s="48" t="str">
        <f t="shared" si="78"/>
        <v>L1</v>
      </c>
      <c r="E565" s="48" t="str">
        <f t="shared" si="78"/>
        <v>EG</v>
      </c>
      <c r="F565" s="48" t="str">
        <f t="shared" si="78"/>
        <v xml:space="preserve">EQ-914    </v>
      </c>
      <c r="G565" s="34" t="s">
        <v>57</v>
      </c>
      <c r="H565" s="20" t="s">
        <v>3276</v>
      </c>
      <c r="I565" s="48" t="s">
        <v>191</v>
      </c>
      <c r="J565" s="19" t="s">
        <v>0</v>
      </c>
      <c r="K565" s="21">
        <v>1</v>
      </c>
      <c r="L565" s="19" t="s">
        <v>10</v>
      </c>
      <c r="M565" s="82"/>
      <c r="N565" s="80">
        <f>K565*M565</f>
        <v>0</v>
      </c>
    </row>
    <row r="566" spans="1:14" ht="89.25" x14ac:dyDescent="0.2">
      <c r="A566" s="48" t="s">
        <v>1575</v>
      </c>
      <c r="B566" s="48"/>
      <c r="C566" s="34" t="str">
        <f t="shared" si="78"/>
        <v>Ludwigshafen</v>
      </c>
      <c r="D566" s="48" t="str">
        <f t="shared" si="78"/>
        <v>L1</v>
      </c>
      <c r="E566" s="48" t="str">
        <f t="shared" si="78"/>
        <v>EG</v>
      </c>
      <c r="F566" s="48" t="str">
        <f t="shared" si="78"/>
        <v xml:space="preserve">EQ-914    </v>
      </c>
      <c r="G566" s="34" t="s">
        <v>1061</v>
      </c>
      <c r="H566" s="20" t="s">
        <v>1087</v>
      </c>
      <c r="I566" s="48" t="s">
        <v>191</v>
      </c>
      <c r="J566" s="19" t="s">
        <v>0</v>
      </c>
      <c r="K566" s="21">
        <v>0.25</v>
      </c>
      <c r="L566" s="19" t="s">
        <v>10</v>
      </c>
      <c r="M566" s="82"/>
      <c r="N566" s="50">
        <f>M566*K566</f>
        <v>0</v>
      </c>
    </row>
    <row r="567" spans="1:14" ht="102" x14ac:dyDescent="0.2">
      <c r="A567" s="48" t="s">
        <v>1576</v>
      </c>
      <c r="B567" s="48"/>
      <c r="C567" s="34" t="str">
        <f t="shared" si="78"/>
        <v>Ludwigshafen</v>
      </c>
      <c r="D567" s="48" t="str">
        <f t="shared" si="78"/>
        <v>L1</v>
      </c>
      <c r="E567" s="48" t="str">
        <f t="shared" si="78"/>
        <v>EG</v>
      </c>
      <c r="F567" s="48" t="str">
        <f t="shared" si="78"/>
        <v xml:space="preserve">EQ-914    </v>
      </c>
      <c r="G567" s="34" t="s">
        <v>1064</v>
      </c>
      <c r="H567" s="20" t="s">
        <v>1088</v>
      </c>
      <c r="I567" s="48" t="s">
        <v>191</v>
      </c>
      <c r="J567" s="19" t="s">
        <v>0</v>
      </c>
      <c r="K567" s="21">
        <v>1</v>
      </c>
      <c r="L567" s="19" t="s">
        <v>10</v>
      </c>
      <c r="M567" s="82"/>
      <c r="N567" s="50">
        <f>M567*K567</f>
        <v>0</v>
      </c>
    </row>
    <row r="568" spans="1:14" ht="127.5" x14ac:dyDescent="0.2">
      <c r="A568" s="48" t="s">
        <v>1577</v>
      </c>
      <c r="B568" s="48"/>
      <c r="C568" s="34" t="str">
        <f t="shared" si="78"/>
        <v>Ludwigshafen</v>
      </c>
      <c r="D568" s="48" t="str">
        <f t="shared" si="78"/>
        <v>L1</v>
      </c>
      <c r="E568" s="48" t="str">
        <f t="shared" si="78"/>
        <v>EG</v>
      </c>
      <c r="F568" s="48" t="str">
        <f t="shared" si="78"/>
        <v xml:space="preserve">EQ-914    </v>
      </c>
      <c r="G568" s="20" t="s">
        <v>1073</v>
      </c>
      <c r="H568" s="20" t="s">
        <v>1089</v>
      </c>
      <c r="I568" s="48" t="s">
        <v>191</v>
      </c>
      <c r="J568" s="19" t="s">
        <v>0</v>
      </c>
      <c r="K568" s="21">
        <v>1</v>
      </c>
      <c r="L568" s="19" t="s">
        <v>10</v>
      </c>
      <c r="M568" s="82"/>
      <c r="N568" s="50">
        <f>M568*K568</f>
        <v>0</v>
      </c>
    </row>
    <row r="569" spans="1:14" ht="127.5" x14ac:dyDescent="0.2">
      <c r="A569" s="48" t="s">
        <v>1578</v>
      </c>
      <c r="B569" s="48"/>
      <c r="C569" s="34" t="str">
        <f t="shared" si="78"/>
        <v>Ludwigshafen</v>
      </c>
      <c r="D569" s="48" t="str">
        <f t="shared" si="78"/>
        <v>L1</v>
      </c>
      <c r="E569" s="48" t="str">
        <f t="shared" si="78"/>
        <v>EG</v>
      </c>
      <c r="F569" s="48" t="str">
        <f t="shared" si="78"/>
        <v xml:space="preserve">EQ-914    </v>
      </c>
      <c r="G569" s="20" t="s">
        <v>1074</v>
      </c>
      <c r="H569" s="20" t="s">
        <v>1090</v>
      </c>
      <c r="I569" s="48" t="s">
        <v>191</v>
      </c>
      <c r="J569" s="19" t="s">
        <v>0</v>
      </c>
      <c r="K569" s="21">
        <v>2</v>
      </c>
      <c r="L569" s="19" t="s">
        <v>10</v>
      </c>
      <c r="M569" s="82"/>
      <c r="N569" s="50">
        <f>M569*K569</f>
        <v>0</v>
      </c>
    </row>
    <row r="570" spans="1:14" ht="127.5" x14ac:dyDescent="0.2">
      <c r="A570" s="48" t="s">
        <v>1579</v>
      </c>
      <c r="B570" s="48"/>
      <c r="C570" s="34" t="str">
        <f t="shared" si="78"/>
        <v>Ludwigshafen</v>
      </c>
      <c r="D570" s="48" t="str">
        <f t="shared" si="78"/>
        <v>L1</v>
      </c>
      <c r="E570" s="48" t="str">
        <f t="shared" si="78"/>
        <v>EG</v>
      </c>
      <c r="F570" s="48" t="str">
        <f t="shared" si="78"/>
        <v xml:space="preserve">EQ-914    </v>
      </c>
      <c r="G570" s="20" t="s">
        <v>1075</v>
      </c>
      <c r="H570" s="20" t="s">
        <v>1091</v>
      </c>
      <c r="I570" s="48" t="s">
        <v>191</v>
      </c>
      <c r="J570" s="19" t="s">
        <v>0</v>
      </c>
      <c r="K570" s="21">
        <v>4</v>
      </c>
      <c r="L570" s="19" t="s">
        <v>10</v>
      </c>
      <c r="M570" s="82"/>
      <c r="N570" s="50">
        <f>M570*K570</f>
        <v>0</v>
      </c>
    </row>
    <row r="571" spans="1:14" x14ac:dyDescent="0.2">
      <c r="A571" s="65" t="s">
        <v>1580</v>
      </c>
      <c r="B571" s="65"/>
      <c r="C571" s="66" t="s">
        <v>36</v>
      </c>
      <c r="D571" s="65" t="s">
        <v>37</v>
      </c>
      <c r="E571" s="65" t="s">
        <v>28</v>
      </c>
      <c r="F571" s="65" t="s">
        <v>501</v>
      </c>
      <c r="G571" s="66" t="s">
        <v>206</v>
      </c>
      <c r="H571" s="66"/>
      <c r="I571" s="65" t="s">
        <v>191</v>
      </c>
      <c r="J571" s="78" t="s">
        <v>2</v>
      </c>
      <c r="K571" s="65"/>
      <c r="L571" s="65"/>
      <c r="M571" s="65"/>
      <c r="N571" s="67">
        <f>SUM(N572:N577)</f>
        <v>0</v>
      </c>
    </row>
    <row r="572" spans="1:14" ht="242.25" x14ac:dyDescent="0.2">
      <c r="A572" s="48" t="s">
        <v>1581</v>
      </c>
      <c r="B572" s="48"/>
      <c r="C572" s="34" t="str">
        <f t="shared" ref="C572:F577" si="79">C571</f>
        <v>Ludwigshafen</v>
      </c>
      <c r="D572" s="48" t="str">
        <f t="shared" si="79"/>
        <v>L1</v>
      </c>
      <c r="E572" s="48" t="str">
        <f t="shared" si="79"/>
        <v>EG</v>
      </c>
      <c r="F572" s="48" t="str">
        <f t="shared" si="79"/>
        <v xml:space="preserve">EQ-912    </v>
      </c>
      <c r="G572" s="34" t="s">
        <v>57</v>
      </c>
      <c r="H572" s="20" t="s">
        <v>3276</v>
      </c>
      <c r="I572" s="48" t="s">
        <v>191</v>
      </c>
      <c r="J572" s="19" t="s">
        <v>0</v>
      </c>
      <c r="K572" s="21">
        <v>1</v>
      </c>
      <c r="L572" s="19" t="s">
        <v>10</v>
      </c>
      <c r="M572" s="82"/>
      <c r="N572" s="80">
        <f>K572*M572</f>
        <v>0</v>
      </c>
    </row>
    <row r="573" spans="1:14" ht="89.25" x14ac:dyDescent="0.2">
      <c r="A573" s="48" t="s">
        <v>1582</v>
      </c>
      <c r="B573" s="48"/>
      <c r="C573" s="34" t="str">
        <f t="shared" si="79"/>
        <v>Ludwigshafen</v>
      </c>
      <c r="D573" s="48" t="str">
        <f t="shared" si="79"/>
        <v>L1</v>
      </c>
      <c r="E573" s="48" t="str">
        <f t="shared" si="79"/>
        <v>EG</v>
      </c>
      <c r="F573" s="48" t="str">
        <f t="shared" si="79"/>
        <v xml:space="preserve">EQ-912    </v>
      </c>
      <c r="G573" s="34" t="s">
        <v>1061</v>
      </c>
      <c r="H573" s="20" t="s">
        <v>1087</v>
      </c>
      <c r="I573" s="48" t="s">
        <v>191</v>
      </c>
      <c r="J573" s="19" t="s">
        <v>0</v>
      </c>
      <c r="K573" s="21">
        <v>0.25</v>
      </c>
      <c r="L573" s="19" t="s">
        <v>10</v>
      </c>
      <c r="M573" s="82"/>
      <c r="N573" s="50">
        <f>M573*K573</f>
        <v>0</v>
      </c>
    </row>
    <row r="574" spans="1:14" ht="102" x14ac:dyDescent="0.2">
      <c r="A574" s="48" t="s">
        <v>1583</v>
      </c>
      <c r="B574" s="48"/>
      <c r="C574" s="34" t="str">
        <f t="shared" si="79"/>
        <v>Ludwigshafen</v>
      </c>
      <c r="D574" s="48" t="str">
        <f t="shared" si="79"/>
        <v>L1</v>
      </c>
      <c r="E574" s="48" t="str">
        <f t="shared" si="79"/>
        <v>EG</v>
      </c>
      <c r="F574" s="48" t="str">
        <f t="shared" si="79"/>
        <v xml:space="preserve">EQ-912    </v>
      </c>
      <c r="G574" s="34" t="s">
        <v>1064</v>
      </c>
      <c r="H574" s="20" t="s">
        <v>1088</v>
      </c>
      <c r="I574" s="48" t="s">
        <v>191</v>
      </c>
      <c r="J574" s="19" t="s">
        <v>0</v>
      </c>
      <c r="K574" s="21">
        <v>1</v>
      </c>
      <c r="L574" s="19" t="s">
        <v>10</v>
      </c>
      <c r="M574" s="82"/>
      <c r="N574" s="50">
        <f>M574*K574</f>
        <v>0</v>
      </c>
    </row>
    <row r="575" spans="1:14" ht="127.5" x14ac:dyDescent="0.2">
      <c r="A575" s="48" t="s">
        <v>1584</v>
      </c>
      <c r="B575" s="48"/>
      <c r="C575" s="34" t="str">
        <f t="shared" si="79"/>
        <v>Ludwigshafen</v>
      </c>
      <c r="D575" s="48" t="str">
        <f t="shared" si="79"/>
        <v>L1</v>
      </c>
      <c r="E575" s="48" t="str">
        <f t="shared" si="79"/>
        <v>EG</v>
      </c>
      <c r="F575" s="48" t="str">
        <f t="shared" si="79"/>
        <v xml:space="preserve">EQ-912    </v>
      </c>
      <c r="G575" s="20" t="s">
        <v>1073</v>
      </c>
      <c r="H575" s="20" t="s">
        <v>1089</v>
      </c>
      <c r="I575" s="48" t="s">
        <v>191</v>
      </c>
      <c r="J575" s="19" t="s">
        <v>0</v>
      </c>
      <c r="K575" s="21">
        <v>1</v>
      </c>
      <c r="L575" s="19" t="s">
        <v>10</v>
      </c>
      <c r="M575" s="82"/>
      <c r="N575" s="50">
        <f>M575*K575</f>
        <v>0</v>
      </c>
    </row>
    <row r="576" spans="1:14" ht="127.5" x14ac:dyDescent="0.2">
      <c r="A576" s="48" t="s">
        <v>1585</v>
      </c>
      <c r="B576" s="48"/>
      <c r="C576" s="34" t="str">
        <f t="shared" si="79"/>
        <v>Ludwigshafen</v>
      </c>
      <c r="D576" s="48" t="str">
        <f t="shared" si="79"/>
        <v>L1</v>
      </c>
      <c r="E576" s="48" t="str">
        <f t="shared" si="79"/>
        <v>EG</v>
      </c>
      <c r="F576" s="48" t="str">
        <f t="shared" si="79"/>
        <v xml:space="preserve">EQ-912    </v>
      </c>
      <c r="G576" s="20" t="s">
        <v>1074</v>
      </c>
      <c r="H576" s="20" t="s">
        <v>1090</v>
      </c>
      <c r="I576" s="48" t="s">
        <v>191</v>
      </c>
      <c r="J576" s="19" t="s">
        <v>0</v>
      </c>
      <c r="K576" s="21">
        <v>2</v>
      </c>
      <c r="L576" s="19" t="s">
        <v>10</v>
      </c>
      <c r="M576" s="82"/>
      <c r="N576" s="50">
        <f>M576*K576</f>
        <v>0</v>
      </c>
    </row>
    <row r="577" spans="1:14" ht="127.5" x14ac:dyDescent="0.2">
      <c r="A577" s="48" t="s">
        <v>1586</v>
      </c>
      <c r="B577" s="48"/>
      <c r="C577" s="34" t="str">
        <f t="shared" si="79"/>
        <v>Ludwigshafen</v>
      </c>
      <c r="D577" s="48" t="str">
        <f t="shared" si="79"/>
        <v>L1</v>
      </c>
      <c r="E577" s="48" t="str">
        <f t="shared" si="79"/>
        <v>EG</v>
      </c>
      <c r="F577" s="48" t="str">
        <f t="shared" si="79"/>
        <v xml:space="preserve">EQ-912    </v>
      </c>
      <c r="G577" s="20" t="s">
        <v>1075</v>
      </c>
      <c r="H577" s="20" t="s">
        <v>1091</v>
      </c>
      <c r="I577" s="48" t="s">
        <v>191</v>
      </c>
      <c r="J577" s="19" t="s">
        <v>0</v>
      </c>
      <c r="K577" s="21">
        <v>4</v>
      </c>
      <c r="L577" s="19" t="s">
        <v>10</v>
      </c>
      <c r="M577" s="82"/>
      <c r="N577" s="50">
        <f>M577*K577</f>
        <v>0</v>
      </c>
    </row>
    <row r="578" spans="1:14" x14ac:dyDescent="0.2">
      <c r="A578" s="65" t="s">
        <v>1587</v>
      </c>
      <c r="B578" s="65"/>
      <c r="C578" s="66" t="s">
        <v>36</v>
      </c>
      <c r="D578" s="65" t="s">
        <v>37</v>
      </c>
      <c r="E578" s="65" t="s">
        <v>25</v>
      </c>
      <c r="F578" s="65" t="s">
        <v>507</v>
      </c>
      <c r="G578" s="66" t="s">
        <v>210</v>
      </c>
      <c r="H578" s="66"/>
      <c r="I578" s="65" t="s">
        <v>191</v>
      </c>
      <c r="J578" s="78" t="s">
        <v>2</v>
      </c>
      <c r="K578" s="65"/>
      <c r="L578" s="65"/>
      <c r="M578" s="65"/>
      <c r="N578" s="67">
        <f>SUM(N579:N584)</f>
        <v>0</v>
      </c>
    </row>
    <row r="579" spans="1:14" ht="242.25" x14ac:dyDescent="0.2">
      <c r="A579" s="48" t="s">
        <v>1588</v>
      </c>
      <c r="B579" s="48"/>
      <c r="C579" s="34" t="str">
        <f t="shared" ref="C579:F584" si="80">C578</f>
        <v>Ludwigshafen</v>
      </c>
      <c r="D579" s="48" t="str">
        <f t="shared" si="80"/>
        <v>L1</v>
      </c>
      <c r="E579" s="48" t="str">
        <f t="shared" si="80"/>
        <v>UG</v>
      </c>
      <c r="F579" s="48" t="str">
        <f t="shared" si="80"/>
        <v xml:space="preserve">EQ-855    </v>
      </c>
      <c r="G579" s="34" t="s">
        <v>57</v>
      </c>
      <c r="H579" s="20" t="s">
        <v>3276</v>
      </c>
      <c r="I579" s="48" t="s">
        <v>191</v>
      </c>
      <c r="J579" s="19" t="s">
        <v>0</v>
      </c>
      <c r="K579" s="21">
        <v>1</v>
      </c>
      <c r="L579" s="19" t="s">
        <v>10</v>
      </c>
      <c r="M579" s="82"/>
      <c r="N579" s="80">
        <f>K579*M579</f>
        <v>0</v>
      </c>
    </row>
    <row r="580" spans="1:14" ht="89.25" x14ac:dyDescent="0.2">
      <c r="A580" s="48" t="s">
        <v>1589</v>
      </c>
      <c r="B580" s="48"/>
      <c r="C580" s="34" t="str">
        <f t="shared" si="80"/>
        <v>Ludwigshafen</v>
      </c>
      <c r="D580" s="48" t="str">
        <f t="shared" si="80"/>
        <v>L1</v>
      </c>
      <c r="E580" s="48" t="str">
        <f t="shared" si="80"/>
        <v>UG</v>
      </c>
      <c r="F580" s="48" t="str">
        <f t="shared" si="80"/>
        <v xml:space="preserve">EQ-855    </v>
      </c>
      <c r="G580" s="34" t="s">
        <v>1061</v>
      </c>
      <c r="H580" s="20" t="s">
        <v>1087</v>
      </c>
      <c r="I580" s="48" t="s">
        <v>191</v>
      </c>
      <c r="J580" s="19" t="s">
        <v>0</v>
      </c>
      <c r="K580" s="21">
        <v>0.25</v>
      </c>
      <c r="L580" s="19" t="s">
        <v>10</v>
      </c>
      <c r="M580" s="82"/>
      <c r="N580" s="50">
        <f>M580*K580</f>
        <v>0</v>
      </c>
    </row>
    <row r="581" spans="1:14" ht="102" x14ac:dyDescent="0.2">
      <c r="A581" s="48" t="s">
        <v>1590</v>
      </c>
      <c r="B581" s="48"/>
      <c r="C581" s="34" t="str">
        <f t="shared" si="80"/>
        <v>Ludwigshafen</v>
      </c>
      <c r="D581" s="48" t="str">
        <f t="shared" si="80"/>
        <v>L1</v>
      </c>
      <c r="E581" s="48" t="str">
        <f t="shared" si="80"/>
        <v>UG</v>
      </c>
      <c r="F581" s="48" t="str">
        <f t="shared" si="80"/>
        <v xml:space="preserve">EQ-855    </v>
      </c>
      <c r="G581" s="34" t="s">
        <v>1064</v>
      </c>
      <c r="H581" s="20" t="s">
        <v>1088</v>
      </c>
      <c r="I581" s="48" t="s">
        <v>191</v>
      </c>
      <c r="J581" s="19" t="s">
        <v>0</v>
      </c>
      <c r="K581" s="21">
        <v>1</v>
      </c>
      <c r="L581" s="19" t="s">
        <v>10</v>
      </c>
      <c r="M581" s="82"/>
      <c r="N581" s="50">
        <f>M581*K581</f>
        <v>0</v>
      </c>
    </row>
    <row r="582" spans="1:14" ht="127.5" x14ac:dyDescent="0.2">
      <c r="A582" s="48" t="s">
        <v>1591</v>
      </c>
      <c r="B582" s="48"/>
      <c r="C582" s="34" t="str">
        <f t="shared" si="80"/>
        <v>Ludwigshafen</v>
      </c>
      <c r="D582" s="48" t="str">
        <f t="shared" si="80"/>
        <v>L1</v>
      </c>
      <c r="E582" s="48" t="str">
        <f t="shared" si="80"/>
        <v>UG</v>
      </c>
      <c r="F582" s="48" t="str">
        <f t="shared" si="80"/>
        <v xml:space="preserve">EQ-855    </v>
      </c>
      <c r="G582" s="20" t="s">
        <v>1073</v>
      </c>
      <c r="H582" s="20" t="s">
        <v>1089</v>
      </c>
      <c r="I582" s="48" t="s">
        <v>191</v>
      </c>
      <c r="J582" s="19" t="s">
        <v>0</v>
      </c>
      <c r="K582" s="21">
        <v>1</v>
      </c>
      <c r="L582" s="19" t="s">
        <v>10</v>
      </c>
      <c r="M582" s="82"/>
      <c r="N582" s="50">
        <f>M582*K582</f>
        <v>0</v>
      </c>
    </row>
    <row r="583" spans="1:14" ht="127.5" x14ac:dyDescent="0.2">
      <c r="A583" s="48" t="s">
        <v>1592</v>
      </c>
      <c r="B583" s="48"/>
      <c r="C583" s="34" t="str">
        <f t="shared" si="80"/>
        <v>Ludwigshafen</v>
      </c>
      <c r="D583" s="48" t="str">
        <f t="shared" si="80"/>
        <v>L1</v>
      </c>
      <c r="E583" s="48" t="str">
        <f t="shared" si="80"/>
        <v>UG</v>
      </c>
      <c r="F583" s="48" t="str">
        <f t="shared" si="80"/>
        <v xml:space="preserve">EQ-855    </v>
      </c>
      <c r="G583" s="20" t="s">
        <v>1074</v>
      </c>
      <c r="H583" s="20" t="s">
        <v>1090</v>
      </c>
      <c r="I583" s="48" t="s">
        <v>191</v>
      </c>
      <c r="J583" s="19" t="s">
        <v>0</v>
      </c>
      <c r="K583" s="21">
        <v>2</v>
      </c>
      <c r="L583" s="19" t="s">
        <v>10</v>
      </c>
      <c r="M583" s="82"/>
      <c r="N583" s="50">
        <f>M583*K583</f>
        <v>0</v>
      </c>
    </row>
    <row r="584" spans="1:14" ht="127.5" x14ac:dyDescent="0.2">
      <c r="A584" s="48" t="s">
        <v>1593</v>
      </c>
      <c r="B584" s="48"/>
      <c r="C584" s="34" t="str">
        <f t="shared" si="80"/>
        <v>Ludwigshafen</v>
      </c>
      <c r="D584" s="48" t="str">
        <f t="shared" si="80"/>
        <v>L1</v>
      </c>
      <c r="E584" s="48" t="str">
        <f t="shared" si="80"/>
        <v>UG</v>
      </c>
      <c r="F584" s="48" t="str">
        <f t="shared" si="80"/>
        <v xml:space="preserve">EQ-855    </v>
      </c>
      <c r="G584" s="20" t="s">
        <v>1075</v>
      </c>
      <c r="H584" s="20" t="s">
        <v>1091</v>
      </c>
      <c r="I584" s="48" t="s">
        <v>191</v>
      </c>
      <c r="J584" s="19" t="s">
        <v>0</v>
      </c>
      <c r="K584" s="21">
        <v>4</v>
      </c>
      <c r="L584" s="19" t="s">
        <v>10</v>
      </c>
      <c r="M584" s="82"/>
      <c r="N584" s="50">
        <f>M584*K584</f>
        <v>0</v>
      </c>
    </row>
    <row r="585" spans="1:14" x14ac:dyDescent="0.2">
      <c r="A585" s="65" t="s">
        <v>1594</v>
      </c>
      <c r="B585" s="65"/>
      <c r="C585" s="66" t="s">
        <v>36</v>
      </c>
      <c r="D585" s="65" t="s">
        <v>40</v>
      </c>
      <c r="E585" s="65" t="s">
        <v>28</v>
      </c>
      <c r="F585" s="65" t="s">
        <v>550</v>
      </c>
      <c r="G585" s="66" t="s">
        <v>206</v>
      </c>
      <c r="H585" s="66"/>
      <c r="I585" s="65" t="s">
        <v>191</v>
      </c>
      <c r="J585" s="78" t="s">
        <v>2</v>
      </c>
      <c r="K585" s="65"/>
      <c r="L585" s="65"/>
      <c r="M585" s="65"/>
      <c r="N585" s="67">
        <f>SUM(N586:N591)</f>
        <v>0</v>
      </c>
    </row>
    <row r="586" spans="1:14" ht="242.25" x14ac:dyDescent="0.2">
      <c r="A586" s="48" t="s">
        <v>1595</v>
      </c>
      <c r="B586" s="48"/>
      <c r="C586" s="34" t="str">
        <f t="shared" ref="C586:F591" si="81">C585</f>
        <v>Ludwigshafen</v>
      </c>
      <c r="D586" s="48" t="str">
        <f t="shared" si="81"/>
        <v>L4</v>
      </c>
      <c r="E586" s="48" t="str">
        <f t="shared" si="81"/>
        <v>EG</v>
      </c>
      <c r="F586" s="48" t="str">
        <f t="shared" si="81"/>
        <v xml:space="preserve">EQ-1084   </v>
      </c>
      <c r="G586" s="34" t="s">
        <v>57</v>
      </c>
      <c r="H586" s="20" t="s">
        <v>3276</v>
      </c>
      <c r="I586" s="48" t="s">
        <v>191</v>
      </c>
      <c r="J586" s="19" t="s">
        <v>0</v>
      </c>
      <c r="K586" s="21">
        <v>1</v>
      </c>
      <c r="L586" s="19" t="s">
        <v>10</v>
      </c>
      <c r="M586" s="82"/>
      <c r="N586" s="80">
        <f>K586*M586</f>
        <v>0</v>
      </c>
    </row>
    <row r="587" spans="1:14" ht="89.25" x14ac:dyDescent="0.2">
      <c r="A587" s="48" t="s">
        <v>1596</v>
      </c>
      <c r="B587" s="48"/>
      <c r="C587" s="34" t="str">
        <f t="shared" si="81"/>
        <v>Ludwigshafen</v>
      </c>
      <c r="D587" s="48" t="str">
        <f t="shared" si="81"/>
        <v>L4</v>
      </c>
      <c r="E587" s="48" t="str">
        <f t="shared" si="81"/>
        <v>EG</v>
      </c>
      <c r="F587" s="48" t="str">
        <f t="shared" si="81"/>
        <v xml:space="preserve">EQ-1084   </v>
      </c>
      <c r="G587" s="34" t="s">
        <v>1061</v>
      </c>
      <c r="H587" s="20" t="s">
        <v>1087</v>
      </c>
      <c r="I587" s="48" t="s">
        <v>191</v>
      </c>
      <c r="J587" s="19" t="s">
        <v>0</v>
      </c>
      <c r="K587" s="21">
        <v>0.25</v>
      </c>
      <c r="L587" s="19" t="s">
        <v>10</v>
      </c>
      <c r="M587" s="82"/>
      <c r="N587" s="50">
        <f>M587*K587</f>
        <v>0</v>
      </c>
    </row>
    <row r="588" spans="1:14" ht="102" x14ac:dyDescent="0.2">
      <c r="A588" s="48" t="s">
        <v>1597</v>
      </c>
      <c r="B588" s="48"/>
      <c r="C588" s="34" t="str">
        <f t="shared" si="81"/>
        <v>Ludwigshafen</v>
      </c>
      <c r="D588" s="48" t="str">
        <f t="shared" si="81"/>
        <v>L4</v>
      </c>
      <c r="E588" s="48" t="str">
        <f t="shared" si="81"/>
        <v>EG</v>
      </c>
      <c r="F588" s="48" t="str">
        <f t="shared" si="81"/>
        <v xml:space="preserve">EQ-1084   </v>
      </c>
      <c r="G588" s="34" t="s">
        <v>1064</v>
      </c>
      <c r="H588" s="20" t="s">
        <v>1088</v>
      </c>
      <c r="I588" s="48" t="s">
        <v>191</v>
      </c>
      <c r="J588" s="19" t="s">
        <v>0</v>
      </c>
      <c r="K588" s="21">
        <v>1</v>
      </c>
      <c r="L588" s="19" t="s">
        <v>10</v>
      </c>
      <c r="M588" s="82"/>
      <c r="N588" s="50">
        <f>M588*K588</f>
        <v>0</v>
      </c>
    </row>
    <row r="589" spans="1:14" ht="127.5" x14ac:dyDescent="0.2">
      <c r="A589" s="48" t="s">
        <v>1598</v>
      </c>
      <c r="B589" s="48"/>
      <c r="C589" s="34" t="str">
        <f t="shared" si="81"/>
        <v>Ludwigshafen</v>
      </c>
      <c r="D589" s="48" t="str">
        <f t="shared" si="81"/>
        <v>L4</v>
      </c>
      <c r="E589" s="48" t="str">
        <f t="shared" si="81"/>
        <v>EG</v>
      </c>
      <c r="F589" s="48" t="str">
        <f t="shared" si="81"/>
        <v xml:space="preserve">EQ-1084   </v>
      </c>
      <c r="G589" s="20" t="s">
        <v>1073</v>
      </c>
      <c r="H589" s="20" t="s">
        <v>1089</v>
      </c>
      <c r="I589" s="48" t="s">
        <v>191</v>
      </c>
      <c r="J589" s="19" t="s">
        <v>0</v>
      </c>
      <c r="K589" s="21">
        <v>1</v>
      </c>
      <c r="L589" s="19" t="s">
        <v>10</v>
      </c>
      <c r="M589" s="82"/>
      <c r="N589" s="50">
        <f>M589*K589</f>
        <v>0</v>
      </c>
    </row>
    <row r="590" spans="1:14" ht="127.5" x14ac:dyDescent="0.2">
      <c r="A590" s="48" t="s">
        <v>1599</v>
      </c>
      <c r="B590" s="48"/>
      <c r="C590" s="34" t="str">
        <f t="shared" si="81"/>
        <v>Ludwigshafen</v>
      </c>
      <c r="D590" s="48" t="str">
        <f t="shared" si="81"/>
        <v>L4</v>
      </c>
      <c r="E590" s="48" t="str">
        <f t="shared" si="81"/>
        <v>EG</v>
      </c>
      <c r="F590" s="48" t="str">
        <f t="shared" si="81"/>
        <v xml:space="preserve">EQ-1084   </v>
      </c>
      <c r="G590" s="20" t="s">
        <v>1074</v>
      </c>
      <c r="H590" s="20" t="s">
        <v>1090</v>
      </c>
      <c r="I590" s="48" t="s">
        <v>191</v>
      </c>
      <c r="J590" s="19" t="s">
        <v>0</v>
      </c>
      <c r="K590" s="21">
        <v>2</v>
      </c>
      <c r="L590" s="19" t="s">
        <v>10</v>
      </c>
      <c r="M590" s="82"/>
      <c r="N590" s="50">
        <f>M590*K590</f>
        <v>0</v>
      </c>
    </row>
    <row r="591" spans="1:14" ht="127.5" x14ac:dyDescent="0.2">
      <c r="A591" s="48" t="s">
        <v>1600</v>
      </c>
      <c r="B591" s="48"/>
      <c r="C591" s="34" t="str">
        <f t="shared" si="81"/>
        <v>Ludwigshafen</v>
      </c>
      <c r="D591" s="48" t="str">
        <f t="shared" si="81"/>
        <v>L4</v>
      </c>
      <c r="E591" s="48" t="str">
        <f t="shared" si="81"/>
        <v>EG</v>
      </c>
      <c r="F591" s="48" t="str">
        <f t="shared" si="81"/>
        <v xml:space="preserve">EQ-1084   </v>
      </c>
      <c r="G591" s="20" t="s">
        <v>1075</v>
      </c>
      <c r="H591" s="20" t="s">
        <v>1091</v>
      </c>
      <c r="I591" s="48" t="s">
        <v>191</v>
      </c>
      <c r="J591" s="19" t="s">
        <v>0</v>
      </c>
      <c r="K591" s="21">
        <v>4</v>
      </c>
      <c r="L591" s="19" t="s">
        <v>10</v>
      </c>
      <c r="M591" s="82"/>
      <c r="N591" s="50">
        <f>M591*K591</f>
        <v>0</v>
      </c>
    </row>
    <row r="592" spans="1:14" x14ac:dyDescent="0.2">
      <c r="A592" s="65" t="s">
        <v>1601</v>
      </c>
      <c r="B592" s="65"/>
      <c r="C592" s="66" t="s">
        <v>36</v>
      </c>
      <c r="D592" s="65" t="s">
        <v>40</v>
      </c>
      <c r="E592" s="65" t="s">
        <v>28</v>
      </c>
      <c r="F592" s="65" t="s">
        <v>551</v>
      </c>
      <c r="G592" s="66" t="s">
        <v>552</v>
      </c>
      <c r="H592" s="66"/>
      <c r="I592" s="65" t="s">
        <v>191</v>
      </c>
      <c r="J592" s="78" t="s">
        <v>2</v>
      </c>
      <c r="K592" s="65"/>
      <c r="L592" s="65"/>
      <c r="M592" s="65"/>
      <c r="N592" s="67">
        <f>SUM(N593:N598)</f>
        <v>0</v>
      </c>
    </row>
    <row r="593" spans="1:14" ht="242.25" x14ac:dyDescent="0.2">
      <c r="A593" s="48" t="s">
        <v>1602</v>
      </c>
      <c r="B593" s="48"/>
      <c r="C593" s="34" t="str">
        <f t="shared" ref="C593:F598" si="82">C592</f>
        <v>Ludwigshafen</v>
      </c>
      <c r="D593" s="48" t="str">
        <f t="shared" si="82"/>
        <v>L4</v>
      </c>
      <c r="E593" s="48" t="str">
        <f t="shared" si="82"/>
        <v>EG</v>
      </c>
      <c r="F593" s="48" t="str">
        <f t="shared" si="82"/>
        <v xml:space="preserve">EQ-1083   </v>
      </c>
      <c r="G593" s="34" t="s">
        <v>57</v>
      </c>
      <c r="H593" s="20" t="s">
        <v>3276</v>
      </c>
      <c r="I593" s="48" t="s">
        <v>191</v>
      </c>
      <c r="J593" s="19" t="s">
        <v>0</v>
      </c>
      <c r="K593" s="21">
        <v>1</v>
      </c>
      <c r="L593" s="19" t="s">
        <v>10</v>
      </c>
      <c r="M593" s="82"/>
      <c r="N593" s="80">
        <f>K593*M593</f>
        <v>0</v>
      </c>
    </row>
    <row r="594" spans="1:14" ht="89.25" x14ac:dyDescent="0.2">
      <c r="A594" s="48" t="s">
        <v>1603</v>
      </c>
      <c r="B594" s="48"/>
      <c r="C594" s="34" t="str">
        <f t="shared" si="82"/>
        <v>Ludwigshafen</v>
      </c>
      <c r="D594" s="48" t="str">
        <f t="shared" si="82"/>
        <v>L4</v>
      </c>
      <c r="E594" s="48" t="str">
        <f t="shared" si="82"/>
        <v>EG</v>
      </c>
      <c r="F594" s="48" t="str">
        <f t="shared" si="82"/>
        <v xml:space="preserve">EQ-1083   </v>
      </c>
      <c r="G594" s="34" t="s">
        <v>1061</v>
      </c>
      <c r="H594" s="20" t="s">
        <v>1087</v>
      </c>
      <c r="I594" s="48" t="s">
        <v>191</v>
      </c>
      <c r="J594" s="19" t="s">
        <v>0</v>
      </c>
      <c r="K594" s="21">
        <v>0.25</v>
      </c>
      <c r="L594" s="19" t="s">
        <v>10</v>
      </c>
      <c r="M594" s="82"/>
      <c r="N594" s="50">
        <f>M594*K594</f>
        <v>0</v>
      </c>
    </row>
    <row r="595" spans="1:14" ht="102" x14ac:dyDescent="0.2">
      <c r="A595" s="48" t="s">
        <v>1604</v>
      </c>
      <c r="B595" s="48"/>
      <c r="C595" s="34" t="str">
        <f t="shared" si="82"/>
        <v>Ludwigshafen</v>
      </c>
      <c r="D595" s="48" t="str">
        <f t="shared" si="82"/>
        <v>L4</v>
      </c>
      <c r="E595" s="48" t="str">
        <f t="shared" si="82"/>
        <v>EG</v>
      </c>
      <c r="F595" s="48" t="str">
        <f t="shared" si="82"/>
        <v xml:space="preserve">EQ-1083   </v>
      </c>
      <c r="G595" s="34" t="s">
        <v>1064</v>
      </c>
      <c r="H595" s="20" t="s">
        <v>1088</v>
      </c>
      <c r="I595" s="48" t="s">
        <v>191</v>
      </c>
      <c r="J595" s="19" t="s">
        <v>0</v>
      </c>
      <c r="K595" s="21">
        <v>1</v>
      </c>
      <c r="L595" s="19" t="s">
        <v>10</v>
      </c>
      <c r="M595" s="82"/>
      <c r="N595" s="50">
        <f>M595*K595</f>
        <v>0</v>
      </c>
    </row>
    <row r="596" spans="1:14" ht="127.5" x14ac:dyDescent="0.2">
      <c r="A596" s="48" t="s">
        <v>1605</v>
      </c>
      <c r="B596" s="48"/>
      <c r="C596" s="34" t="str">
        <f t="shared" si="82"/>
        <v>Ludwigshafen</v>
      </c>
      <c r="D596" s="48" t="str">
        <f t="shared" si="82"/>
        <v>L4</v>
      </c>
      <c r="E596" s="48" t="str">
        <f t="shared" si="82"/>
        <v>EG</v>
      </c>
      <c r="F596" s="48" t="str">
        <f t="shared" si="82"/>
        <v xml:space="preserve">EQ-1083   </v>
      </c>
      <c r="G596" s="20" t="s">
        <v>1073</v>
      </c>
      <c r="H596" s="20" t="s">
        <v>1089</v>
      </c>
      <c r="I596" s="48" t="s">
        <v>191</v>
      </c>
      <c r="J596" s="19" t="s">
        <v>0</v>
      </c>
      <c r="K596" s="21">
        <v>1</v>
      </c>
      <c r="L596" s="19" t="s">
        <v>10</v>
      </c>
      <c r="M596" s="82"/>
      <c r="N596" s="50">
        <f>M596*K596</f>
        <v>0</v>
      </c>
    </row>
    <row r="597" spans="1:14" ht="127.5" x14ac:dyDescent="0.2">
      <c r="A597" s="48" t="s">
        <v>1606</v>
      </c>
      <c r="B597" s="48"/>
      <c r="C597" s="34" t="str">
        <f t="shared" si="82"/>
        <v>Ludwigshafen</v>
      </c>
      <c r="D597" s="48" t="str">
        <f t="shared" si="82"/>
        <v>L4</v>
      </c>
      <c r="E597" s="48" t="str">
        <f t="shared" si="82"/>
        <v>EG</v>
      </c>
      <c r="F597" s="48" t="str">
        <f t="shared" si="82"/>
        <v xml:space="preserve">EQ-1083   </v>
      </c>
      <c r="G597" s="20" t="s">
        <v>1074</v>
      </c>
      <c r="H597" s="20" t="s">
        <v>1090</v>
      </c>
      <c r="I597" s="48" t="s">
        <v>191</v>
      </c>
      <c r="J597" s="19" t="s">
        <v>0</v>
      </c>
      <c r="K597" s="21">
        <v>2</v>
      </c>
      <c r="L597" s="19" t="s">
        <v>10</v>
      </c>
      <c r="M597" s="82"/>
      <c r="N597" s="50">
        <f>M597*K597</f>
        <v>0</v>
      </c>
    </row>
    <row r="598" spans="1:14" ht="127.5" x14ac:dyDescent="0.2">
      <c r="A598" s="48" t="s">
        <v>1607</v>
      </c>
      <c r="B598" s="48"/>
      <c r="C598" s="34" t="str">
        <f t="shared" si="82"/>
        <v>Ludwigshafen</v>
      </c>
      <c r="D598" s="48" t="str">
        <f t="shared" si="82"/>
        <v>L4</v>
      </c>
      <c r="E598" s="48" t="str">
        <f t="shared" si="82"/>
        <v>EG</v>
      </c>
      <c r="F598" s="48" t="str">
        <f t="shared" si="82"/>
        <v xml:space="preserve">EQ-1083   </v>
      </c>
      <c r="G598" s="20" t="s">
        <v>1075</v>
      </c>
      <c r="H598" s="20" t="s">
        <v>1091</v>
      </c>
      <c r="I598" s="48" t="s">
        <v>191</v>
      </c>
      <c r="J598" s="19" t="s">
        <v>0</v>
      </c>
      <c r="K598" s="21">
        <v>4</v>
      </c>
      <c r="L598" s="19" t="s">
        <v>10</v>
      </c>
      <c r="M598" s="82"/>
      <c r="N598" s="50">
        <f>M598*K598</f>
        <v>0</v>
      </c>
    </row>
    <row r="599" spans="1:14" x14ac:dyDescent="0.2">
      <c r="A599" s="65" t="s">
        <v>1608</v>
      </c>
      <c r="B599" s="65"/>
      <c r="C599" s="66" t="s">
        <v>36</v>
      </c>
      <c r="D599" s="65" t="s">
        <v>40</v>
      </c>
      <c r="E599" s="65" t="s">
        <v>28</v>
      </c>
      <c r="F599" s="65" t="s">
        <v>553</v>
      </c>
      <c r="G599" s="66" t="s">
        <v>206</v>
      </c>
      <c r="H599" s="66"/>
      <c r="I599" s="65" t="s">
        <v>191</v>
      </c>
      <c r="J599" s="78" t="s">
        <v>2</v>
      </c>
      <c r="K599" s="65"/>
      <c r="L599" s="65"/>
      <c r="M599" s="65"/>
      <c r="N599" s="67">
        <f>SUM(N600:N605)</f>
        <v>0</v>
      </c>
    </row>
    <row r="600" spans="1:14" ht="242.25" x14ac:dyDescent="0.2">
      <c r="A600" s="48" t="s">
        <v>1609</v>
      </c>
      <c r="B600" s="48"/>
      <c r="C600" s="34" t="str">
        <f t="shared" ref="C600:F605" si="83">C599</f>
        <v>Ludwigshafen</v>
      </c>
      <c r="D600" s="48" t="str">
        <f t="shared" si="83"/>
        <v>L4</v>
      </c>
      <c r="E600" s="48" t="str">
        <f t="shared" si="83"/>
        <v>EG</v>
      </c>
      <c r="F600" s="48" t="str">
        <f t="shared" si="83"/>
        <v xml:space="preserve">EQ-1080   </v>
      </c>
      <c r="G600" s="34" t="s">
        <v>57</v>
      </c>
      <c r="H600" s="20" t="s">
        <v>3276</v>
      </c>
      <c r="I600" s="48" t="s">
        <v>191</v>
      </c>
      <c r="J600" s="19" t="s">
        <v>0</v>
      </c>
      <c r="K600" s="21">
        <v>1</v>
      </c>
      <c r="L600" s="19" t="s">
        <v>10</v>
      </c>
      <c r="M600" s="82"/>
      <c r="N600" s="80">
        <f>K600*M600</f>
        <v>0</v>
      </c>
    </row>
    <row r="601" spans="1:14" ht="89.25" x14ac:dyDescent="0.2">
      <c r="A601" s="48" t="s">
        <v>1610</v>
      </c>
      <c r="B601" s="48"/>
      <c r="C601" s="34" t="str">
        <f t="shared" si="83"/>
        <v>Ludwigshafen</v>
      </c>
      <c r="D601" s="48" t="str">
        <f t="shared" si="83"/>
        <v>L4</v>
      </c>
      <c r="E601" s="48" t="str">
        <f t="shared" si="83"/>
        <v>EG</v>
      </c>
      <c r="F601" s="48" t="str">
        <f t="shared" si="83"/>
        <v xml:space="preserve">EQ-1080   </v>
      </c>
      <c r="G601" s="34" t="s">
        <v>1061</v>
      </c>
      <c r="H601" s="20" t="s">
        <v>1087</v>
      </c>
      <c r="I601" s="48" t="s">
        <v>191</v>
      </c>
      <c r="J601" s="19" t="s">
        <v>0</v>
      </c>
      <c r="K601" s="21">
        <v>0.25</v>
      </c>
      <c r="L601" s="19" t="s">
        <v>10</v>
      </c>
      <c r="M601" s="82"/>
      <c r="N601" s="50">
        <f>M601*K601</f>
        <v>0</v>
      </c>
    </row>
    <row r="602" spans="1:14" ht="102" x14ac:dyDescent="0.2">
      <c r="A602" s="48" t="s">
        <v>1611</v>
      </c>
      <c r="B602" s="48"/>
      <c r="C602" s="34" t="str">
        <f t="shared" si="83"/>
        <v>Ludwigshafen</v>
      </c>
      <c r="D602" s="48" t="str">
        <f t="shared" si="83"/>
        <v>L4</v>
      </c>
      <c r="E602" s="48" t="str">
        <f t="shared" si="83"/>
        <v>EG</v>
      </c>
      <c r="F602" s="48" t="str">
        <f t="shared" si="83"/>
        <v xml:space="preserve">EQ-1080   </v>
      </c>
      <c r="G602" s="34" t="s">
        <v>1064</v>
      </c>
      <c r="H602" s="20" t="s">
        <v>1088</v>
      </c>
      <c r="I602" s="48" t="s">
        <v>191</v>
      </c>
      <c r="J602" s="19" t="s">
        <v>0</v>
      </c>
      <c r="K602" s="21">
        <v>1</v>
      </c>
      <c r="L602" s="19" t="s">
        <v>10</v>
      </c>
      <c r="M602" s="82"/>
      <c r="N602" s="50">
        <f>M602*K602</f>
        <v>0</v>
      </c>
    </row>
    <row r="603" spans="1:14" ht="127.5" x14ac:dyDescent="0.2">
      <c r="A603" s="48" t="s">
        <v>1612</v>
      </c>
      <c r="B603" s="48"/>
      <c r="C603" s="34" t="str">
        <f t="shared" si="83"/>
        <v>Ludwigshafen</v>
      </c>
      <c r="D603" s="48" t="str">
        <f t="shared" si="83"/>
        <v>L4</v>
      </c>
      <c r="E603" s="48" t="str">
        <f t="shared" si="83"/>
        <v>EG</v>
      </c>
      <c r="F603" s="48" t="str">
        <f t="shared" si="83"/>
        <v xml:space="preserve">EQ-1080   </v>
      </c>
      <c r="G603" s="20" t="s">
        <v>1073</v>
      </c>
      <c r="H603" s="20" t="s">
        <v>1089</v>
      </c>
      <c r="I603" s="48" t="s">
        <v>191</v>
      </c>
      <c r="J603" s="19" t="s">
        <v>0</v>
      </c>
      <c r="K603" s="21">
        <v>1</v>
      </c>
      <c r="L603" s="19" t="s">
        <v>10</v>
      </c>
      <c r="M603" s="82"/>
      <c r="N603" s="50">
        <f>M603*K603</f>
        <v>0</v>
      </c>
    </row>
    <row r="604" spans="1:14" ht="127.5" x14ac:dyDescent="0.2">
      <c r="A604" s="48" t="s">
        <v>1613</v>
      </c>
      <c r="B604" s="48"/>
      <c r="C604" s="34" t="str">
        <f t="shared" si="83"/>
        <v>Ludwigshafen</v>
      </c>
      <c r="D604" s="48" t="str">
        <f t="shared" si="83"/>
        <v>L4</v>
      </c>
      <c r="E604" s="48" t="str">
        <f t="shared" si="83"/>
        <v>EG</v>
      </c>
      <c r="F604" s="48" t="str">
        <f t="shared" si="83"/>
        <v xml:space="preserve">EQ-1080   </v>
      </c>
      <c r="G604" s="20" t="s">
        <v>1074</v>
      </c>
      <c r="H604" s="20" t="s">
        <v>1090</v>
      </c>
      <c r="I604" s="48" t="s">
        <v>191</v>
      </c>
      <c r="J604" s="19" t="s">
        <v>0</v>
      </c>
      <c r="K604" s="21">
        <v>2</v>
      </c>
      <c r="L604" s="19" t="s">
        <v>10</v>
      </c>
      <c r="M604" s="82"/>
      <c r="N604" s="50">
        <f>M604*K604</f>
        <v>0</v>
      </c>
    </row>
    <row r="605" spans="1:14" ht="127.5" x14ac:dyDescent="0.2">
      <c r="A605" s="48" t="s">
        <v>1614</v>
      </c>
      <c r="B605" s="48"/>
      <c r="C605" s="34" t="str">
        <f t="shared" si="83"/>
        <v>Ludwigshafen</v>
      </c>
      <c r="D605" s="48" t="str">
        <f t="shared" si="83"/>
        <v>L4</v>
      </c>
      <c r="E605" s="48" t="str">
        <f t="shared" si="83"/>
        <v>EG</v>
      </c>
      <c r="F605" s="48" t="str">
        <f t="shared" si="83"/>
        <v xml:space="preserve">EQ-1080   </v>
      </c>
      <c r="G605" s="20" t="s">
        <v>1075</v>
      </c>
      <c r="H605" s="20" t="s">
        <v>1091</v>
      </c>
      <c r="I605" s="48" t="s">
        <v>191</v>
      </c>
      <c r="J605" s="19" t="s">
        <v>0</v>
      </c>
      <c r="K605" s="21">
        <v>4</v>
      </c>
      <c r="L605" s="19" t="s">
        <v>10</v>
      </c>
      <c r="M605" s="82"/>
      <c r="N605" s="50">
        <f>M605*K605</f>
        <v>0</v>
      </c>
    </row>
    <row r="606" spans="1:14" x14ac:dyDescent="0.2">
      <c r="A606" s="65" t="s">
        <v>1615</v>
      </c>
      <c r="B606" s="65"/>
      <c r="C606" s="66" t="s">
        <v>36</v>
      </c>
      <c r="D606" s="65" t="s">
        <v>40</v>
      </c>
      <c r="E606" s="65" t="s">
        <v>28</v>
      </c>
      <c r="F606" s="65" t="s">
        <v>554</v>
      </c>
      <c r="G606" s="66" t="s">
        <v>206</v>
      </c>
      <c r="H606" s="66"/>
      <c r="I606" s="65" t="s">
        <v>191</v>
      </c>
      <c r="J606" s="78" t="s">
        <v>2</v>
      </c>
      <c r="K606" s="65"/>
      <c r="L606" s="65"/>
      <c r="M606" s="65"/>
      <c r="N606" s="67">
        <f>SUM(N607:N612)</f>
        <v>0</v>
      </c>
    </row>
    <row r="607" spans="1:14" ht="242.25" x14ac:dyDescent="0.2">
      <c r="A607" s="48" t="s">
        <v>1616</v>
      </c>
      <c r="B607" s="48"/>
      <c r="C607" s="34" t="str">
        <f t="shared" ref="C607:F612" si="84">C606</f>
        <v>Ludwigshafen</v>
      </c>
      <c r="D607" s="48" t="str">
        <f t="shared" si="84"/>
        <v>L4</v>
      </c>
      <c r="E607" s="48" t="str">
        <f t="shared" si="84"/>
        <v>EG</v>
      </c>
      <c r="F607" s="48" t="str">
        <f t="shared" si="84"/>
        <v xml:space="preserve">EQ-1081   </v>
      </c>
      <c r="G607" s="34" t="s">
        <v>57</v>
      </c>
      <c r="H607" s="20" t="s">
        <v>3276</v>
      </c>
      <c r="I607" s="48" t="s">
        <v>191</v>
      </c>
      <c r="J607" s="19" t="s">
        <v>0</v>
      </c>
      <c r="K607" s="21">
        <v>1</v>
      </c>
      <c r="L607" s="19" t="s">
        <v>10</v>
      </c>
      <c r="M607" s="82"/>
      <c r="N607" s="80">
        <f>K607*M607</f>
        <v>0</v>
      </c>
    </row>
    <row r="608" spans="1:14" ht="89.25" x14ac:dyDescent="0.2">
      <c r="A608" s="48" t="s">
        <v>1617</v>
      </c>
      <c r="B608" s="48"/>
      <c r="C608" s="34" t="str">
        <f t="shared" si="84"/>
        <v>Ludwigshafen</v>
      </c>
      <c r="D608" s="48" t="str">
        <f t="shared" si="84"/>
        <v>L4</v>
      </c>
      <c r="E608" s="48" t="str">
        <f t="shared" si="84"/>
        <v>EG</v>
      </c>
      <c r="F608" s="48" t="str">
        <f t="shared" si="84"/>
        <v xml:space="preserve">EQ-1081   </v>
      </c>
      <c r="G608" s="34" t="s">
        <v>1061</v>
      </c>
      <c r="H608" s="20" t="s">
        <v>1087</v>
      </c>
      <c r="I608" s="48" t="s">
        <v>191</v>
      </c>
      <c r="J608" s="19" t="s">
        <v>0</v>
      </c>
      <c r="K608" s="21">
        <v>0.25</v>
      </c>
      <c r="L608" s="19" t="s">
        <v>10</v>
      </c>
      <c r="M608" s="82"/>
      <c r="N608" s="50">
        <f>M608*K608</f>
        <v>0</v>
      </c>
    </row>
    <row r="609" spans="1:14" ht="102" x14ac:dyDescent="0.2">
      <c r="A609" s="48" t="s">
        <v>1618</v>
      </c>
      <c r="B609" s="48"/>
      <c r="C609" s="34" t="str">
        <f t="shared" si="84"/>
        <v>Ludwigshafen</v>
      </c>
      <c r="D609" s="48" t="str">
        <f t="shared" si="84"/>
        <v>L4</v>
      </c>
      <c r="E609" s="48" t="str">
        <f t="shared" si="84"/>
        <v>EG</v>
      </c>
      <c r="F609" s="48" t="str">
        <f t="shared" si="84"/>
        <v xml:space="preserve">EQ-1081   </v>
      </c>
      <c r="G609" s="34" t="s">
        <v>1064</v>
      </c>
      <c r="H609" s="20" t="s">
        <v>1088</v>
      </c>
      <c r="I609" s="48" t="s">
        <v>191</v>
      </c>
      <c r="J609" s="19" t="s">
        <v>0</v>
      </c>
      <c r="K609" s="21">
        <v>1</v>
      </c>
      <c r="L609" s="19" t="s">
        <v>10</v>
      </c>
      <c r="M609" s="82"/>
      <c r="N609" s="50">
        <f>M609*K609</f>
        <v>0</v>
      </c>
    </row>
    <row r="610" spans="1:14" ht="127.5" x14ac:dyDescent="0.2">
      <c r="A610" s="48" t="s">
        <v>1619</v>
      </c>
      <c r="B610" s="48"/>
      <c r="C610" s="34" t="str">
        <f t="shared" si="84"/>
        <v>Ludwigshafen</v>
      </c>
      <c r="D610" s="48" t="str">
        <f t="shared" si="84"/>
        <v>L4</v>
      </c>
      <c r="E610" s="48" t="str">
        <f t="shared" si="84"/>
        <v>EG</v>
      </c>
      <c r="F610" s="48" t="str">
        <f t="shared" si="84"/>
        <v xml:space="preserve">EQ-1081   </v>
      </c>
      <c r="G610" s="20" t="s">
        <v>1073</v>
      </c>
      <c r="H610" s="20" t="s">
        <v>1089</v>
      </c>
      <c r="I610" s="48" t="s">
        <v>191</v>
      </c>
      <c r="J610" s="19" t="s">
        <v>0</v>
      </c>
      <c r="K610" s="21">
        <v>1</v>
      </c>
      <c r="L610" s="19" t="s">
        <v>10</v>
      </c>
      <c r="M610" s="82"/>
      <c r="N610" s="50">
        <f>M610*K610</f>
        <v>0</v>
      </c>
    </row>
    <row r="611" spans="1:14" ht="127.5" x14ac:dyDescent="0.2">
      <c r="A611" s="48" t="s">
        <v>1620</v>
      </c>
      <c r="B611" s="48"/>
      <c r="C611" s="34" t="str">
        <f t="shared" si="84"/>
        <v>Ludwigshafen</v>
      </c>
      <c r="D611" s="48" t="str">
        <f t="shared" si="84"/>
        <v>L4</v>
      </c>
      <c r="E611" s="48" t="str">
        <f t="shared" si="84"/>
        <v>EG</v>
      </c>
      <c r="F611" s="48" t="str">
        <f t="shared" si="84"/>
        <v xml:space="preserve">EQ-1081   </v>
      </c>
      <c r="G611" s="20" t="s">
        <v>1074</v>
      </c>
      <c r="H611" s="20" t="s">
        <v>1090</v>
      </c>
      <c r="I611" s="48" t="s">
        <v>191</v>
      </c>
      <c r="J611" s="19" t="s">
        <v>0</v>
      </c>
      <c r="K611" s="21">
        <v>2</v>
      </c>
      <c r="L611" s="19" t="s">
        <v>10</v>
      </c>
      <c r="M611" s="82"/>
      <c r="N611" s="50">
        <f>M611*K611</f>
        <v>0</v>
      </c>
    </row>
    <row r="612" spans="1:14" ht="127.5" x14ac:dyDescent="0.2">
      <c r="A612" s="48" t="s">
        <v>1621</v>
      </c>
      <c r="B612" s="48"/>
      <c r="C612" s="34" t="str">
        <f t="shared" si="84"/>
        <v>Ludwigshafen</v>
      </c>
      <c r="D612" s="48" t="str">
        <f t="shared" si="84"/>
        <v>L4</v>
      </c>
      <c r="E612" s="48" t="str">
        <f t="shared" si="84"/>
        <v>EG</v>
      </c>
      <c r="F612" s="48" t="str">
        <f t="shared" si="84"/>
        <v xml:space="preserve">EQ-1081   </v>
      </c>
      <c r="G612" s="20" t="s">
        <v>1075</v>
      </c>
      <c r="H612" s="20" t="s">
        <v>1091</v>
      </c>
      <c r="I612" s="48" t="s">
        <v>191</v>
      </c>
      <c r="J612" s="19" t="s">
        <v>0</v>
      </c>
      <c r="K612" s="21">
        <v>4</v>
      </c>
      <c r="L612" s="19" t="s">
        <v>10</v>
      </c>
      <c r="M612" s="82"/>
      <c r="N612" s="50">
        <f>M612*K612</f>
        <v>0</v>
      </c>
    </row>
    <row r="613" spans="1:14" x14ac:dyDescent="0.2">
      <c r="A613" s="65" t="s">
        <v>1622</v>
      </c>
      <c r="B613" s="65"/>
      <c r="C613" s="66" t="s">
        <v>36</v>
      </c>
      <c r="D613" s="65" t="s">
        <v>40</v>
      </c>
      <c r="E613" s="65" t="s">
        <v>28</v>
      </c>
      <c r="F613" s="65" t="s">
        <v>555</v>
      </c>
      <c r="G613" s="66" t="s">
        <v>190</v>
      </c>
      <c r="H613" s="66"/>
      <c r="I613" s="65" t="s">
        <v>191</v>
      </c>
      <c r="J613" s="78" t="s">
        <v>2</v>
      </c>
      <c r="K613" s="65"/>
      <c r="L613" s="65"/>
      <c r="M613" s="65"/>
      <c r="N613" s="67">
        <f>SUM(N614:N619)</f>
        <v>0</v>
      </c>
    </row>
    <row r="614" spans="1:14" ht="242.25" x14ac:dyDescent="0.2">
      <c r="A614" s="48" t="s">
        <v>1623</v>
      </c>
      <c r="B614" s="48"/>
      <c r="C614" s="34" t="str">
        <f t="shared" ref="C614:F619" si="85">C613</f>
        <v>Ludwigshafen</v>
      </c>
      <c r="D614" s="48" t="str">
        <f t="shared" si="85"/>
        <v>L4</v>
      </c>
      <c r="E614" s="48" t="str">
        <f t="shared" si="85"/>
        <v>EG</v>
      </c>
      <c r="F614" s="48" t="str">
        <f t="shared" si="85"/>
        <v xml:space="preserve">EQ-1079   </v>
      </c>
      <c r="G614" s="34" t="s">
        <v>57</v>
      </c>
      <c r="H614" s="20" t="s">
        <v>3276</v>
      </c>
      <c r="I614" s="48" t="s">
        <v>191</v>
      </c>
      <c r="J614" s="19" t="s">
        <v>0</v>
      </c>
      <c r="K614" s="21">
        <v>1</v>
      </c>
      <c r="L614" s="19" t="s">
        <v>10</v>
      </c>
      <c r="M614" s="82"/>
      <c r="N614" s="80">
        <f>K614*M614</f>
        <v>0</v>
      </c>
    </row>
    <row r="615" spans="1:14" ht="89.25" x14ac:dyDescent="0.2">
      <c r="A615" s="48" t="s">
        <v>1624</v>
      </c>
      <c r="B615" s="48"/>
      <c r="C615" s="34" t="str">
        <f t="shared" si="85"/>
        <v>Ludwigshafen</v>
      </c>
      <c r="D615" s="48" t="str">
        <f t="shared" si="85"/>
        <v>L4</v>
      </c>
      <c r="E615" s="48" t="str">
        <f t="shared" si="85"/>
        <v>EG</v>
      </c>
      <c r="F615" s="48" t="str">
        <f t="shared" si="85"/>
        <v xml:space="preserve">EQ-1079   </v>
      </c>
      <c r="G615" s="34" t="s">
        <v>1061</v>
      </c>
      <c r="H615" s="20" t="s">
        <v>1087</v>
      </c>
      <c r="I615" s="48" t="s">
        <v>191</v>
      </c>
      <c r="J615" s="19" t="s">
        <v>0</v>
      </c>
      <c r="K615" s="21">
        <v>0.25</v>
      </c>
      <c r="L615" s="19" t="s">
        <v>10</v>
      </c>
      <c r="M615" s="82"/>
      <c r="N615" s="50">
        <f>M615*K615</f>
        <v>0</v>
      </c>
    </row>
    <row r="616" spans="1:14" ht="102" x14ac:dyDescent="0.2">
      <c r="A616" s="48" t="s">
        <v>1625</v>
      </c>
      <c r="B616" s="48"/>
      <c r="C616" s="34" t="str">
        <f t="shared" si="85"/>
        <v>Ludwigshafen</v>
      </c>
      <c r="D616" s="48" t="str">
        <f t="shared" si="85"/>
        <v>L4</v>
      </c>
      <c r="E616" s="48" t="str">
        <f t="shared" si="85"/>
        <v>EG</v>
      </c>
      <c r="F616" s="48" t="str">
        <f t="shared" si="85"/>
        <v xml:space="preserve">EQ-1079   </v>
      </c>
      <c r="G616" s="34" t="s">
        <v>1064</v>
      </c>
      <c r="H616" s="20" t="s">
        <v>1088</v>
      </c>
      <c r="I616" s="48" t="s">
        <v>191</v>
      </c>
      <c r="J616" s="19" t="s">
        <v>0</v>
      </c>
      <c r="K616" s="21">
        <v>1</v>
      </c>
      <c r="L616" s="19" t="s">
        <v>10</v>
      </c>
      <c r="M616" s="82"/>
      <c r="N616" s="50">
        <f>M616*K616</f>
        <v>0</v>
      </c>
    </row>
    <row r="617" spans="1:14" ht="127.5" x14ac:dyDescent="0.2">
      <c r="A617" s="48" t="s">
        <v>1626</v>
      </c>
      <c r="B617" s="48"/>
      <c r="C617" s="34" t="str">
        <f t="shared" si="85"/>
        <v>Ludwigshafen</v>
      </c>
      <c r="D617" s="48" t="str">
        <f t="shared" si="85"/>
        <v>L4</v>
      </c>
      <c r="E617" s="48" t="str">
        <f t="shared" si="85"/>
        <v>EG</v>
      </c>
      <c r="F617" s="48" t="str">
        <f t="shared" si="85"/>
        <v xml:space="preserve">EQ-1079   </v>
      </c>
      <c r="G617" s="20" t="s">
        <v>1073</v>
      </c>
      <c r="H617" s="20" t="s">
        <v>1089</v>
      </c>
      <c r="I617" s="48" t="s">
        <v>191</v>
      </c>
      <c r="J617" s="19" t="s">
        <v>0</v>
      </c>
      <c r="K617" s="21">
        <v>1</v>
      </c>
      <c r="L617" s="19" t="s">
        <v>10</v>
      </c>
      <c r="M617" s="82"/>
      <c r="N617" s="50">
        <f>M617*K617</f>
        <v>0</v>
      </c>
    </row>
    <row r="618" spans="1:14" ht="127.5" x14ac:dyDescent="0.2">
      <c r="A618" s="48" t="s">
        <v>1627</v>
      </c>
      <c r="B618" s="48"/>
      <c r="C618" s="34" t="str">
        <f t="shared" si="85"/>
        <v>Ludwigshafen</v>
      </c>
      <c r="D618" s="48" t="str">
        <f t="shared" si="85"/>
        <v>L4</v>
      </c>
      <c r="E618" s="48" t="str">
        <f t="shared" si="85"/>
        <v>EG</v>
      </c>
      <c r="F618" s="48" t="str">
        <f t="shared" si="85"/>
        <v xml:space="preserve">EQ-1079   </v>
      </c>
      <c r="G618" s="20" t="s">
        <v>1074</v>
      </c>
      <c r="H618" s="20" t="s">
        <v>1090</v>
      </c>
      <c r="I618" s="48" t="s">
        <v>191</v>
      </c>
      <c r="J618" s="19" t="s">
        <v>0</v>
      </c>
      <c r="K618" s="21">
        <v>2</v>
      </c>
      <c r="L618" s="19" t="s">
        <v>10</v>
      </c>
      <c r="M618" s="82"/>
      <c r="N618" s="50">
        <f>M618*K618</f>
        <v>0</v>
      </c>
    </row>
    <row r="619" spans="1:14" ht="127.5" x14ac:dyDescent="0.2">
      <c r="A619" s="48" t="s">
        <v>1628</v>
      </c>
      <c r="B619" s="48"/>
      <c r="C619" s="34" t="str">
        <f t="shared" si="85"/>
        <v>Ludwigshafen</v>
      </c>
      <c r="D619" s="48" t="str">
        <f t="shared" si="85"/>
        <v>L4</v>
      </c>
      <c r="E619" s="48" t="str">
        <f t="shared" si="85"/>
        <v>EG</v>
      </c>
      <c r="F619" s="48" t="str">
        <f t="shared" si="85"/>
        <v xml:space="preserve">EQ-1079   </v>
      </c>
      <c r="G619" s="20" t="s">
        <v>1075</v>
      </c>
      <c r="H619" s="20" t="s">
        <v>1091</v>
      </c>
      <c r="I619" s="48" t="s">
        <v>191</v>
      </c>
      <c r="J619" s="19" t="s">
        <v>0</v>
      </c>
      <c r="K619" s="21">
        <v>4</v>
      </c>
      <c r="L619" s="19" t="s">
        <v>10</v>
      </c>
      <c r="M619" s="82"/>
      <c r="N619" s="50">
        <f>M619*K619</f>
        <v>0</v>
      </c>
    </row>
    <row r="620" spans="1:14" x14ac:dyDescent="0.2">
      <c r="A620" s="65" t="s">
        <v>1629</v>
      </c>
      <c r="B620" s="65"/>
      <c r="C620" s="66" t="s">
        <v>36</v>
      </c>
      <c r="D620" s="65" t="s">
        <v>40</v>
      </c>
      <c r="E620" s="65" t="s">
        <v>28</v>
      </c>
      <c r="F620" s="65" t="s">
        <v>556</v>
      </c>
      <c r="G620" s="66" t="s">
        <v>206</v>
      </c>
      <c r="H620" s="66"/>
      <c r="I620" s="65" t="s">
        <v>191</v>
      </c>
      <c r="J620" s="78" t="s">
        <v>2</v>
      </c>
      <c r="K620" s="65"/>
      <c r="L620" s="65"/>
      <c r="M620" s="65"/>
      <c r="N620" s="67">
        <f>SUM(N621:N626)</f>
        <v>0</v>
      </c>
    </row>
    <row r="621" spans="1:14" ht="242.25" x14ac:dyDescent="0.2">
      <c r="A621" s="48" t="s">
        <v>1630</v>
      </c>
      <c r="B621" s="48"/>
      <c r="C621" s="34" t="str">
        <f t="shared" ref="C621:F626" si="86">C620</f>
        <v>Ludwigshafen</v>
      </c>
      <c r="D621" s="48" t="str">
        <f t="shared" si="86"/>
        <v>L4</v>
      </c>
      <c r="E621" s="48" t="str">
        <f t="shared" si="86"/>
        <v>EG</v>
      </c>
      <c r="F621" s="48" t="str">
        <f t="shared" si="86"/>
        <v xml:space="preserve">EQ-1082   </v>
      </c>
      <c r="G621" s="34" t="s">
        <v>57</v>
      </c>
      <c r="H621" s="20" t="s">
        <v>3276</v>
      </c>
      <c r="I621" s="48" t="s">
        <v>191</v>
      </c>
      <c r="J621" s="19" t="s">
        <v>0</v>
      </c>
      <c r="K621" s="21">
        <v>1</v>
      </c>
      <c r="L621" s="19" t="s">
        <v>10</v>
      </c>
      <c r="M621" s="82"/>
      <c r="N621" s="80">
        <f>K621*M621</f>
        <v>0</v>
      </c>
    </row>
    <row r="622" spans="1:14" ht="89.25" x14ac:dyDescent="0.2">
      <c r="A622" s="48" t="s">
        <v>1631</v>
      </c>
      <c r="B622" s="48"/>
      <c r="C622" s="34" t="str">
        <f t="shared" si="86"/>
        <v>Ludwigshafen</v>
      </c>
      <c r="D622" s="48" t="str">
        <f t="shared" si="86"/>
        <v>L4</v>
      </c>
      <c r="E622" s="48" t="str">
        <f t="shared" si="86"/>
        <v>EG</v>
      </c>
      <c r="F622" s="48" t="str">
        <f t="shared" si="86"/>
        <v xml:space="preserve">EQ-1082   </v>
      </c>
      <c r="G622" s="34" t="s">
        <v>1061</v>
      </c>
      <c r="H622" s="20" t="s">
        <v>1087</v>
      </c>
      <c r="I622" s="48" t="s">
        <v>191</v>
      </c>
      <c r="J622" s="19" t="s">
        <v>0</v>
      </c>
      <c r="K622" s="21">
        <v>0.25</v>
      </c>
      <c r="L622" s="19" t="s">
        <v>10</v>
      </c>
      <c r="M622" s="82"/>
      <c r="N622" s="50">
        <f>M622*K622</f>
        <v>0</v>
      </c>
    </row>
    <row r="623" spans="1:14" ht="102" x14ac:dyDescent="0.2">
      <c r="A623" s="48" t="s">
        <v>1632</v>
      </c>
      <c r="B623" s="48"/>
      <c r="C623" s="34" t="str">
        <f t="shared" si="86"/>
        <v>Ludwigshafen</v>
      </c>
      <c r="D623" s="48" t="str">
        <f t="shared" si="86"/>
        <v>L4</v>
      </c>
      <c r="E623" s="48" t="str">
        <f t="shared" si="86"/>
        <v>EG</v>
      </c>
      <c r="F623" s="48" t="str">
        <f t="shared" si="86"/>
        <v xml:space="preserve">EQ-1082   </v>
      </c>
      <c r="G623" s="34" t="s">
        <v>1064</v>
      </c>
      <c r="H623" s="20" t="s">
        <v>1088</v>
      </c>
      <c r="I623" s="48" t="s">
        <v>191</v>
      </c>
      <c r="J623" s="19" t="s">
        <v>0</v>
      </c>
      <c r="K623" s="21">
        <v>1</v>
      </c>
      <c r="L623" s="19" t="s">
        <v>10</v>
      </c>
      <c r="M623" s="82"/>
      <c r="N623" s="50">
        <f>M623*K623</f>
        <v>0</v>
      </c>
    </row>
    <row r="624" spans="1:14" ht="127.5" x14ac:dyDescent="0.2">
      <c r="A624" s="48" t="s">
        <v>1633</v>
      </c>
      <c r="B624" s="48"/>
      <c r="C624" s="34" t="str">
        <f t="shared" si="86"/>
        <v>Ludwigshafen</v>
      </c>
      <c r="D624" s="48" t="str">
        <f t="shared" si="86"/>
        <v>L4</v>
      </c>
      <c r="E624" s="48" t="str">
        <f t="shared" si="86"/>
        <v>EG</v>
      </c>
      <c r="F624" s="48" t="str">
        <f t="shared" si="86"/>
        <v xml:space="preserve">EQ-1082   </v>
      </c>
      <c r="G624" s="20" t="s">
        <v>1073</v>
      </c>
      <c r="H624" s="20" t="s">
        <v>1089</v>
      </c>
      <c r="I624" s="48" t="s">
        <v>191</v>
      </c>
      <c r="J624" s="19" t="s">
        <v>0</v>
      </c>
      <c r="K624" s="21">
        <v>1</v>
      </c>
      <c r="L624" s="19" t="s">
        <v>10</v>
      </c>
      <c r="M624" s="82"/>
      <c r="N624" s="50">
        <f>M624*K624</f>
        <v>0</v>
      </c>
    </row>
    <row r="625" spans="1:14" ht="127.5" x14ac:dyDescent="0.2">
      <c r="A625" s="48" t="s">
        <v>1634</v>
      </c>
      <c r="B625" s="48"/>
      <c r="C625" s="34" t="str">
        <f t="shared" si="86"/>
        <v>Ludwigshafen</v>
      </c>
      <c r="D625" s="48" t="str">
        <f t="shared" si="86"/>
        <v>L4</v>
      </c>
      <c r="E625" s="48" t="str">
        <f t="shared" si="86"/>
        <v>EG</v>
      </c>
      <c r="F625" s="48" t="str">
        <f t="shared" si="86"/>
        <v xml:space="preserve">EQ-1082   </v>
      </c>
      <c r="G625" s="20" t="s">
        <v>1074</v>
      </c>
      <c r="H625" s="20" t="s">
        <v>1090</v>
      </c>
      <c r="I625" s="48" t="s">
        <v>191</v>
      </c>
      <c r="J625" s="19" t="s">
        <v>0</v>
      </c>
      <c r="K625" s="21">
        <v>2</v>
      </c>
      <c r="L625" s="19" t="s">
        <v>10</v>
      </c>
      <c r="M625" s="82"/>
      <c r="N625" s="50">
        <f>M625*K625</f>
        <v>0</v>
      </c>
    </row>
    <row r="626" spans="1:14" ht="127.5" x14ac:dyDescent="0.2">
      <c r="A626" s="48" t="s">
        <v>1635</v>
      </c>
      <c r="B626" s="48"/>
      <c r="C626" s="34" t="str">
        <f t="shared" si="86"/>
        <v>Ludwigshafen</v>
      </c>
      <c r="D626" s="48" t="str">
        <f t="shared" si="86"/>
        <v>L4</v>
      </c>
      <c r="E626" s="48" t="str">
        <f t="shared" si="86"/>
        <v>EG</v>
      </c>
      <c r="F626" s="48" t="str">
        <f t="shared" si="86"/>
        <v xml:space="preserve">EQ-1082   </v>
      </c>
      <c r="G626" s="20" t="s">
        <v>1075</v>
      </c>
      <c r="H626" s="20" t="s">
        <v>1091</v>
      </c>
      <c r="I626" s="48" t="s">
        <v>191</v>
      </c>
      <c r="J626" s="19" t="s">
        <v>0</v>
      </c>
      <c r="K626" s="21">
        <v>4</v>
      </c>
      <c r="L626" s="19" t="s">
        <v>10</v>
      </c>
      <c r="M626" s="82"/>
      <c r="N626" s="50">
        <f>M626*K626</f>
        <v>0</v>
      </c>
    </row>
    <row r="627" spans="1:14" x14ac:dyDescent="0.2">
      <c r="A627" s="65" t="s">
        <v>1636</v>
      </c>
      <c r="B627" s="65"/>
      <c r="C627" s="66" t="s">
        <v>36</v>
      </c>
      <c r="D627" s="65" t="s">
        <v>40</v>
      </c>
      <c r="E627" s="65" t="s">
        <v>28</v>
      </c>
      <c r="F627" s="65" t="s">
        <v>557</v>
      </c>
      <c r="G627" s="66" t="s">
        <v>210</v>
      </c>
      <c r="H627" s="66"/>
      <c r="I627" s="65" t="s">
        <v>191</v>
      </c>
      <c r="J627" s="78" t="s">
        <v>2</v>
      </c>
      <c r="K627" s="65"/>
      <c r="L627" s="65"/>
      <c r="M627" s="65"/>
      <c r="N627" s="67">
        <f>SUM(N628:N633)</f>
        <v>0</v>
      </c>
    </row>
    <row r="628" spans="1:14" ht="242.25" x14ac:dyDescent="0.2">
      <c r="A628" s="48" t="s">
        <v>1637</v>
      </c>
      <c r="B628" s="48"/>
      <c r="C628" s="34" t="str">
        <f t="shared" ref="C628:F633" si="87">C627</f>
        <v>Ludwigshafen</v>
      </c>
      <c r="D628" s="48" t="str">
        <f t="shared" si="87"/>
        <v>L4</v>
      </c>
      <c r="E628" s="48" t="str">
        <f t="shared" si="87"/>
        <v>EG</v>
      </c>
      <c r="F628" s="48" t="str">
        <f t="shared" si="87"/>
        <v xml:space="preserve">EQ-1086   </v>
      </c>
      <c r="G628" s="34" t="s">
        <v>57</v>
      </c>
      <c r="H628" s="20" t="s">
        <v>3276</v>
      </c>
      <c r="I628" s="48" t="s">
        <v>191</v>
      </c>
      <c r="J628" s="19" t="s">
        <v>0</v>
      </c>
      <c r="K628" s="21">
        <v>1</v>
      </c>
      <c r="L628" s="19" t="s">
        <v>10</v>
      </c>
      <c r="M628" s="82"/>
      <c r="N628" s="80">
        <f>K628*M628</f>
        <v>0</v>
      </c>
    </row>
    <row r="629" spans="1:14" ht="89.25" x14ac:dyDescent="0.2">
      <c r="A629" s="48" t="s">
        <v>1638</v>
      </c>
      <c r="B629" s="48"/>
      <c r="C629" s="34" t="str">
        <f t="shared" si="87"/>
        <v>Ludwigshafen</v>
      </c>
      <c r="D629" s="48" t="str">
        <f t="shared" si="87"/>
        <v>L4</v>
      </c>
      <c r="E629" s="48" t="str">
        <f t="shared" si="87"/>
        <v>EG</v>
      </c>
      <c r="F629" s="48" t="str">
        <f t="shared" si="87"/>
        <v xml:space="preserve">EQ-1086   </v>
      </c>
      <c r="G629" s="34" t="s">
        <v>1061</v>
      </c>
      <c r="H629" s="20" t="s">
        <v>1087</v>
      </c>
      <c r="I629" s="48" t="s">
        <v>191</v>
      </c>
      <c r="J629" s="19" t="s">
        <v>0</v>
      </c>
      <c r="K629" s="21">
        <v>0.25</v>
      </c>
      <c r="L629" s="19" t="s">
        <v>10</v>
      </c>
      <c r="M629" s="82"/>
      <c r="N629" s="50">
        <f>M629*K629</f>
        <v>0</v>
      </c>
    </row>
    <row r="630" spans="1:14" ht="102" x14ac:dyDescent="0.2">
      <c r="A630" s="48" t="s">
        <v>1639</v>
      </c>
      <c r="B630" s="48"/>
      <c r="C630" s="34" t="str">
        <f t="shared" si="87"/>
        <v>Ludwigshafen</v>
      </c>
      <c r="D630" s="48" t="str">
        <f t="shared" si="87"/>
        <v>L4</v>
      </c>
      <c r="E630" s="48" t="str">
        <f t="shared" si="87"/>
        <v>EG</v>
      </c>
      <c r="F630" s="48" t="str">
        <f t="shared" si="87"/>
        <v xml:space="preserve">EQ-1086   </v>
      </c>
      <c r="G630" s="34" t="s">
        <v>1064</v>
      </c>
      <c r="H630" s="20" t="s">
        <v>1088</v>
      </c>
      <c r="I630" s="48" t="s">
        <v>191</v>
      </c>
      <c r="J630" s="19" t="s">
        <v>0</v>
      </c>
      <c r="K630" s="21">
        <v>1</v>
      </c>
      <c r="L630" s="19" t="s">
        <v>10</v>
      </c>
      <c r="M630" s="82"/>
      <c r="N630" s="50">
        <f>M630*K630</f>
        <v>0</v>
      </c>
    </row>
    <row r="631" spans="1:14" ht="127.5" x14ac:dyDescent="0.2">
      <c r="A631" s="48" t="s">
        <v>1640</v>
      </c>
      <c r="B631" s="48"/>
      <c r="C631" s="34" t="str">
        <f t="shared" si="87"/>
        <v>Ludwigshafen</v>
      </c>
      <c r="D631" s="48" t="str">
        <f t="shared" si="87"/>
        <v>L4</v>
      </c>
      <c r="E631" s="48" t="str">
        <f t="shared" si="87"/>
        <v>EG</v>
      </c>
      <c r="F631" s="48" t="str">
        <f t="shared" si="87"/>
        <v xml:space="preserve">EQ-1086   </v>
      </c>
      <c r="G631" s="20" t="s">
        <v>1073</v>
      </c>
      <c r="H631" s="20" t="s">
        <v>1089</v>
      </c>
      <c r="I631" s="48" t="s">
        <v>191</v>
      </c>
      <c r="J631" s="19" t="s">
        <v>0</v>
      </c>
      <c r="K631" s="21">
        <v>1</v>
      </c>
      <c r="L631" s="19" t="s">
        <v>10</v>
      </c>
      <c r="M631" s="82"/>
      <c r="N631" s="50">
        <f>M631*K631</f>
        <v>0</v>
      </c>
    </row>
    <row r="632" spans="1:14" ht="127.5" x14ac:dyDescent="0.2">
      <c r="A632" s="48" t="s">
        <v>1641</v>
      </c>
      <c r="B632" s="48"/>
      <c r="C632" s="34" t="str">
        <f t="shared" si="87"/>
        <v>Ludwigshafen</v>
      </c>
      <c r="D632" s="48" t="str">
        <f t="shared" si="87"/>
        <v>L4</v>
      </c>
      <c r="E632" s="48" t="str">
        <f t="shared" si="87"/>
        <v>EG</v>
      </c>
      <c r="F632" s="48" t="str">
        <f t="shared" si="87"/>
        <v xml:space="preserve">EQ-1086   </v>
      </c>
      <c r="G632" s="20" t="s">
        <v>1074</v>
      </c>
      <c r="H632" s="20" t="s">
        <v>1090</v>
      </c>
      <c r="I632" s="48" t="s">
        <v>191</v>
      </c>
      <c r="J632" s="19" t="s">
        <v>0</v>
      </c>
      <c r="K632" s="21">
        <v>2</v>
      </c>
      <c r="L632" s="19" t="s">
        <v>10</v>
      </c>
      <c r="M632" s="82"/>
      <c r="N632" s="50">
        <f>M632*K632</f>
        <v>0</v>
      </c>
    </row>
    <row r="633" spans="1:14" ht="127.5" x14ac:dyDescent="0.2">
      <c r="A633" s="48" t="s">
        <v>1642</v>
      </c>
      <c r="B633" s="48"/>
      <c r="C633" s="34" t="str">
        <f t="shared" si="87"/>
        <v>Ludwigshafen</v>
      </c>
      <c r="D633" s="48" t="str">
        <f t="shared" si="87"/>
        <v>L4</v>
      </c>
      <c r="E633" s="48" t="str">
        <f t="shared" si="87"/>
        <v>EG</v>
      </c>
      <c r="F633" s="48" t="str">
        <f t="shared" si="87"/>
        <v xml:space="preserve">EQ-1086   </v>
      </c>
      <c r="G633" s="20" t="s">
        <v>1075</v>
      </c>
      <c r="H633" s="20" t="s">
        <v>1091</v>
      </c>
      <c r="I633" s="48" t="s">
        <v>191</v>
      </c>
      <c r="J633" s="19" t="s">
        <v>0</v>
      </c>
      <c r="K633" s="21">
        <v>4</v>
      </c>
      <c r="L633" s="19" t="s">
        <v>10</v>
      </c>
      <c r="M633" s="82"/>
      <c r="N633" s="50">
        <f>M633*K633</f>
        <v>0</v>
      </c>
    </row>
    <row r="634" spans="1:14" x14ac:dyDescent="0.2">
      <c r="A634" s="65" t="s">
        <v>1643</v>
      </c>
      <c r="B634" s="65"/>
      <c r="C634" s="66" t="s">
        <v>36</v>
      </c>
      <c r="D634" s="65" t="s">
        <v>40</v>
      </c>
      <c r="E634" s="65" t="s">
        <v>28</v>
      </c>
      <c r="F634" s="65" t="s">
        <v>558</v>
      </c>
      <c r="G634" s="66" t="s">
        <v>559</v>
      </c>
      <c r="H634" s="66"/>
      <c r="I634" s="65" t="s">
        <v>191</v>
      </c>
      <c r="J634" s="78" t="s">
        <v>2</v>
      </c>
      <c r="K634" s="65"/>
      <c r="L634" s="65"/>
      <c r="M634" s="65"/>
      <c r="N634" s="67">
        <f>SUM(N635:N640)</f>
        <v>0</v>
      </c>
    </row>
    <row r="635" spans="1:14" ht="242.25" x14ac:dyDescent="0.2">
      <c r="A635" s="48" t="s">
        <v>1644</v>
      </c>
      <c r="B635" s="48"/>
      <c r="C635" s="34" t="str">
        <f t="shared" ref="C635:F640" si="88">C634</f>
        <v>Ludwigshafen</v>
      </c>
      <c r="D635" s="48" t="str">
        <f t="shared" si="88"/>
        <v>L4</v>
      </c>
      <c r="E635" s="48" t="str">
        <f t="shared" si="88"/>
        <v>EG</v>
      </c>
      <c r="F635" s="48" t="str">
        <f t="shared" si="88"/>
        <v xml:space="preserve">EQ-1087   </v>
      </c>
      <c r="G635" s="34" t="s">
        <v>57</v>
      </c>
      <c r="H635" s="20" t="s">
        <v>3276</v>
      </c>
      <c r="I635" s="48" t="s">
        <v>191</v>
      </c>
      <c r="J635" s="19" t="s">
        <v>0</v>
      </c>
      <c r="K635" s="21">
        <v>1</v>
      </c>
      <c r="L635" s="19" t="s">
        <v>10</v>
      </c>
      <c r="M635" s="82"/>
      <c r="N635" s="80">
        <f>K635*M635</f>
        <v>0</v>
      </c>
    </row>
    <row r="636" spans="1:14" ht="89.25" x14ac:dyDescent="0.2">
      <c r="A636" s="48" t="s">
        <v>1645</v>
      </c>
      <c r="B636" s="48"/>
      <c r="C636" s="34" t="str">
        <f t="shared" si="88"/>
        <v>Ludwigshafen</v>
      </c>
      <c r="D636" s="48" t="str">
        <f t="shared" si="88"/>
        <v>L4</v>
      </c>
      <c r="E636" s="48" t="str">
        <f t="shared" si="88"/>
        <v>EG</v>
      </c>
      <c r="F636" s="48" t="str">
        <f t="shared" si="88"/>
        <v xml:space="preserve">EQ-1087   </v>
      </c>
      <c r="G636" s="34" t="s">
        <v>1061</v>
      </c>
      <c r="H636" s="20" t="s">
        <v>1087</v>
      </c>
      <c r="I636" s="48" t="s">
        <v>191</v>
      </c>
      <c r="J636" s="19" t="s">
        <v>0</v>
      </c>
      <c r="K636" s="21">
        <v>0.25</v>
      </c>
      <c r="L636" s="19" t="s">
        <v>10</v>
      </c>
      <c r="M636" s="82"/>
      <c r="N636" s="50">
        <f>M636*K636</f>
        <v>0</v>
      </c>
    </row>
    <row r="637" spans="1:14" ht="102" x14ac:dyDescent="0.2">
      <c r="A637" s="48" t="s">
        <v>1646</v>
      </c>
      <c r="B637" s="48"/>
      <c r="C637" s="34" t="str">
        <f t="shared" si="88"/>
        <v>Ludwigshafen</v>
      </c>
      <c r="D637" s="48" t="str">
        <f t="shared" si="88"/>
        <v>L4</v>
      </c>
      <c r="E637" s="48" t="str">
        <f t="shared" si="88"/>
        <v>EG</v>
      </c>
      <c r="F637" s="48" t="str">
        <f t="shared" si="88"/>
        <v xml:space="preserve">EQ-1087   </v>
      </c>
      <c r="G637" s="34" t="s">
        <v>1064</v>
      </c>
      <c r="H637" s="20" t="s">
        <v>1088</v>
      </c>
      <c r="I637" s="48" t="s">
        <v>191</v>
      </c>
      <c r="J637" s="19" t="s">
        <v>0</v>
      </c>
      <c r="K637" s="21">
        <v>1</v>
      </c>
      <c r="L637" s="19" t="s">
        <v>10</v>
      </c>
      <c r="M637" s="82"/>
      <c r="N637" s="50">
        <f>M637*K637</f>
        <v>0</v>
      </c>
    </row>
    <row r="638" spans="1:14" ht="127.5" x14ac:dyDescent="0.2">
      <c r="A638" s="48" t="s">
        <v>1647</v>
      </c>
      <c r="B638" s="48"/>
      <c r="C638" s="34" t="str">
        <f t="shared" si="88"/>
        <v>Ludwigshafen</v>
      </c>
      <c r="D638" s="48" t="str">
        <f t="shared" si="88"/>
        <v>L4</v>
      </c>
      <c r="E638" s="48" t="str">
        <f t="shared" si="88"/>
        <v>EG</v>
      </c>
      <c r="F638" s="48" t="str">
        <f t="shared" si="88"/>
        <v xml:space="preserve">EQ-1087   </v>
      </c>
      <c r="G638" s="20" t="s">
        <v>1073</v>
      </c>
      <c r="H638" s="20" t="s">
        <v>1089</v>
      </c>
      <c r="I638" s="48" t="s">
        <v>191</v>
      </c>
      <c r="J638" s="19" t="s">
        <v>0</v>
      </c>
      <c r="K638" s="21">
        <v>1</v>
      </c>
      <c r="L638" s="19" t="s">
        <v>10</v>
      </c>
      <c r="M638" s="82"/>
      <c r="N638" s="50">
        <f>M638*K638</f>
        <v>0</v>
      </c>
    </row>
    <row r="639" spans="1:14" ht="127.5" x14ac:dyDescent="0.2">
      <c r="A639" s="48" t="s">
        <v>1648</v>
      </c>
      <c r="B639" s="48"/>
      <c r="C639" s="34" t="str">
        <f t="shared" si="88"/>
        <v>Ludwigshafen</v>
      </c>
      <c r="D639" s="48" t="str">
        <f t="shared" si="88"/>
        <v>L4</v>
      </c>
      <c r="E639" s="48" t="str">
        <f t="shared" si="88"/>
        <v>EG</v>
      </c>
      <c r="F639" s="48" t="str">
        <f t="shared" si="88"/>
        <v xml:space="preserve">EQ-1087   </v>
      </c>
      <c r="G639" s="20" t="s">
        <v>1074</v>
      </c>
      <c r="H639" s="20" t="s">
        <v>1090</v>
      </c>
      <c r="I639" s="48" t="s">
        <v>191</v>
      </c>
      <c r="J639" s="19" t="s">
        <v>0</v>
      </c>
      <c r="K639" s="21">
        <v>2</v>
      </c>
      <c r="L639" s="19" t="s">
        <v>10</v>
      </c>
      <c r="M639" s="82"/>
      <c r="N639" s="50">
        <f>M639*K639</f>
        <v>0</v>
      </c>
    </row>
    <row r="640" spans="1:14" ht="127.5" x14ac:dyDescent="0.2">
      <c r="A640" s="48" t="s">
        <v>1649</v>
      </c>
      <c r="B640" s="48"/>
      <c r="C640" s="34" t="str">
        <f t="shared" si="88"/>
        <v>Ludwigshafen</v>
      </c>
      <c r="D640" s="48" t="str">
        <f t="shared" si="88"/>
        <v>L4</v>
      </c>
      <c r="E640" s="48" t="str">
        <f t="shared" si="88"/>
        <v>EG</v>
      </c>
      <c r="F640" s="48" t="str">
        <f t="shared" si="88"/>
        <v xml:space="preserve">EQ-1087   </v>
      </c>
      <c r="G640" s="20" t="s">
        <v>1075</v>
      </c>
      <c r="H640" s="20" t="s">
        <v>1091</v>
      </c>
      <c r="I640" s="48" t="s">
        <v>191</v>
      </c>
      <c r="J640" s="19" t="s">
        <v>0</v>
      </c>
      <c r="K640" s="21">
        <v>4</v>
      </c>
      <c r="L640" s="19" t="s">
        <v>10</v>
      </c>
      <c r="M640" s="82"/>
      <c r="N640" s="50">
        <f>M640*K640</f>
        <v>0</v>
      </c>
    </row>
    <row r="641" spans="1:14" x14ac:dyDescent="0.2">
      <c r="A641" s="65" t="s">
        <v>1650</v>
      </c>
      <c r="B641" s="65"/>
      <c r="C641" s="66" t="s">
        <v>36</v>
      </c>
      <c r="D641" s="65" t="s">
        <v>40</v>
      </c>
      <c r="E641" s="65" t="s">
        <v>28</v>
      </c>
      <c r="F641" s="65" t="s">
        <v>560</v>
      </c>
      <c r="G641" s="66" t="s">
        <v>206</v>
      </c>
      <c r="H641" s="66"/>
      <c r="I641" s="65" t="s">
        <v>191</v>
      </c>
      <c r="J641" s="78" t="s">
        <v>2</v>
      </c>
      <c r="K641" s="65"/>
      <c r="L641" s="65"/>
      <c r="M641" s="65"/>
      <c r="N641" s="67">
        <f>SUM(N642:N647)</f>
        <v>0</v>
      </c>
    </row>
    <row r="642" spans="1:14" ht="242.25" x14ac:dyDescent="0.2">
      <c r="A642" s="48" t="s">
        <v>1651</v>
      </c>
      <c r="B642" s="48"/>
      <c r="C642" s="34" t="str">
        <f t="shared" ref="C642:F647" si="89">C641</f>
        <v>Ludwigshafen</v>
      </c>
      <c r="D642" s="48" t="str">
        <f t="shared" si="89"/>
        <v>L4</v>
      </c>
      <c r="E642" s="48" t="str">
        <f t="shared" si="89"/>
        <v>EG</v>
      </c>
      <c r="F642" s="48" t="str">
        <f t="shared" si="89"/>
        <v xml:space="preserve">EQ-1085   </v>
      </c>
      <c r="G642" s="34" t="s">
        <v>57</v>
      </c>
      <c r="H642" s="20" t="s">
        <v>3276</v>
      </c>
      <c r="I642" s="48" t="s">
        <v>191</v>
      </c>
      <c r="J642" s="19" t="s">
        <v>0</v>
      </c>
      <c r="K642" s="21">
        <v>1</v>
      </c>
      <c r="L642" s="19" t="s">
        <v>10</v>
      </c>
      <c r="M642" s="82"/>
      <c r="N642" s="80">
        <f>K642*M642</f>
        <v>0</v>
      </c>
    </row>
    <row r="643" spans="1:14" ht="89.25" x14ac:dyDescent="0.2">
      <c r="A643" s="48" t="s">
        <v>1652</v>
      </c>
      <c r="B643" s="48"/>
      <c r="C643" s="34" t="str">
        <f t="shared" si="89"/>
        <v>Ludwigshafen</v>
      </c>
      <c r="D643" s="48" t="str">
        <f t="shared" si="89"/>
        <v>L4</v>
      </c>
      <c r="E643" s="48" t="str">
        <f t="shared" si="89"/>
        <v>EG</v>
      </c>
      <c r="F643" s="48" t="str">
        <f t="shared" si="89"/>
        <v xml:space="preserve">EQ-1085   </v>
      </c>
      <c r="G643" s="34" t="s">
        <v>1061</v>
      </c>
      <c r="H643" s="20" t="s">
        <v>1087</v>
      </c>
      <c r="I643" s="48" t="s">
        <v>191</v>
      </c>
      <c r="J643" s="19" t="s">
        <v>0</v>
      </c>
      <c r="K643" s="21">
        <v>0.25</v>
      </c>
      <c r="L643" s="19" t="s">
        <v>10</v>
      </c>
      <c r="M643" s="82"/>
      <c r="N643" s="50">
        <f>M643*K643</f>
        <v>0</v>
      </c>
    </row>
    <row r="644" spans="1:14" ht="102" x14ac:dyDescent="0.2">
      <c r="A644" s="48" t="s">
        <v>1653</v>
      </c>
      <c r="B644" s="48"/>
      <c r="C644" s="34" t="str">
        <f t="shared" si="89"/>
        <v>Ludwigshafen</v>
      </c>
      <c r="D644" s="48" t="str">
        <f t="shared" si="89"/>
        <v>L4</v>
      </c>
      <c r="E644" s="48" t="str">
        <f t="shared" si="89"/>
        <v>EG</v>
      </c>
      <c r="F644" s="48" t="str">
        <f t="shared" si="89"/>
        <v xml:space="preserve">EQ-1085   </v>
      </c>
      <c r="G644" s="34" t="s">
        <v>1064</v>
      </c>
      <c r="H644" s="20" t="s">
        <v>1088</v>
      </c>
      <c r="I644" s="48" t="s">
        <v>191</v>
      </c>
      <c r="J644" s="19" t="s">
        <v>0</v>
      </c>
      <c r="K644" s="21">
        <v>1</v>
      </c>
      <c r="L644" s="19" t="s">
        <v>10</v>
      </c>
      <c r="M644" s="82"/>
      <c r="N644" s="50">
        <f>M644*K644</f>
        <v>0</v>
      </c>
    </row>
    <row r="645" spans="1:14" ht="127.5" x14ac:dyDescent="0.2">
      <c r="A645" s="48" t="s">
        <v>1654</v>
      </c>
      <c r="B645" s="48"/>
      <c r="C645" s="34" t="str">
        <f t="shared" si="89"/>
        <v>Ludwigshafen</v>
      </c>
      <c r="D645" s="48" t="str">
        <f t="shared" si="89"/>
        <v>L4</v>
      </c>
      <c r="E645" s="48" t="str">
        <f t="shared" si="89"/>
        <v>EG</v>
      </c>
      <c r="F645" s="48" t="str">
        <f t="shared" si="89"/>
        <v xml:space="preserve">EQ-1085   </v>
      </c>
      <c r="G645" s="20" t="s">
        <v>1073</v>
      </c>
      <c r="H645" s="20" t="s">
        <v>1089</v>
      </c>
      <c r="I645" s="48" t="s">
        <v>191</v>
      </c>
      <c r="J645" s="19" t="s">
        <v>0</v>
      </c>
      <c r="K645" s="21">
        <v>1</v>
      </c>
      <c r="L645" s="19" t="s">
        <v>10</v>
      </c>
      <c r="M645" s="82"/>
      <c r="N645" s="50">
        <f>M645*K645</f>
        <v>0</v>
      </c>
    </row>
    <row r="646" spans="1:14" ht="127.5" x14ac:dyDescent="0.2">
      <c r="A646" s="48" t="s">
        <v>1655</v>
      </c>
      <c r="B646" s="48"/>
      <c r="C646" s="34" t="str">
        <f t="shared" si="89"/>
        <v>Ludwigshafen</v>
      </c>
      <c r="D646" s="48" t="str">
        <f t="shared" si="89"/>
        <v>L4</v>
      </c>
      <c r="E646" s="48" t="str">
        <f t="shared" si="89"/>
        <v>EG</v>
      </c>
      <c r="F646" s="48" t="str">
        <f t="shared" si="89"/>
        <v xml:space="preserve">EQ-1085   </v>
      </c>
      <c r="G646" s="20" t="s">
        <v>1074</v>
      </c>
      <c r="H646" s="20" t="s">
        <v>1090</v>
      </c>
      <c r="I646" s="48" t="s">
        <v>191</v>
      </c>
      <c r="J646" s="19" t="s">
        <v>0</v>
      </c>
      <c r="K646" s="21">
        <v>2</v>
      </c>
      <c r="L646" s="19" t="s">
        <v>10</v>
      </c>
      <c r="M646" s="82"/>
      <c r="N646" s="50">
        <f>M646*K646</f>
        <v>0</v>
      </c>
    </row>
    <row r="647" spans="1:14" ht="127.5" x14ac:dyDescent="0.2">
      <c r="A647" s="48" t="s">
        <v>1656</v>
      </c>
      <c r="B647" s="48"/>
      <c r="C647" s="34" t="str">
        <f t="shared" si="89"/>
        <v>Ludwigshafen</v>
      </c>
      <c r="D647" s="48" t="str">
        <f t="shared" si="89"/>
        <v>L4</v>
      </c>
      <c r="E647" s="48" t="str">
        <f t="shared" si="89"/>
        <v>EG</v>
      </c>
      <c r="F647" s="48" t="str">
        <f t="shared" si="89"/>
        <v xml:space="preserve">EQ-1085   </v>
      </c>
      <c r="G647" s="20" t="s">
        <v>1075</v>
      </c>
      <c r="H647" s="20" t="s">
        <v>1091</v>
      </c>
      <c r="I647" s="48" t="s">
        <v>191</v>
      </c>
      <c r="J647" s="19" t="s">
        <v>0</v>
      </c>
      <c r="K647" s="21">
        <v>4</v>
      </c>
      <c r="L647" s="19" t="s">
        <v>10</v>
      </c>
      <c r="M647" s="82"/>
      <c r="N647" s="50">
        <f>M647*K647</f>
        <v>0</v>
      </c>
    </row>
    <row r="648" spans="1:14" x14ac:dyDescent="0.2">
      <c r="A648" s="65" t="s">
        <v>1657</v>
      </c>
      <c r="B648" s="65"/>
      <c r="C648" s="66" t="s">
        <v>36</v>
      </c>
      <c r="D648" s="65" t="s">
        <v>40</v>
      </c>
      <c r="E648" s="65" t="s">
        <v>28</v>
      </c>
      <c r="F648" s="65" t="s">
        <v>561</v>
      </c>
      <c r="G648" s="66" t="s">
        <v>562</v>
      </c>
      <c r="H648" s="66"/>
      <c r="I648" s="65" t="s">
        <v>191</v>
      </c>
      <c r="J648" s="78" t="s">
        <v>2</v>
      </c>
      <c r="K648" s="65"/>
      <c r="L648" s="65"/>
      <c r="M648" s="65"/>
      <c r="N648" s="67">
        <f>SUM(N649:N654)</f>
        <v>0</v>
      </c>
    </row>
    <row r="649" spans="1:14" ht="242.25" x14ac:dyDescent="0.2">
      <c r="A649" s="48" t="s">
        <v>1658</v>
      </c>
      <c r="B649" s="48"/>
      <c r="C649" s="34" t="str">
        <f t="shared" ref="C649:F654" si="90">C648</f>
        <v>Ludwigshafen</v>
      </c>
      <c r="D649" s="48" t="str">
        <f t="shared" si="90"/>
        <v>L4</v>
      </c>
      <c r="E649" s="48" t="str">
        <f t="shared" si="90"/>
        <v>EG</v>
      </c>
      <c r="F649" s="48" t="str">
        <f t="shared" si="90"/>
        <v xml:space="preserve">EQ-1078   </v>
      </c>
      <c r="G649" s="34" t="s">
        <v>57</v>
      </c>
      <c r="H649" s="20" t="s">
        <v>3276</v>
      </c>
      <c r="I649" s="48" t="s">
        <v>191</v>
      </c>
      <c r="J649" s="19" t="s">
        <v>0</v>
      </c>
      <c r="K649" s="21">
        <v>1</v>
      </c>
      <c r="L649" s="19" t="s">
        <v>10</v>
      </c>
      <c r="M649" s="82"/>
      <c r="N649" s="80">
        <f>K649*M649</f>
        <v>0</v>
      </c>
    </row>
    <row r="650" spans="1:14" ht="89.25" x14ac:dyDescent="0.2">
      <c r="A650" s="48" t="s">
        <v>1659</v>
      </c>
      <c r="B650" s="48"/>
      <c r="C650" s="34" t="str">
        <f t="shared" si="90"/>
        <v>Ludwigshafen</v>
      </c>
      <c r="D650" s="48" t="str">
        <f t="shared" si="90"/>
        <v>L4</v>
      </c>
      <c r="E650" s="48" t="str">
        <f t="shared" si="90"/>
        <v>EG</v>
      </c>
      <c r="F650" s="48" t="str">
        <f t="shared" si="90"/>
        <v xml:space="preserve">EQ-1078   </v>
      </c>
      <c r="G650" s="34" t="s">
        <v>1061</v>
      </c>
      <c r="H650" s="20" t="s">
        <v>1087</v>
      </c>
      <c r="I650" s="48" t="s">
        <v>191</v>
      </c>
      <c r="J650" s="19" t="s">
        <v>0</v>
      </c>
      <c r="K650" s="21">
        <v>0.25</v>
      </c>
      <c r="L650" s="19" t="s">
        <v>10</v>
      </c>
      <c r="M650" s="82"/>
      <c r="N650" s="50">
        <f>M650*K650</f>
        <v>0</v>
      </c>
    </row>
    <row r="651" spans="1:14" ht="102" x14ac:dyDescent="0.2">
      <c r="A651" s="48" t="s">
        <v>1660</v>
      </c>
      <c r="B651" s="48"/>
      <c r="C651" s="34" t="str">
        <f t="shared" si="90"/>
        <v>Ludwigshafen</v>
      </c>
      <c r="D651" s="48" t="str">
        <f t="shared" si="90"/>
        <v>L4</v>
      </c>
      <c r="E651" s="48" t="str">
        <f t="shared" si="90"/>
        <v>EG</v>
      </c>
      <c r="F651" s="48" t="str">
        <f t="shared" si="90"/>
        <v xml:space="preserve">EQ-1078   </v>
      </c>
      <c r="G651" s="34" t="s">
        <v>1064</v>
      </c>
      <c r="H651" s="20" t="s">
        <v>1088</v>
      </c>
      <c r="I651" s="48" t="s">
        <v>191</v>
      </c>
      <c r="J651" s="19" t="s">
        <v>0</v>
      </c>
      <c r="K651" s="21">
        <v>1</v>
      </c>
      <c r="L651" s="19" t="s">
        <v>10</v>
      </c>
      <c r="M651" s="82"/>
      <c r="N651" s="50">
        <f>M651*K651</f>
        <v>0</v>
      </c>
    </row>
    <row r="652" spans="1:14" ht="127.5" x14ac:dyDescent="0.2">
      <c r="A652" s="48" t="s">
        <v>1661</v>
      </c>
      <c r="B652" s="48"/>
      <c r="C652" s="34" t="str">
        <f t="shared" si="90"/>
        <v>Ludwigshafen</v>
      </c>
      <c r="D652" s="48" t="str">
        <f t="shared" si="90"/>
        <v>L4</v>
      </c>
      <c r="E652" s="48" t="str">
        <f t="shared" si="90"/>
        <v>EG</v>
      </c>
      <c r="F652" s="48" t="str">
        <f t="shared" si="90"/>
        <v xml:space="preserve">EQ-1078   </v>
      </c>
      <c r="G652" s="20" t="s">
        <v>1073</v>
      </c>
      <c r="H652" s="20" t="s">
        <v>1089</v>
      </c>
      <c r="I652" s="48" t="s">
        <v>191</v>
      </c>
      <c r="J652" s="19" t="s">
        <v>0</v>
      </c>
      <c r="K652" s="21">
        <v>1</v>
      </c>
      <c r="L652" s="19" t="s">
        <v>10</v>
      </c>
      <c r="M652" s="82"/>
      <c r="N652" s="50">
        <f>M652*K652</f>
        <v>0</v>
      </c>
    </row>
    <row r="653" spans="1:14" ht="127.5" x14ac:dyDescent="0.2">
      <c r="A653" s="48" t="s">
        <v>1662</v>
      </c>
      <c r="B653" s="48"/>
      <c r="C653" s="34" t="str">
        <f t="shared" si="90"/>
        <v>Ludwigshafen</v>
      </c>
      <c r="D653" s="48" t="str">
        <f t="shared" si="90"/>
        <v>L4</v>
      </c>
      <c r="E653" s="48" t="str">
        <f t="shared" si="90"/>
        <v>EG</v>
      </c>
      <c r="F653" s="48" t="str">
        <f t="shared" si="90"/>
        <v xml:space="preserve">EQ-1078   </v>
      </c>
      <c r="G653" s="20" t="s">
        <v>1074</v>
      </c>
      <c r="H653" s="20" t="s">
        <v>1090</v>
      </c>
      <c r="I653" s="48" t="s">
        <v>191</v>
      </c>
      <c r="J653" s="19" t="s">
        <v>0</v>
      </c>
      <c r="K653" s="21">
        <v>2</v>
      </c>
      <c r="L653" s="19" t="s">
        <v>10</v>
      </c>
      <c r="M653" s="82"/>
      <c r="N653" s="50">
        <f>M653*K653</f>
        <v>0</v>
      </c>
    </row>
    <row r="654" spans="1:14" ht="127.5" x14ac:dyDescent="0.2">
      <c r="A654" s="48" t="s">
        <v>1663</v>
      </c>
      <c r="B654" s="48"/>
      <c r="C654" s="34" t="str">
        <f t="shared" si="90"/>
        <v>Ludwigshafen</v>
      </c>
      <c r="D654" s="48" t="str">
        <f t="shared" si="90"/>
        <v>L4</v>
      </c>
      <c r="E654" s="48" t="str">
        <f t="shared" si="90"/>
        <v>EG</v>
      </c>
      <c r="F654" s="48" t="str">
        <f t="shared" si="90"/>
        <v xml:space="preserve">EQ-1078   </v>
      </c>
      <c r="G654" s="20" t="s">
        <v>1075</v>
      </c>
      <c r="H654" s="20" t="s">
        <v>1091</v>
      </c>
      <c r="I654" s="48" t="s">
        <v>191</v>
      </c>
      <c r="J654" s="19" t="s">
        <v>0</v>
      </c>
      <c r="K654" s="21">
        <v>4</v>
      </c>
      <c r="L654" s="19" t="s">
        <v>10</v>
      </c>
      <c r="M654" s="82"/>
      <c r="N654" s="50">
        <f>M654*K654</f>
        <v>0</v>
      </c>
    </row>
    <row r="655" spans="1:14" x14ac:dyDescent="0.2">
      <c r="A655" s="65" t="s">
        <v>1664</v>
      </c>
      <c r="B655" s="65"/>
      <c r="C655" s="66" t="s">
        <v>36</v>
      </c>
      <c r="D655" s="65" t="s">
        <v>570</v>
      </c>
      <c r="E655" s="65" t="s">
        <v>28</v>
      </c>
      <c r="F655" s="65" t="s">
        <v>571</v>
      </c>
      <c r="G655" s="66" t="s">
        <v>572</v>
      </c>
      <c r="H655" s="66"/>
      <c r="I655" s="65" t="s">
        <v>191</v>
      </c>
      <c r="J655" s="78" t="s">
        <v>2</v>
      </c>
      <c r="K655" s="65"/>
      <c r="L655" s="65"/>
      <c r="M655" s="65"/>
      <c r="N655" s="67">
        <f>SUM(N656:N661)</f>
        <v>0</v>
      </c>
    </row>
    <row r="656" spans="1:14" ht="242.25" x14ac:dyDescent="0.2">
      <c r="A656" s="48" t="s">
        <v>1665</v>
      </c>
      <c r="B656" s="48"/>
      <c r="C656" s="34" t="str">
        <f t="shared" ref="C656:F661" si="91">C655</f>
        <v>Ludwigshafen</v>
      </c>
      <c r="D656" s="48" t="str">
        <f t="shared" si="91"/>
        <v>Pausenraum Maudacher Straße 226</v>
      </c>
      <c r="E656" s="48" t="str">
        <f t="shared" si="91"/>
        <v>EG</v>
      </c>
      <c r="F656" s="48" t="str">
        <f t="shared" si="91"/>
        <v xml:space="preserve">EQ-1529   </v>
      </c>
      <c r="G656" s="34" t="s">
        <v>57</v>
      </c>
      <c r="H656" s="20" t="s">
        <v>3276</v>
      </c>
      <c r="I656" s="48" t="s">
        <v>191</v>
      </c>
      <c r="J656" s="19" t="s">
        <v>0</v>
      </c>
      <c r="K656" s="21">
        <v>1</v>
      </c>
      <c r="L656" s="19" t="s">
        <v>10</v>
      </c>
      <c r="M656" s="82"/>
      <c r="N656" s="80">
        <f>K656*M656</f>
        <v>0</v>
      </c>
    </row>
    <row r="657" spans="1:14" ht="89.25" x14ac:dyDescent="0.2">
      <c r="A657" s="48" t="s">
        <v>1666</v>
      </c>
      <c r="B657" s="48"/>
      <c r="C657" s="34" t="str">
        <f t="shared" si="91"/>
        <v>Ludwigshafen</v>
      </c>
      <c r="D657" s="48" t="str">
        <f t="shared" si="91"/>
        <v>Pausenraum Maudacher Straße 226</v>
      </c>
      <c r="E657" s="48" t="str">
        <f t="shared" si="91"/>
        <v>EG</v>
      </c>
      <c r="F657" s="48" t="str">
        <f t="shared" si="91"/>
        <v xml:space="preserve">EQ-1529   </v>
      </c>
      <c r="G657" s="34" t="s">
        <v>1061</v>
      </c>
      <c r="H657" s="20" t="s">
        <v>1087</v>
      </c>
      <c r="I657" s="48" t="s">
        <v>191</v>
      </c>
      <c r="J657" s="19" t="s">
        <v>0</v>
      </c>
      <c r="K657" s="21">
        <v>0.25</v>
      </c>
      <c r="L657" s="19" t="s">
        <v>10</v>
      </c>
      <c r="M657" s="82"/>
      <c r="N657" s="50">
        <f>M657*K657</f>
        <v>0</v>
      </c>
    </row>
    <row r="658" spans="1:14" ht="102" x14ac:dyDescent="0.2">
      <c r="A658" s="48" t="s">
        <v>1667</v>
      </c>
      <c r="B658" s="48"/>
      <c r="C658" s="34" t="str">
        <f t="shared" si="91"/>
        <v>Ludwigshafen</v>
      </c>
      <c r="D658" s="48" t="str">
        <f t="shared" si="91"/>
        <v>Pausenraum Maudacher Straße 226</v>
      </c>
      <c r="E658" s="48" t="str">
        <f t="shared" si="91"/>
        <v>EG</v>
      </c>
      <c r="F658" s="48" t="str">
        <f t="shared" si="91"/>
        <v xml:space="preserve">EQ-1529   </v>
      </c>
      <c r="G658" s="34" t="s">
        <v>1064</v>
      </c>
      <c r="H658" s="20" t="s">
        <v>1088</v>
      </c>
      <c r="I658" s="48" t="s">
        <v>191</v>
      </c>
      <c r="J658" s="19" t="s">
        <v>0</v>
      </c>
      <c r="K658" s="21">
        <v>1</v>
      </c>
      <c r="L658" s="19" t="s">
        <v>10</v>
      </c>
      <c r="M658" s="82"/>
      <c r="N658" s="50">
        <f>M658*K658</f>
        <v>0</v>
      </c>
    </row>
    <row r="659" spans="1:14" ht="127.5" x14ac:dyDescent="0.2">
      <c r="A659" s="48" t="s">
        <v>1668</v>
      </c>
      <c r="B659" s="48"/>
      <c r="C659" s="34" t="str">
        <f t="shared" si="91"/>
        <v>Ludwigshafen</v>
      </c>
      <c r="D659" s="48" t="str">
        <f t="shared" si="91"/>
        <v>Pausenraum Maudacher Straße 226</v>
      </c>
      <c r="E659" s="48" t="str">
        <f t="shared" si="91"/>
        <v>EG</v>
      </c>
      <c r="F659" s="48" t="str">
        <f t="shared" si="91"/>
        <v xml:space="preserve">EQ-1529   </v>
      </c>
      <c r="G659" s="20" t="s">
        <v>1073</v>
      </c>
      <c r="H659" s="20" t="s">
        <v>1089</v>
      </c>
      <c r="I659" s="48" t="s">
        <v>191</v>
      </c>
      <c r="J659" s="19" t="s">
        <v>0</v>
      </c>
      <c r="K659" s="21">
        <v>1</v>
      </c>
      <c r="L659" s="19" t="s">
        <v>10</v>
      </c>
      <c r="M659" s="82"/>
      <c r="N659" s="50">
        <f>M659*K659</f>
        <v>0</v>
      </c>
    </row>
    <row r="660" spans="1:14" ht="127.5" x14ac:dyDescent="0.2">
      <c r="A660" s="48" t="s">
        <v>1669</v>
      </c>
      <c r="B660" s="48"/>
      <c r="C660" s="34" t="str">
        <f t="shared" si="91"/>
        <v>Ludwigshafen</v>
      </c>
      <c r="D660" s="48" t="str">
        <f t="shared" si="91"/>
        <v>Pausenraum Maudacher Straße 226</v>
      </c>
      <c r="E660" s="48" t="str">
        <f t="shared" si="91"/>
        <v>EG</v>
      </c>
      <c r="F660" s="48" t="str">
        <f t="shared" si="91"/>
        <v xml:space="preserve">EQ-1529   </v>
      </c>
      <c r="G660" s="20" t="s">
        <v>1074</v>
      </c>
      <c r="H660" s="20" t="s">
        <v>1090</v>
      </c>
      <c r="I660" s="48" t="s">
        <v>191</v>
      </c>
      <c r="J660" s="19" t="s">
        <v>0</v>
      </c>
      <c r="K660" s="21">
        <v>2</v>
      </c>
      <c r="L660" s="19" t="s">
        <v>10</v>
      </c>
      <c r="M660" s="82"/>
      <c r="N660" s="50">
        <f>M660*K660</f>
        <v>0</v>
      </c>
    </row>
    <row r="661" spans="1:14" ht="127.5" x14ac:dyDescent="0.2">
      <c r="A661" s="48" t="s">
        <v>1670</v>
      </c>
      <c r="B661" s="48"/>
      <c r="C661" s="34" t="str">
        <f t="shared" si="91"/>
        <v>Ludwigshafen</v>
      </c>
      <c r="D661" s="48" t="str">
        <f t="shared" si="91"/>
        <v>Pausenraum Maudacher Straße 226</v>
      </c>
      <c r="E661" s="48" t="str">
        <f t="shared" si="91"/>
        <v>EG</v>
      </c>
      <c r="F661" s="48" t="str">
        <f t="shared" si="91"/>
        <v xml:space="preserve">EQ-1529   </v>
      </c>
      <c r="G661" s="20" t="s">
        <v>1075</v>
      </c>
      <c r="H661" s="20" t="s">
        <v>1091</v>
      </c>
      <c r="I661" s="48" t="s">
        <v>191</v>
      </c>
      <c r="J661" s="19" t="s">
        <v>0</v>
      </c>
      <c r="K661" s="21">
        <v>4</v>
      </c>
      <c r="L661" s="19" t="s">
        <v>10</v>
      </c>
      <c r="M661" s="82"/>
      <c r="N661" s="50">
        <f>M661*K661</f>
        <v>0</v>
      </c>
    </row>
    <row r="662" spans="1:14" x14ac:dyDescent="0.2">
      <c r="A662" s="65" t="s">
        <v>1671</v>
      </c>
      <c r="B662" s="65"/>
      <c r="C662" s="66" t="s">
        <v>36</v>
      </c>
      <c r="D662" s="65" t="s">
        <v>570</v>
      </c>
      <c r="E662" s="65" t="s">
        <v>28</v>
      </c>
      <c r="F662" s="65" t="s">
        <v>573</v>
      </c>
      <c r="G662" s="66" t="s">
        <v>572</v>
      </c>
      <c r="H662" s="66"/>
      <c r="I662" s="65" t="s">
        <v>191</v>
      </c>
      <c r="J662" s="78" t="s">
        <v>2</v>
      </c>
      <c r="K662" s="65"/>
      <c r="L662" s="65"/>
      <c r="M662" s="65"/>
      <c r="N662" s="67">
        <f>SUM(N663:N668)</f>
        <v>0</v>
      </c>
    </row>
    <row r="663" spans="1:14" ht="242.25" x14ac:dyDescent="0.2">
      <c r="A663" s="48" t="s">
        <v>1672</v>
      </c>
      <c r="B663" s="48"/>
      <c r="C663" s="34" t="str">
        <f t="shared" ref="C663:F668" si="92">C662</f>
        <v>Ludwigshafen</v>
      </c>
      <c r="D663" s="48" t="str">
        <f t="shared" si="92"/>
        <v>Pausenraum Maudacher Straße 226</v>
      </c>
      <c r="E663" s="48" t="str">
        <f t="shared" si="92"/>
        <v>EG</v>
      </c>
      <c r="F663" s="48" t="str">
        <f t="shared" si="92"/>
        <v xml:space="preserve">EQ-1530   </v>
      </c>
      <c r="G663" s="34" t="s">
        <v>57</v>
      </c>
      <c r="H663" s="20" t="s">
        <v>3276</v>
      </c>
      <c r="I663" s="48" t="s">
        <v>191</v>
      </c>
      <c r="J663" s="19" t="s">
        <v>0</v>
      </c>
      <c r="K663" s="21">
        <v>1</v>
      </c>
      <c r="L663" s="19" t="s">
        <v>10</v>
      </c>
      <c r="M663" s="82"/>
      <c r="N663" s="80">
        <f>K663*M663</f>
        <v>0</v>
      </c>
    </row>
    <row r="664" spans="1:14" ht="89.25" x14ac:dyDescent="0.2">
      <c r="A664" s="48" t="s">
        <v>1673</v>
      </c>
      <c r="B664" s="48"/>
      <c r="C664" s="34" t="str">
        <f t="shared" si="92"/>
        <v>Ludwigshafen</v>
      </c>
      <c r="D664" s="48" t="str">
        <f t="shared" si="92"/>
        <v>Pausenraum Maudacher Straße 226</v>
      </c>
      <c r="E664" s="48" t="str">
        <f t="shared" si="92"/>
        <v>EG</v>
      </c>
      <c r="F664" s="48" t="str">
        <f t="shared" si="92"/>
        <v xml:space="preserve">EQ-1530   </v>
      </c>
      <c r="G664" s="34" t="s">
        <v>1061</v>
      </c>
      <c r="H664" s="20" t="s">
        <v>1087</v>
      </c>
      <c r="I664" s="48" t="s">
        <v>191</v>
      </c>
      <c r="J664" s="19" t="s">
        <v>0</v>
      </c>
      <c r="K664" s="21">
        <v>0.25</v>
      </c>
      <c r="L664" s="19" t="s">
        <v>10</v>
      </c>
      <c r="M664" s="82"/>
      <c r="N664" s="50">
        <f>M664*K664</f>
        <v>0</v>
      </c>
    </row>
    <row r="665" spans="1:14" ht="102" x14ac:dyDescent="0.2">
      <c r="A665" s="48" t="s">
        <v>1674</v>
      </c>
      <c r="B665" s="48"/>
      <c r="C665" s="34" t="str">
        <f t="shared" si="92"/>
        <v>Ludwigshafen</v>
      </c>
      <c r="D665" s="48" t="str">
        <f t="shared" si="92"/>
        <v>Pausenraum Maudacher Straße 226</v>
      </c>
      <c r="E665" s="48" t="str">
        <f t="shared" si="92"/>
        <v>EG</v>
      </c>
      <c r="F665" s="48" t="str">
        <f t="shared" si="92"/>
        <v xml:space="preserve">EQ-1530   </v>
      </c>
      <c r="G665" s="34" t="s">
        <v>1064</v>
      </c>
      <c r="H665" s="20" t="s">
        <v>1088</v>
      </c>
      <c r="I665" s="48" t="s">
        <v>191</v>
      </c>
      <c r="J665" s="19" t="s">
        <v>0</v>
      </c>
      <c r="K665" s="21">
        <v>1</v>
      </c>
      <c r="L665" s="19" t="s">
        <v>10</v>
      </c>
      <c r="M665" s="82"/>
      <c r="N665" s="50">
        <f>M665*K665</f>
        <v>0</v>
      </c>
    </row>
    <row r="666" spans="1:14" ht="127.5" x14ac:dyDescent="0.2">
      <c r="A666" s="48" t="s">
        <v>1675</v>
      </c>
      <c r="B666" s="48"/>
      <c r="C666" s="34" t="str">
        <f t="shared" si="92"/>
        <v>Ludwigshafen</v>
      </c>
      <c r="D666" s="48" t="str">
        <f t="shared" si="92"/>
        <v>Pausenraum Maudacher Straße 226</v>
      </c>
      <c r="E666" s="48" t="str">
        <f t="shared" si="92"/>
        <v>EG</v>
      </c>
      <c r="F666" s="48" t="str">
        <f t="shared" si="92"/>
        <v xml:space="preserve">EQ-1530   </v>
      </c>
      <c r="G666" s="20" t="s">
        <v>1073</v>
      </c>
      <c r="H666" s="20" t="s">
        <v>1089</v>
      </c>
      <c r="I666" s="48" t="s">
        <v>191</v>
      </c>
      <c r="J666" s="19" t="s">
        <v>0</v>
      </c>
      <c r="K666" s="21">
        <v>1</v>
      </c>
      <c r="L666" s="19" t="s">
        <v>10</v>
      </c>
      <c r="M666" s="82"/>
      <c r="N666" s="50">
        <f>M666*K666</f>
        <v>0</v>
      </c>
    </row>
    <row r="667" spans="1:14" ht="127.5" x14ac:dyDescent="0.2">
      <c r="A667" s="48" t="s">
        <v>1676</v>
      </c>
      <c r="B667" s="48"/>
      <c r="C667" s="34" t="str">
        <f t="shared" si="92"/>
        <v>Ludwigshafen</v>
      </c>
      <c r="D667" s="48" t="str">
        <f t="shared" si="92"/>
        <v>Pausenraum Maudacher Straße 226</v>
      </c>
      <c r="E667" s="48" t="str">
        <f t="shared" si="92"/>
        <v>EG</v>
      </c>
      <c r="F667" s="48" t="str">
        <f t="shared" si="92"/>
        <v xml:space="preserve">EQ-1530   </v>
      </c>
      <c r="G667" s="20" t="s">
        <v>1074</v>
      </c>
      <c r="H667" s="20" t="s">
        <v>1090</v>
      </c>
      <c r="I667" s="48" t="s">
        <v>191</v>
      </c>
      <c r="J667" s="19" t="s">
        <v>0</v>
      </c>
      <c r="K667" s="21">
        <v>2</v>
      </c>
      <c r="L667" s="19" t="s">
        <v>10</v>
      </c>
      <c r="M667" s="82"/>
      <c r="N667" s="50">
        <f>M667*K667</f>
        <v>0</v>
      </c>
    </row>
    <row r="668" spans="1:14" ht="127.5" x14ac:dyDescent="0.2">
      <c r="A668" s="48" t="s">
        <v>1677</v>
      </c>
      <c r="B668" s="48"/>
      <c r="C668" s="34" t="str">
        <f t="shared" si="92"/>
        <v>Ludwigshafen</v>
      </c>
      <c r="D668" s="48" t="str">
        <f t="shared" si="92"/>
        <v>Pausenraum Maudacher Straße 226</v>
      </c>
      <c r="E668" s="48" t="str">
        <f t="shared" si="92"/>
        <v>EG</v>
      </c>
      <c r="F668" s="48" t="str">
        <f t="shared" si="92"/>
        <v xml:space="preserve">EQ-1530   </v>
      </c>
      <c r="G668" s="20" t="s">
        <v>1075</v>
      </c>
      <c r="H668" s="20" t="s">
        <v>1091</v>
      </c>
      <c r="I668" s="48" t="s">
        <v>191</v>
      </c>
      <c r="J668" s="19" t="s">
        <v>0</v>
      </c>
      <c r="K668" s="21">
        <v>4</v>
      </c>
      <c r="L668" s="19" t="s">
        <v>10</v>
      </c>
      <c r="M668" s="82"/>
      <c r="N668" s="50">
        <f>M668*K668</f>
        <v>0</v>
      </c>
    </row>
    <row r="669" spans="1:14" s="2" customFormat="1" x14ac:dyDescent="0.2">
      <c r="A669" s="75" t="s">
        <v>65</v>
      </c>
      <c r="B669" s="62"/>
      <c r="C669" s="76" t="s">
        <v>42</v>
      </c>
      <c r="D669" s="75"/>
      <c r="E669" s="75"/>
      <c r="F669" s="75"/>
      <c r="G669" s="76" t="s">
        <v>1076</v>
      </c>
      <c r="H669" s="76"/>
      <c r="I669" s="75"/>
      <c r="J669" s="75" t="s">
        <v>3</v>
      </c>
      <c r="K669" s="75"/>
      <c r="L669" s="75"/>
      <c r="M669" s="75"/>
      <c r="N669" s="77">
        <f>N670+N677+N684+N691+N698+N705+N712+N719+N726+N733+N740+N747+N754+N761+N768+N775+N782+N789+N796+N803+N810+N817+N824+N831+N838+N845+N852+N859+N866+N873+N880+N887+N894+N901+N908+N915+N922+N929+N937+N944+N951+N958+N965+N972+N979+N986+N993+N1000+N1007+N1014+N1021+N1028+N1035+N1042+N1049+N1056+N1063+N1070+N1077+N1084+N1091+N1098+N1105+N1112+N1119+N1126+N1133+N1140+N1147+N1154+N1161+N1168+N1175+N1182+N1189+N1196+N1203+N1210+N1217+N1224+N1231+N1238+N1245+N1252+N1259+N1266+N1273+N1280+N1287+N1294+N1301+N1308+N1315+N1322+N1329+N1336+N1343+N1350+N1357+N1364+N1371+N1378+N1385+N1392+N1399+N1406+N1413+N1420+N1427+N1434+N1441+N1448+N1455+N1462+N1469+N1476+N1483+N1490+N1497+N1504+N1511+N1518+N1525+N1532+N1539+N1546+N1523+N1560+N1567+N1574+N1581+N1588+N1595+N1602+N1609+N1616+N1623+N1630+N1637+N1644+N1651+N1658+N1665+N1672+N1679+N1686+N1693+N1700+N1707+N1714+N1721+N1728+N1735+N1743+N1750+N1757+N1764+N1771+N1778+N1785+N1792+N1799+N1807+N1814+N1821+N1828+N1835+N1842+N1849+N1856+N1863+N1870+N1877+N1884+N1891+N1898+N1905+N1912+N1919+N1926+N1933+N1940+N1947+N1954+N1961+N1968+N1975+N1982+N1989+N1996+N2003+N2010+N2017+N2024+N2031+N2038+N2045+N2052+N2059+N2066+N2073+N2080+N2087</f>
        <v>0</v>
      </c>
    </row>
    <row r="670" spans="1:14" x14ac:dyDescent="0.2">
      <c r="A670" s="65" t="s">
        <v>140</v>
      </c>
      <c r="B670" s="65"/>
      <c r="C670" s="66" t="s">
        <v>42</v>
      </c>
      <c r="D670" s="65" t="s">
        <v>574</v>
      </c>
      <c r="E670" s="65" t="s">
        <v>28</v>
      </c>
      <c r="F670" s="65" t="s">
        <v>575</v>
      </c>
      <c r="G670" s="66" t="s">
        <v>281</v>
      </c>
      <c r="H670" s="66"/>
      <c r="I670" s="65" t="s">
        <v>191</v>
      </c>
      <c r="J670" s="78" t="s">
        <v>2</v>
      </c>
      <c r="K670" s="65"/>
      <c r="L670" s="65"/>
      <c r="M670" s="65"/>
      <c r="N670" s="67">
        <f>SUM(N671:N676)</f>
        <v>0</v>
      </c>
    </row>
    <row r="671" spans="1:14" ht="242.25" x14ac:dyDescent="0.2">
      <c r="A671" s="48" t="s">
        <v>141</v>
      </c>
      <c r="B671" s="48"/>
      <c r="C671" s="34" t="str">
        <f t="shared" ref="C671:F676" si="93">C670</f>
        <v>Mannheim</v>
      </c>
      <c r="D671" s="48" t="str">
        <f t="shared" si="93"/>
        <v>M1</v>
      </c>
      <c r="E671" s="48" t="str">
        <f t="shared" si="93"/>
        <v>EG</v>
      </c>
      <c r="F671" s="48" t="str">
        <f t="shared" si="93"/>
        <v xml:space="preserve">EQ-582    </v>
      </c>
      <c r="G671" s="34" t="s">
        <v>57</v>
      </c>
      <c r="H671" s="20" t="s">
        <v>3276</v>
      </c>
      <c r="I671" s="48" t="s">
        <v>191</v>
      </c>
      <c r="J671" s="19" t="s">
        <v>0</v>
      </c>
      <c r="K671" s="21">
        <v>1</v>
      </c>
      <c r="L671" s="19" t="s">
        <v>10</v>
      </c>
      <c r="M671" s="82"/>
      <c r="N671" s="80">
        <f>K671*M671</f>
        <v>0</v>
      </c>
    </row>
    <row r="672" spans="1:14" ht="89.25" x14ac:dyDescent="0.2">
      <c r="A672" s="48" t="s">
        <v>142</v>
      </c>
      <c r="B672" s="48"/>
      <c r="C672" s="34" t="str">
        <f t="shared" si="93"/>
        <v>Mannheim</v>
      </c>
      <c r="D672" s="48" t="str">
        <f t="shared" si="93"/>
        <v>M1</v>
      </c>
      <c r="E672" s="48" t="str">
        <f t="shared" si="93"/>
        <v>EG</v>
      </c>
      <c r="F672" s="48" t="str">
        <f t="shared" si="93"/>
        <v xml:space="preserve">EQ-582    </v>
      </c>
      <c r="G672" s="34" t="s">
        <v>1061</v>
      </c>
      <c r="H672" s="20" t="s">
        <v>1087</v>
      </c>
      <c r="I672" s="48" t="s">
        <v>191</v>
      </c>
      <c r="J672" s="19" t="s">
        <v>0</v>
      </c>
      <c r="K672" s="21">
        <v>0.25</v>
      </c>
      <c r="L672" s="19" t="s">
        <v>10</v>
      </c>
      <c r="M672" s="82"/>
      <c r="N672" s="50">
        <f>M672*K672</f>
        <v>0</v>
      </c>
    </row>
    <row r="673" spans="1:14" ht="102" x14ac:dyDescent="0.2">
      <c r="A673" s="48" t="s">
        <v>1678</v>
      </c>
      <c r="B673" s="48"/>
      <c r="C673" s="34" t="str">
        <f t="shared" si="93"/>
        <v>Mannheim</v>
      </c>
      <c r="D673" s="48" t="str">
        <f t="shared" si="93"/>
        <v>M1</v>
      </c>
      <c r="E673" s="48" t="str">
        <f t="shared" si="93"/>
        <v>EG</v>
      </c>
      <c r="F673" s="48" t="str">
        <f t="shared" si="93"/>
        <v xml:space="preserve">EQ-582    </v>
      </c>
      <c r="G673" s="34" t="s">
        <v>1064</v>
      </c>
      <c r="H673" s="20" t="s">
        <v>1088</v>
      </c>
      <c r="I673" s="48" t="s">
        <v>191</v>
      </c>
      <c r="J673" s="19" t="s">
        <v>0</v>
      </c>
      <c r="K673" s="21">
        <v>1</v>
      </c>
      <c r="L673" s="19" t="s">
        <v>10</v>
      </c>
      <c r="M673" s="82"/>
      <c r="N673" s="50">
        <f>M673*K673</f>
        <v>0</v>
      </c>
    </row>
    <row r="674" spans="1:14" ht="127.5" x14ac:dyDescent="0.2">
      <c r="A674" s="48" t="s">
        <v>1679</v>
      </c>
      <c r="B674" s="48"/>
      <c r="C674" s="34" t="str">
        <f t="shared" si="93"/>
        <v>Mannheim</v>
      </c>
      <c r="D674" s="48" t="str">
        <f t="shared" si="93"/>
        <v>M1</v>
      </c>
      <c r="E674" s="48" t="str">
        <f t="shared" si="93"/>
        <v>EG</v>
      </c>
      <c r="F674" s="48" t="str">
        <f t="shared" si="93"/>
        <v xml:space="preserve">EQ-582    </v>
      </c>
      <c r="G674" s="20" t="s">
        <v>1073</v>
      </c>
      <c r="H674" s="20" t="s">
        <v>1089</v>
      </c>
      <c r="I674" s="48" t="s">
        <v>191</v>
      </c>
      <c r="J674" s="19" t="s">
        <v>0</v>
      </c>
      <c r="K674" s="21">
        <v>1</v>
      </c>
      <c r="L674" s="19" t="s">
        <v>10</v>
      </c>
      <c r="M674" s="82"/>
      <c r="N674" s="50">
        <f>M674*K674</f>
        <v>0</v>
      </c>
    </row>
    <row r="675" spans="1:14" ht="127.5" x14ac:dyDescent="0.2">
      <c r="A675" s="48" t="s">
        <v>1680</v>
      </c>
      <c r="B675" s="48"/>
      <c r="C675" s="34" t="str">
        <f t="shared" si="93"/>
        <v>Mannheim</v>
      </c>
      <c r="D675" s="48" t="str">
        <f t="shared" si="93"/>
        <v>M1</v>
      </c>
      <c r="E675" s="48" t="str">
        <f t="shared" si="93"/>
        <v>EG</v>
      </c>
      <c r="F675" s="48" t="str">
        <f t="shared" si="93"/>
        <v xml:space="preserve">EQ-582    </v>
      </c>
      <c r="G675" s="20" t="s">
        <v>1074</v>
      </c>
      <c r="H675" s="20" t="s">
        <v>1090</v>
      </c>
      <c r="I675" s="48" t="s">
        <v>191</v>
      </c>
      <c r="J675" s="19" t="s">
        <v>0</v>
      </c>
      <c r="K675" s="21">
        <v>2</v>
      </c>
      <c r="L675" s="19" t="s">
        <v>10</v>
      </c>
      <c r="M675" s="82"/>
      <c r="N675" s="50">
        <f>M675*K675</f>
        <v>0</v>
      </c>
    </row>
    <row r="676" spans="1:14" ht="127.5" x14ac:dyDescent="0.2">
      <c r="A676" s="48" t="s">
        <v>1681</v>
      </c>
      <c r="B676" s="48"/>
      <c r="C676" s="34" t="str">
        <f t="shared" si="93"/>
        <v>Mannheim</v>
      </c>
      <c r="D676" s="48" t="str">
        <f t="shared" si="93"/>
        <v>M1</v>
      </c>
      <c r="E676" s="48" t="str">
        <f t="shared" si="93"/>
        <v>EG</v>
      </c>
      <c r="F676" s="48" t="str">
        <f t="shared" si="93"/>
        <v xml:space="preserve">EQ-582    </v>
      </c>
      <c r="G676" s="20" t="s">
        <v>1075</v>
      </c>
      <c r="H676" s="20" t="s">
        <v>1091</v>
      </c>
      <c r="I676" s="48" t="s">
        <v>191</v>
      </c>
      <c r="J676" s="19" t="s">
        <v>0</v>
      </c>
      <c r="K676" s="21">
        <v>4</v>
      </c>
      <c r="L676" s="19" t="s">
        <v>10</v>
      </c>
      <c r="M676" s="82"/>
      <c r="N676" s="50">
        <f>M676*K676</f>
        <v>0</v>
      </c>
    </row>
    <row r="677" spans="1:14" x14ac:dyDescent="0.2">
      <c r="A677" s="65" t="s">
        <v>1682</v>
      </c>
      <c r="B677" s="65"/>
      <c r="C677" s="66" t="s">
        <v>42</v>
      </c>
      <c r="D677" s="65" t="s">
        <v>574</v>
      </c>
      <c r="E677" s="65" t="s">
        <v>28</v>
      </c>
      <c r="F677" s="65" t="s">
        <v>576</v>
      </c>
      <c r="G677" s="66" t="s">
        <v>193</v>
      </c>
      <c r="H677" s="66"/>
      <c r="I677" s="65" t="s">
        <v>191</v>
      </c>
      <c r="J677" s="78" t="s">
        <v>2</v>
      </c>
      <c r="K677" s="65"/>
      <c r="L677" s="65"/>
      <c r="M677" s="65"/>
      <c r="N677" s="67">
        <f>SUM(N678:N683)</f>
        <v>0</v>
      </c>
    </row>
    <row r="678" spans="1:14" ht="242.25" x14ac:dyDescent="0.2">
      <c r="A678" s="48" t="s">
        <v>1683</v>
      </c>
      <c r="B678" s="48"/>
      <c r="C678" s="34" t="str">
        <f t="shared" ref="C678:F683" si="94">C677</f>
        <v>Mannheim</v>
      </c>
      <c r="D678" s="48" t="str">
        <f t="shared" si="94"/>
        <v>M1</v>
      </c>
      <c r="E678" s="48" t="str">
        <f t="shared" si="94"/>
        <v>EG</v>
      </c>
      <c r="F678" s="48" t="str">
        <f t="shared" si="94"/>
        <v xml:space="preserve">EQ-583    </v>
      </c>
      <c r="G678" s="34" t="s">
        <v>57</v>
      </c>
      <c r="H678" s="20" t="s">
        <v>3276</v>
      </c>
      <c r="I678" s="48" t="s">
        <v>191</v>
      </c>
      <c r="J678" s="19" t="s">
        <v>0</v>
      </c>
      <c r="K678" s="21">
        <v>1</v>
      </c>
      <c r="L678" s="19" t="s">
        <v>10</v>
      </c>
      <c r="M678" s="82"/>
      <c r="N678" s="80">
        <f>K678*M678</f>
        <v>0</v>
      </c>
    </row>
    <row r="679" spans="1:14" ht="89.25" x14ac:dyDescent="0.2">
      <c r="A679" s="48" t="s">
        <v>1684</v>
      </c>
      <c r="B679" s="48"/>
      <c r="C679" s="34" t="str">
        <f t="shared" si="94"/>
        <v>Mannheim</v>
      </c>
      <c r="D679" s="48" t="str">
        <f t="shared" si="94"/>
        <v>M1</v>
      </c>
      <c r="E679" s="48" t="str">
        <f t="shared" si="94"/>
        <v>EG</v>
      </c>
      <c r="F679" s="48" t="str">
        <f t="shared" si="94"/>
        <v xml:space="preserve">EQ-583    </v>
      </c>
      <c r="G679" s="34" t="s">
        <v>1061</v>
      </c>
      <c r="H679" s="20" t="s">
        <v>1087</v>
      </c>
      <c r="I679" s="48" t="s">
        <v>191</v>
      </c>
      <c r="J679" s="19" t="s">
        <v>0</v>
      </c>
      <c r="K679" s="21">
        <v>0.25</v>
      </c>
      <c r="L679" s="19" t="s">
        <v>10</v>
      </c>
      <c r="M679" s="82"/>
      <c r="N679" s="50">
        <f>M679*K679</f>
        <v>0</v>
      </c>
    </row>
    <row r="680" spans="1:14" ht="102" x14ac:dyDescent="0.2">
      <c r="A680" s="48" t="s">
        <v>1685</v>
      </c>
      <c r="B680" s="48"/>
      <c r="C680" s="34" t="str">
        <f t="shared" si="94"/>
        <v>Mannheim</v>
      </c>
      <c r="D680" s="48" t="str">
        <f t="shared" si="94"/>
        <v>M1</v>
      </c>
      <c r="E680" s="48" t="str">
        <f t="shared" si="94"/>
        <v>EG</v>
      </c>
      <c r="F680" s="48" t="str">
        <f t="shared" si="94"/>
        <v xml:space="preserve">EQ-583    </v>
      </c>
      <c r="G680" s="34" t="s">
        <v>1064</v>
      </c>
      <c r="H680" s="20" t="s">
        <v>1088</v>
      </c>
      <c r="I680" s="48" t="s">
        <v>191</v>
      </c>
      <c r="J680" s="19" t="s">
        <v>0</v>
      </c>
      <c r="K680" s="21">
        <v>1</v>
      </c>
      <c r="L680" s="19" t="s">
        <v>10</v>
      </c>
      <c r="M680" s="82"/>
      <c r="N680" s="50">
        <f>M680*K680</f>
        <v>0</v>
      </c>
    </row>
    <row r="681" spans="1:14" ht="127.5" x14ac:dyDescent="0.2">
      <c r="A681" s="48" t="s">
        <v>1686</v>
      </c>
      <c r="B681" s="48"/>
      <c r="C681" s="34" t="str">
        <f t="shared" si="94"/>
        <v>Mannheim</v>
      </c>
      <c r="D681" s="48" t="str">
        <f t="shared" si="94"/>
        <v>M1</v>
      </c>
      <c r="E681" s="48" t="str">
        <f t="shared" si="94"/>
        <v>EG</v>
      </c>
      <c r="F681" s="48" t="str">
        <f t="shared" si="94"/>
        <v xml:space="preserve">EQ-583    </v>
      </c>
      <c r="G681" s="20" t="s">
        <v>1073</v>
      </c>
      <c r="H681" s="20" t="s">
        <v>1089</v>
      </c>
      <c r="I681" s="48" t="s">
        <v>191</v>
      </c>
      <c r="J681" s="19" t="s">
        <v>0</v>
      </c>
      <c r="K681" s="21">
        <v>1</v>
      </c>
      <c r="L681" s="19" t="s">
        <v>10</v>
      </c>
      <c r="M681" s="82"/>
      <c r="N681" s="50">
        <f>M681*K681</f>
        <v>0</v>
      </c>
    </row>
    <row r="682" spans="1:14" ht="127.5" x14ac:dyDescent="0.2">
      <c r="A682" s="48" t="s">
        <v>1687</v>
      </c>
      <c r="B682" s="48"/>
      <c r="C682" s="34" t="str">
        <f t="shared" si="94"/>
        <v>Mannheim</v>
      </c>
      <c r="D682" s="48" t="str">
        <f t="shared" si="94"/>
        <v>M1</v>
      </c>
      <c r="E682" s="48" t="str">
        <f t="shared" si="94"/>
        <v>EG</v>
      </c>
      <c r="F682" s="48" t="str">
        <f t="shared" si="94"/>
        <v xml:space="preserve">EQ-583    </v>
      </c>
      <c r="G682" s="20" t="s">
        <v>1074</v>
      </c>
      <c r="H682" s="20" t="s">
        <v>1090</v>
      </c>
      <c r="I682" s="48" t="s">
        <v>191</v>
      </c>
      <c r="J682" s="19" t="s">
        <v>0</v>
      </c>
      <c r="K682" s="21">
        <v>2</v>
      </c>
      <c r="L682" s="19" t="s">
        <v>10</v>
      </c>
      <c r="M682" s="82"/>
      <c r="N682" s="50">
        <f>M682*K682</f>
        <v>0</v>
      </c>
    </row>
    <row r="683" spans="1:14" ht="127.5" x14ac:dyDescent="0.2">
      <c r="A683" s="48" t="s">
        <v>1688</v>
      </c>
      <c r="B683" s="48"/>
      <c r="C683" s="34" t="str">
        <f t="shared" si="94"/>
        <v>Mannheim</v>
      </c>
      <c r="D683" s="48" t="str">
        <f t="shared" si="94"/>
        <v>M1</v>
      </c>
      <c r="E683" s="48" t="str">
        <f t="shared" si="94"/>
        <v>EG</v>
      </c>
      <c r="F683" s="48" t="str">
        <f t="shared" si="94"/>
        <v xml:space="preserve">EQ-583    </v>
      </c>
      <c r="G683" s="20" t="s">
        <v>1075</v>
      </c>
      <c r="H683" s="20" t="s">
        <v>1091</v>
      </c>
      <c r="I683" s="48" t="s">
        <v>191</v>
      </c>
      <c r="J683" s="19" t="s">
        <v>0</v>
      </c>
      <c r="K683" s="21">
        <v>4</v>
      </c>
      <c r="L683" s="19" t="s">
        <v>10</v>
      </c>
      <c r="M683" s="82"/>
      <c r="N683" s="50">
        <f>M683*K683</f>
        <v>0</v>
      </c>
    </row>
    <row r="684" spans="1:14" x14ac:dyDescent="0.2">
      <c r="A684" s="65" t="s">
        <v>1689</v>
      </c>
      <c r="B684" s="65"/>
      <c r="C684" s="66" t="s">
        <v>42</v>
      </c>
      <c r="D684" s="65" t="s">
        <v>43</v>
      </c>
      <c r="E684" s="65" t="s">
        <v>33</v>
      </c>
      <c r="F684" s="65" t="s">
        <v>582</v>
      </c>
      <c r="G684" s="66" t="s">
        <v>206</v>
      </c>
      <c r="H684" s="66"/>
      <c r="I684" s="65" t="s">
        <v>191</v>
      </c>
      <c r="J684" s="78" t="s">
        <v>2</v>
      </c>
      <c r="K684" s="65"/>
      <c r="L684" s="65"/>
      <c r="M684" s="65"/>
      <c r="N684" s="67">
        <f>SUM(N685:N690)</f>
        <v>0</v>
      </c>
    </row>
    <row r="685" spans="1:14" ht="242.25" x14ac:dyDescent="0.2">
      <c r="A685" s="48" t="s">
        <v>1690</v>
      </c>
      <c r="B685" s="48"/>
      <c r="C685" s="34" t="str">
        <f t="shared" ref="C685:F690" si="95">C684</f>
        <v>Mannheim</v>
      </c>
      <c r="D685" s="48" t="str">
        <f t="shared" si="95"/>
        <v>M12</v>
      </c>
      <c r="E685" s="48" t="str">
        <f t="shared" si="95"/>
        <v>1.OG</v>
      </c>
      <c r="F685" s="48" t="str">
        <f t="shared" si="95"/>
        <v xml:space="preserve">EQ-1230   </v>
      </c>
      <c r="G685" s="34" t="s">
        <v>57</v>
      </c>
      <c r="H685" s="20" t="s">
        <v>3276</v>
      </c>
      <c r="I685" s="48" t="s">
        <v>191</v>
      </c>
      <c r="J685" s="19" t="s">
        <v>0</v>
      </c>
      <c r="K685" s="21">
        <v>1</v>
      </c>
      <c r="L685" s="19" t="s">
        <v>10</v>
      </c>
      <c r="M685" s="82"/>
      <c r="N685" s="80">
        <f>K685*M685</f>
        <v>0</v>
      </c>
    </row>
    <row r="686" spans="1:14" ht="89.25" x14ac:dyDescent="0.2">
      <c r="A686" s="48" t="s">
        <v>1691</v>
      </c>
      <c r="B686" s="48"/>
      <c r="C686" s="34" t="str">
        <f t="shared" si="95"/>
        <v>Mannheim</v>
      </c>
      <c r="D686" s="48" t="str">
        <f t="shared" si="95"/>
        <v>M12</v>
      </c>
      <c r="E686" s="48" t="str">
        <f t="shared" si="95"/>
        <v>1.OG</v>
      </c>
      <c r="F686" s="48" t="str">
        <f t="shared" si="95"/>
        <v xml:space="preserve">EQ-1230   </v>
      </c>
      <c r="G686" s="34" t="s">
        <v>1061</v>
      </c>
      <c r="H686" s="20" t="s">
        <v>1087</v>
      </c>
      <c r="I686" s="48" t="s">
        <v>191</v>
      </c>
      <c r="J686" s="19" t="s">
        <v>0</v>
      </c>
      <c r="K686" s="21">
        <v>0.25</v>
      </c>
      <c r="L686" s="19" t="s">
        <v>10</v>
      </c>
      <c r="M686" s="82"/>
      <c r="N686" s="50">
        <f>M686*K686</f>
        <v>0</v>
      </c>
    </row>
    <row r="687" spans="1:14" ht="102" x14ac:dyDescent="0.2">
      <c r="A687" s="48" t="s">
        <v>1692</v>
      </c>
      <c r="B687" s="48"/>
      <c r="C687" s="34" t="str">
        <f t="shared" si="95"/>
        <v>Mannheim</v>
      </c>
      <c r="D687" s="48" t="str">
        <f t="shared" si="95"/>
        <v>M12</v>
      </c>
      <c r="E687" s="48" t="str">
        <f t="shared" si="95"/>
        <v>1.OG</v>
      </c>
      <c r="F687" s="48" t="str">
        <f t="shared" si="95"/>
        <v xml:space="preserve">EQ-1230   </v>
      </c>
      <c r="G687" s="34" t="s">
        <v>1064</v>
      </c>
      <c r="H687" s="20" t="s">
        <v>1088</v>
      </c>
      <c r="I687" s="48" t="s">
        <v>191</v>
      </c>
      <c r="J687" s="19" t="s">
        <v>0</v>
      </c>
      <c r="K687" s="21">
        <v>1</v>
      </c>
      <c r="L687" s="19" t="s">
        <v>10</v>
      </c>
      <c r="M687" s="82"/>
      <c r="N687" s="50">
        <f>M687*K687</f>
        <v>0</v>
      </c>
    </row>
    <row r="688" spans="1:14" ht="127.5" x14ac:dyDescent="0.2">
      <c r="A688" s="48" t="s">
        <v>1693</v>
      </c>
      <c r="B688" s="48"/>
      <c r="C688" s="34" t="str">
        <f t="shared" si="95"/>
        <v>Mannheim</v>
      </c>
      <c r="D688" s="48" t="str">
        <f t="shared" si="95"/>
        <v>M12</v>
      </c>
      <c r="E688" s="48" t="str">
        <f t="shared" si="95"/>
        <v>1.OG</v>
      </c>
      <c r="F688" s="48" t="str">
        <f t="shared" si="95"/>
        <v xml:space="preserve">EQ-1230   </v>
      </c>
      <c r="G688" s="20" t="s">
        <v>1073</v>
      </c>
      <c r="H688" s="20" t="s">
        <v>1089</v>
      </c>
      <c r="I688" s="48" t="s">
        <v>191</v>
      </c>
      <c r="J688" s="19" t="s">
        <v>0</v>
      </c>
      <c r="K688" s="21">
        <v>1</v>
      </c>
      <c r="L688" s="19" t="s">
        <v>10</v>
      </c>
      <c r="M688" s="82"/>
      <c r="N688" s="50">
        <f>M688*K688</f>
        <v>0</v>
      </c>
    </row>
    <row r="689" spans="1:14" ht="127.5" x14ac:dyDescent="0.2">
      <c r="A689" s="48" t="s">
        <v>1694</v>
      </c>
      <c r="B689" s="48"/>
      <c r="C689" s="34" t="str">
        <f t="shared" si="95"/>
        <v>Mannheim</v>
      </c>
      <c r="D689" s="48" t="str">
        <f t="shared" si="95"/>
        <v>M12</v>
      </c>
      <c r="E689" s="48" t="str">
        <f t="shared" si="95"/>
        <v>1.OG</v>
      </c>
      <c r="F689" s="48" t="str">
        <f t="shared" si="95"/>
        <v xml:space="preserve">EQ-1230   </v>
      </c>
      <c r="G689" s="20" t="s">
        <v>1074</v>
      </c>
      <c r="H689" s="20" t="s">
        <v>1090</v>
      </c>
      <c r="I689" s="48" t="s">
        <v>191</v>
      </c>
      <c r="J689" s="19" t="s">
        <v>0</v>
      </c>
      <c r="K689" s="21">
        <v>2</v>
      </c>
      <c r="L689" s="19" t="s">
        <v>10</v>
      </c>
      <c r="M689" s="82"/>
      <c r="N689" s="50">
        <f>M689*K689</f>
        <v>0</v>
      </c>
    </row>
    <row r="690" spans="1:14" ht="127.5" x14ac:dyDescent="0.2">
      <c r="A690" s="48" t="s">
        <v>1695</v>
      </c>
      <c r="B690" s="48"/>
      <c r="C690" s="34" t="str">
        <f t="shared" si="95"/>
        <v>Mannheim</v>
      </c>
      <c r="D690" s="48" t="str">
        <f t="shared" si="95"/>
        <v>M12</v>
      </c>
      <c r="E690" s="48" t="str">
        <f t="shared" si="95"/>
        <v>1.OG</v>
      </c>
      <c r="F690" s="48" t="str">
        <f t="shared" si="95"/>
        <v xml:space="preserve">EQ-1230   </v>
      </c>
      <c r="G690" s="20" t="s">
        <v>1075</v>
      </c>
      <c r="H690" s="20" t="s">
        <v>1091</v>
      </c>
      <c r="I690" s="48" t="s">
        <v>191</v>
      </c>
      <c r="J690" s="19" t="s">
        <v>0</v>
      </c>
      <c r="K690" s="21">
        <v>4</v>
      </c>
      <c r="L690" s="19" t="s">
        <v>10</v>
      </c>
      <c r="M690" s="82"/>
      <c r="N690" s="50">
        <f>M690*K690</f>
        <v>0</v>
      </c>
    </row>
    <row r="691" spans="1:14" x14ac:dyDescent="0.2">
      <c r="A691" s="65" t="s">
        <v>1696</v>
      </c>
      <c r="B691" s="65"/>
      <c r="C691" s="66" t="s">
        <v>42</v>
      </c>
      <c r="D691" s="65" t="s">
        <v>43</v>
      </c>
      <c r="E691" s="65" t="s">
        <v>33</v>
      </c>
      <c r="F691" s="65" t="s">
        <v>583</v>
      </c>
      <c r="G691" s="66" t="s">
        <v>206</v>
      </c>
      <c r="H691" s="66"/>
      <c r="I691" s="65" t="s">
        <v>191</v>
      </c>
      <c r="J691" s="78" t="s">
        <v>2</v>
      </c>
      <c r="K691" s="65"/>
      <c r="L691" s="65"/>
      <c r="M691" s="65"/>
      <c r="N691" s="67">
        <f>SUM(N692:N697)</f>
        <v>0</v>
      </c>
    </row>
    <row r="692" spans="1:14" ht="242.25" x14ac:dyDescent="0.2">
      <c r="A692" s="48" t="s">
        <v>1697</v>
      </c>
      <c r="B692" s="48"/>
      <c r="C692" s="34" t="str">
        <f t="shared" ref="C692:F697" si="96">C691</f>
        <v>Mannheim</v>
      </c>
      <c r="D692" s="48" t="str">
        <f t="shared" si="96"/>
        <v>M12</v>
      </c>
      <c r="E692" s="48" t="str">
        <f t="shared" si="96"/>
        <v>1.OG</v>
      </c>
      <c r="F692" s="48" t="str">
        <f t="shared" si="96"/>
        <v xml:space="preserve">EQ-1235   </v>
      </c>
      <c r="G692" s="34" t="s">
        <v>57</v>
      </c>
      <c r="H692" s="20" t="s">
        <v>3276</v>
      </c>
      <c r="I692" s="48" t="s">
        <v>191</v>
      </c>
      <c r="J692" s="19" t="s">
        <v>0</v>
      </c>
      <c r="K692" s="21">
        <v>1</v>
      </c>
      <c r="L692" s="19" t="s">
        <v>10</v>
      </c>
      <c r="M692" s="82"/>
      <c r="N692" s="80">
        <f>K692*M692</f>
        <v>0</v>
      </c>
    </row>
    <row r="693" spans="1:14" ht="89.25" x14ac:dyDescent="0.2">
      <c r="A693" s="48" t="s">
        <v>1698</v>
      </c>
      <c r="B693" s="48"/>
      <c r="C693" s="34" t="str">
        <f t="shared" si="96"/>
        <v>Mannheim</v>
      </c>
      <c r="D693" s="48" t="str">
        <f t="shared" si="96"/>
        <v>M12</v>
      </c>
      <c r="E693" s="48" t="str">
        <f t="shared" si="96"/>
        <v>1.OG</v>
      </c>
      <c r="F693" s="48" t="str">
        <f t="shared" si="96"/>
        <v xml:space="preserve">EQ-1235   </v>
      </c>
      <c r="G693" s="34" t="s">
        <v>1061</v>
      </c>
      <c r="H693" s="20" t="s">
        <v>1087</v>
      </c>
      <c r="I693" s="48" t="s">
        <v>191</v>
      </c>
      <c r="J693" s="19" t="s">
        <v>0</v>
      </c>
      <c r="K693" s="21">
        <v>0.25</v>
      </c>
      <c r="L693" s="19" t="s">
        <v>10</v>
      </c>
      <c r="M693" s="82"/>
      <c r="N693" s="50">
        <f>M693*K693</f>
        <v>0</v>
      </c>
    </row>
    <row r="694" spans="1:14" ht="102" x14ac:dyDescent="0.2">
      <c r="A694" s="48" t="s">
        <v>1699</v>
      </c>
      <c r="B694" s="48"/>
      <c r="C694" s="34" t="str">
        <f t="shared" si="96"/>
        <v>Mannheim</v>
      </c>
      <c r="D694" s="48" t="str">
        <f t="shared" si="96"/>
        <v>M12</v>
      </c>
      <c r="E694" s="48" t="str">
        <f t="shared" si="96"/>
        <v>1.OG</v>
      </c>
      <c r="F694" s="48" t="str">
        <f t="shared" si="96"/>
        <v xml:space="preserve">EQ-1235   </v>
      </c>
      <c r="G694" s="34" t="s">
        <v>1064</v>
      </c>
      <c r="H694" s="20" t="s">
        <v>1088</v>
      </c>
      <c r="I694" s="48" t="s">
        <v>191</v>
      </c>
      <c r="J694" s="19" t="s">
        <v>0</v>
      </c>
      <c r="K694" s="21">
        <v>1</v>
      </c>
      <c r="L694" s="19" t="s">
        <v>10</v>
      </c>
      <c r="M694" s="82"/>
      <c r="N694" s="50">
        <f>M694*K694</f>
        <v>0</v>
      </c>
    </row>
    <row r="695" spans="1:14" ht="127.5" x14ac:dyDescent="0.2">
      <c r="A695" s="48" t="s">
        <v>1700</v>
      </c>
      <c r="B695" s="48"/>
      <c r="C695" s="34" t="str">
        <f t="shared" si="96"/>
        <v>Mannheim</v>
      </c>
      <c r="D695" s="48" t="str">
        <f t="shared" si="96"/>
        <v>M12</v>
      </c>
      <c r="E695" s="48" t="str">
        <f t="shared" si="96"/>
        <v>1.OG</v>
      </c>
      <c r="F695" s="48" t="str">
        <f t="shared" si="96"/>
        <v xml:space="preserve">EQ-1235   </v>
      </c>
      <c r="G695" s="20" t="s">
        <v>1073</v>
      </c>
      <c r="H695" s="20" t="s">
        <v>1089</v>
      </c>
      <c r="I695" s="48" t="s">
        <v>191</v>
      </c>
      <c r="J695" s="19" t="s">
        <v>0</v>
      </c>
      <c r="K695" s="21">
        <v>1</v>
      </c>
      <c r="L695" s="19" t="s">
        <v>10</v>
      </c>
      <c r="M695" s="82"/>
      <c r="N695" s="50">
        <f>M695*K695</f>
        <v>0</v>
      </c>
    </row>
    <row r="696" spans="1:14" ht="127.5" x14ac:dyDescent="0.2">
      <c r="A696" s="48" t="s">
        <v>1701</v>
      </c>
      <c r="B696" s="48"/>
      <c r="C696" s="34" t="str">
        <f t="shared" si="96"/>
        <v>Mannheim</v>
      </c>
      <c r="D696" s="48" t="str">
        <f t="shared" si="96"/>
        <v>M12</v>
      </c>
      <c r="E696" s="48" t="str">
        <f t="shared" si="96"/>
        <v>1.OG</v>
      </c>
      <c r="F696" s="48" t="str">
        <f t="shared" si="96"/>
        <v xml:space="preserve">EQ-1235   </v>
      </c>
      <c r="G696" s="20" t="s">
        <v>1074</v>
      </c>
      <c r="H696" s="20" t="s">
        <v>1090</v>
      </c>
      <c r="I696" s="48" t="s">
        <v>191</v>
      </c>
      <c r="J696" s="19" t="s">
        <v>0</v>
      </c>
      <c r="K696" s="21">
        <v>2</v>
      </c>
      <c r="L696" s="19" t="s">
        <v>10</v>
      </c>
      <c r="M696" s="82"/>
      <c r="N696" s="50">
        <f>M696*K696</f>
        <v>0</v>
      </c>
    </row>
    <row r="697" spans="1:14" ht="127.5" x14ac:dyDescent="0.2">
      <c r="A697" s="48" t="s">
        <v>1702</v>
      </c>
      <c r="B697" s="48"/>
      <c r="C697" s="34" t="str">
        <f t="shared" si="96"/>
        <v>Mannheim</v>
      </c>
      <c r="D697" s="48" t="str">
        <f t="shared" si="96"/>
        <v>M12</v>
      </c>
      <c r="E697" s="48" t="str">
        <f t="shared" si="96"/>
        <v>1.OG</v>
      </c>
      <c r="F697" s="48" t="str">
        <f t="shared" si="96"/>
        <v xml:space="preserve">EQ-1235   </v>
      </c>
      <c r="G697" s="20" t="s">
        <v>1075</v>
      </c>
      <c r="H697" s="20" t="s">
        <v>1091</v>
      </c>
      <c r="I697" s="48" t="s">
        <v>191</v>
      </c>
      <c r="J697" s="19" t="s">
        <v>0</v>
      </c>
      <c r="K697" s="21">
        <v>4</v>
      </c>
      <c r="L697" s="19" t="s">
        <v>10</v>
      </c>
      <c r="M697" s="82"/>
      <c r="N697" s="50">
        <f>M697*K697</f>
        <v>0</v>
      </c>
    </row>
    <row r="698" spans="1:14" x14ac:dyDescent="0.2">
      <c r="A698" s="65" t="s">
        <v>1703</v>
      </c>
      <c r="B698" s="65"/>
      <c r="C698" s="66" t="s">
        <v>42</v>
      </c>
      <c r="D698" s="65" t="s">
        <v>43</v>
      </c>
      <c r="E698" s="65" t="s">
        <v>33</v>
      </c>
      <c r="F698" s="65" t="s">
        <v>585</v>
      </c>
      <c r="G698" s="66" t="s">
        <v>206</v>
      </c>
      <c r="H698" s="66"/>
      <c r="I698" s="65" t="s">
        <v>191</v>
      </c>
      <c r="J698" s="78" t="s">
        <v>2</v>
      </c>
      <c r="K698" s="65"/>
      <c r="L698" s="65"/>
      <c r="M698" s="65"/>
      <c r="N698" s="67">
        <f>SUM(N699:N704)</f>
        <v>0</v>
      </c>
    </row>
    <row r="699" spans="1:14" ht="242.25" x14ac:dyDescent="0.2">
      <c r="A699" s="48" t="s">
        <v>1704</v>
      </c>
      <c r="B699" s="48"/>
      <c r="C699" s="34" t="str">
        <f t="shared" ref="C699:F704" si="97">C698</f>
        <v>Mannheim</v>
      </c>
      <c r="D699" s="48" t="str">
        <f t="shared" si="97"/>
        <v>M12</v>
      </c>
      <c r="E699" s="48" t="str">
        <f t="shared" si="97"/>
        <v>1.OG</v>
      </c>
      <c r="F699" s="48" t="str">
        <f t="shared" si="97"/>
        <v xml:space="preserve">EQ-1231   </v>
      </c>
      <c r="G699" s="34" t="s">
        <v>57</v>
      </c>
      <c r="H699" s="20" t="s">
        <v>3276</v>
      </c>
      <c r="I699" s="48" t="s">
        <v>191</v>
      </c>
      <c r="J699" s="19" t="s">
        <v>0</v>
      </c>
      <c r="K699" s="21">
        <v>1</v>
      </c>
      <c r="L699" s="19" t="s">
        <v>10</v>
      </c>
      <c r="M699" s="82"/>
      <c r="N699" s="80">
        <f>K699*M699</f>
        <v>0</v>
      </c>
    </row>
    <row r="700" spans="1:14" ht="89.25" x14ac:dyDescent="0.2">
      <c r="A700" s="48" t="s">
        <v>1705</v>
      </c>
      <c r="B700" s="48"/>
      <c r="C700" s="34" t="str">
        <f t="shared" si="97"/>
        <v>Mannheim</v>
      </c>
      <c r="D700" s="48" t="str">
        <f t="shared" si="97"/>
        <v>M12</v>
      </c>
      <c r="E700" s="48" t="str">
        <f t="shared" si="97"/>
        <v>1.OG</v>
      </c>
      <c r="F700" s="48" t="str">
        <f t="shared" si="97"/>
        <v xml:space="preserve">EQ-1231   </v>
      </c>
      <c r="G700" s="34" t="s">
        <v>1061</v>
      </c>
      <c r="H700" s="20" t="s">
        <v>1087</v>
      </c>
      <c r="I700" s="48" t="s">
        <v>191</v>
      </c>
      <c r="J700" s="19" t="s">
        <v>0</v>
      </c>
      <c r="K700" s="21">
        <v>0.25</v>
      </c>
      <c r="L700" s="19" t="s">
        <v>10</v>
      </c>
      <c r="M700" s="82"/>
      <c r="N700" s="50">
        <f>M700*K700</f>
        <v>0</v>
      </c>
    </row>
    <row r="701" spans="1:14" ht="102" x14ac:dyDescent="0.2">
      <c r="A701" s="48" t="s">
        <v>1706</v>
      </c>
      <c r="B701" s="48"/>
      <c r="C701" s="34" t="str">
        <f t="shared" si="97"/>
        <v>Mannheim</v>
      </c>
      <c r="D701" s="48" t="str">
        <f t="shared" si="97"/>
        <v>M12</v>
      </c>
      <c r="E701" s="48" t="str">
        <f t="shared" si="97"/>
        <v>1.OG</v>
      </c>
      <c r="F701" s="48" t="str">
        <f t="shared" si="97"/>
        <v xml:space="preserve">EQ-1231   </v>
      </c>
      <c r="G701" s="34" t="s">
        <v>1064</v>
      </c>
      <c r="H701" s="20" t="s">
        <v>1088</v>
      </c>
      <c r="I701" s="48" t="s">
        <v>191</v>
      </c>
      <c r="J701" s="19" t="s">
        <v>0</v>
      </c>
      <c r="K701" s="21">
        <v>1</v>
      </c>
      <c r="L701" s="19" t="s">
        <v>10</v>
      </c>
      <c r="M701" s="82"/>
      <c r="N701" s="50">
        <f>M701*K701</f>
        <v>0</v>
      </c>
    </row>
    <row r="702" spans="1:14" ht="127.5" x14ac:dyDescent="0.2">
      <c r="A702" s="48" t="s">
        <v>1707</v>
      </c>
      <c r="B702" s="48"/>
      <c r="C702" s="34" t="str">
        <f t="shared" si="97"/>
        <v>Mannheim</v>
      </c>
      <c r="D702" s="48" t="str">
        <f t="shared" si="97"/>
        <v>M12</v>
      </c>
      <c r="E702" s="48" t="str">
        <f t="shared" si="97"/>
        <v>1.OG</v>
      </c>
      <c r="F702" s="48" t="str">
        <f t="shared" si="97"/>
        <v xml:space="preserve">EQ-1231   </v>
      </c>
      <c r="G702" s="20" t="s">
        <v>1073</v>
      </c>
      <c r="H702" s="20" t="s">
        <v>1089</v>
      </c>
      <c r="I702" s="48" t="s">
        <v>191</v>
      </c>
      <c r="J702" s="19" t="s">
        <v>0</v>
      </c>
      <c r="K702" s="21">
        <v>1</v>
      </c>
      <c r="L702" s="19" t="s">
        <v>10</v>
      </c>
      <c r="M702" s="82"/>
      <c r="N702" s="50">
        <f>M702*K702</f>
        <v>0</v>
      </c>
    </row>
    <row r="703" spans="1:14" ht="127.5" x14ac:dyDescent="0.2">
      <c r="A703" s="48" t="s">
        <v>1708</v>
      </c>
      <c r="B703" s="48"/>
      <c r="C703" s="34" t="str">
        <f t="shared" si="97"/>
        <v>Mannheim</v>
      </c>
      <c r="D703" s="48" t="str">
        <f t="shared" si="97"/>
        <v>M12</v>
      </c>
      <c r="E703" s="48" t="str">
        <f t="shared" si="97"/>
        <v>1.OG</v>
      </c>
      <c r="F703" s="48" t="str">
        <f t="shared" si="97"/>
        <v xml:space="preserve">EQ-1231   </v>
      </c>
      <c r="G703" s="20" t="s">
        <v>1074</v>
      </c>
      <c r="H703" s="20" t="s">
        <v>1090</v>
      </c>
      <c r="I703" s="48" t="s">
        <v>191</v>
      </c>
      <c r="J703" s="19" t="s">
        <v>0</v>
      </c>
      <c r="K703" s="21">
        <v>2</v>
      </c>
      <c r="L703" s="19" t="s">
        <v>10</v>
      </c>
      <c r="M703" s="82"/>
      <c r="N703" s="50">
        <f>M703*K703</f>
        <v>0</v>
      </c>
    </row>
    <row r="704" spans="1:14" ht="127.5" x14ac:dyDescent="0.2">
      <c r="A704" s="48" t="s">
        <v>1709</v>
      </c>
      <c r="B704" s="48"/>
      <c r="C704" s="34" t="str">
        <f t="shared" si="97"/>
        <v>Mannheim</v>
      </c>
      <c r="D704" s="48" t="str">
        <f t="shared" si="97"/>
        <v>M12</v>
      </c>
      <c r="E704" s="48" t="str">
        <f t="shared" si="97"/>
        <v>1.OG</v>
      </c>
      <c r="F704" s="48" t="str">
        <f t="shared" si="97"/>
        <v xml:space="preserve">EQ-1231   </v>
      </c>
      <c r="G704" s="20" t="s">
        <v>1075</v>
      </c>
      <c r="H704" s="20" t="s">
        <v>1091</v>
      </c>
      <c r="I704" s="48" t="s">
        <v>191</v>
      </c>
      <c r="J704" s="19" t="s">
        <v>0</v>
      </c>
      <c r="K704" s="21">
        <v>4</v>
      </c>
      <c r="L704" s="19" t="s">
        <v>10</v>
      </c>
      <c r="M704" s="82"/>
      <c r="N704" s="50">
        <f>M704*K704</f>
        <v>0</v>
      </c>
    </row>
    <row r="705" spans="1:14" x14ac:dyDescent="0.2">
      <c r="A705" s="65" t="s">
        <v>1710</v>
      </c>
      <c r="B705" s="65"/>
      <c r="C705" s="66" t="s">
        <v>42</v>
      </c>
      <c r="D705" s="65" t="s">
        <v>43</v>
      </c>
      <c r="E705" s="65" t="s">
        <v>33</v>
      </c>
      <c r="F705" s="65" t="s">
        <v>586</v>
      </c>
      <c r="G705" s="66" t="s">
        <v>206</v>
      </c>
      <c r="H705" s="66"/>
      <c r="I705" s="65" t="s">
        <v>191</v>
      </c>
      <c r="J705" s="78" t="s">
        <v>2</v>
      </c>
      <c r="K705" s="65"/>
      <c r="L705" s="65"/>
      <c r="M705" s="65"/>
      <c r="N705" s="67">
        <f>SUM(N706:N711)</f>
        <v>0</v>
      </c>
    </row>
    <row r="706" spans="1:14" ht="242.25" x14ac:dyDescent="0.2">
      <c r="A706" s="48" t="s">
        <v>1711</v>
      </c>
      <c r="B706" s="48"/>
      <c r="C706" s="34" t="str">
        <f t="shared" ref="C706:F711" si="98">C705</f>
        <v>Mannheim</v>
      </c>
      <c r="D706" s="48" t="str">
        <f t="shared" si="98"/>
        <v>M12</v>
      </c>
      <c r="E706" s="48" t="str">
        <f t="shared" si="98"/>
        <v>1.OG</v>
      </c>
      <c r="F706" s="48" t="str">
        <f t="shared" si="98"/>
        <v xml:space="preserve">EQ-1227   </v>
      </c>
      <c r="G706" s="34" t="s">
        <v>57</v>
      </c>
      <c r="H706" s="20" t="s">
        <v>3276</v>
      </c>
      <c r="I706" s="48" t="s">
        <v>191</v>
      </c>
      <c r="J706" s="19" t="s">
        <v>0</v>
      </c>
      <c r="K706" s="21">
        <v>1</v>
      </c>
      <c r="L706" s="19" t="s">
        <v>10</v>
      </c>
      <c r="M706" s="82"/>
      <c r="N706" s="80">
        <f>K706*M706</f>
        <v>0</v>
      </c>
    </row>
    <row r="707" spans="1:14" ht="89.25" x14ac:dyDescent="0.2">
      <c r="A707" s="48" t="s">
        <v>1712</v>
      </c>
      <c r="B707" s="48"/>
      <c r="C707" s="34" t="str">
        <f t="shared" si="98"/>
        <v>Mannheim</v>
      </c>
      <c r="D707" s="48" t="str">
        <f t="shared" si="98"/>
        <v>M12</v>
      </c>
      <c r="E707" s="48" t="str">
        <f t="shared" si="98"/>
        <v>1.OG</v>
      </c>
      <c r="F707" s="48" t="str">
        <f t="shared" si="98"/>
        <v xml:space="preserve">EQ-1227   </v>
      </c>
      <c r="G707" s="34" t="s">
        <v>1061</v>
      </c>
      <c r="H707" s="20" t="s">
        <v>1087</v>
      </c>
      <c r="I707" s="48" t="s">
        <v>191</v>
      </c>
      <c r="J707" s="19" t="s">
        <v>0</v>
      </c>
      <c r="K707" s="21">
        <v>0.25</v>
      </c>
      <c r="L707" s="19" t="s">
        <v>10</v>
      </c>
      <c r="M707" s="82"/>
      <c r="N707" s="50">
        <f>M707*K707</f>
        <v>0</v>
      </c>
    </row>
    <row r="708" spans="1:14" ht="102" x14ac:dyDescent="0.2">
      <c r="A708" s="48" t="s">
        <v>1713</v>
      </c>
      <c r="B708" s="48"/>
      <c r="C708" s="34" t="str">
        <f t="shared" si="98"/>
        <v>Mannheim</v>
      </c>
      <c r="D708" s="48" t="str">
        <f t="shared" si="98"/>
        <v>M12</v>
      </c>
      <c r="E708" s="48" t="str">
        <f t="shared" si="98"/>
        <v>1.OG</v>
      </c>
      <c r="F708" s="48" t="str">
        <f t="shared" si="98"/>
        <v xml:space="preserve">EQ-1227   </v>
      </c>
      <c r="G708" s="34" t="s">
        <v>1064</v>
      </c>
      <c r="H708" s="20" t="s">
        <v>1088</v>
      </c>
      <c r="I708" s="48" t="s">
        <v>191</v>
      </c>
      <c r="J708" s="19" t="s">
        <v>0</v>
      </c>
      <c r="K708" s="21">
        <v>1</v>
      </c>
      <c r="L708" s="19" t="s">
        <v>10</v>
      </c>
      <c r="M708" s="82"/>
      <c r="N708" s="50">
        <f>M708*K708</f>
        <v>0</v>
      </c>
    </row>
    <row r="709" spans="1:14" ht="127.5" x14ac:dyDescent="0.2">
      <c r="A709" s="48" t="s">
        <v>1714</v>
      </c>
      <c r="B709" s="48"/>
      <c r="C709" s="34" t="str">
        <f t="shared" si="98"/>
        <v>Mannheim</v>
      </c>
      <c r="D709" s="48" t="str">
        <f t="shared" si="98"/>
        <v>M12</v>
      </c>
      <c r="E709" s="48" t="str">
        <f t="shared" si="98"/>
        <v>1.OG</v>
      </c>
      <c r="F709" s="48" t="str">
        <f t="shared" si="98"/>
        <v xml:space="preserve">EQ-1227   </v>
      </c>
      <c r="G709" s="20" t="s">
        <v>1073</v>
      </c>
      <c r="H709" s="20" t="s">
        <v>1089</v>
      </c>
      <c r="I709" s="48" t="s">
        <v>191</v>
      </c>
      <c r="J709" s="19" t="s">
        <v>0</v>
      </c>
      <c r="K709" s="21">
        <v>1</v>
      </c>
      <c r="L709" s="19" t="s">
        <v>10</v>
      </c>
      <c r="M709" s="82"/>
      <c r="N709" s="50">
        <f>M709*K709</f>
        <v>0</v>
      </c>
    </row>
    <row r="710" spans="1:14" ht="127.5" x14ac:dyDescent="0.2">
      <c r="A710" s="48" t="s">
        <v>1715</v>
      </c>
      <c r="B710" s="48"/>
      <c r="C710" s="34" t="str">
        <f t="shared" si="98"/>
        <v>Mannheim</v>
      </c>
      <c r="D710" s="48" t="str">
        <f t="shared" si="98"/>
        <v>M12</v>
      </c>
      <c r="E710" s="48" t="str">
        <f t="shared" si="98"/>
        <v>1.OG</v>
      </c>
      <c r="F710" s="48" t="str">
        <f t="shared" si="98"/>
        <v xml:space="preserve">EQ-1227   </v>
      </c>
      <c r="G710" s="20" t="s">
        <v>1074</v>
      </c>
      <c r="H710" s="20" t="s">
        <v>1090</v>
      </c>
      <c r="I710" s="48" t="s">
        <v>191</v>
      </c>
      <c r="J710" s="19" t="s">
        <v>0</v>
      </c>
      <c r="K710" s="21">
        <v>2</v>
      </c>
      <c r="L710" s="19" t="s">
        <v>10</v>
      </c>
      <c r="M710" s="82"/>
      <c r="N710" s="50">
        <f>M710*K710</f>
        <v>0</v>
      </c>
    </row>
    <row r="711" spans="1:14" ht="127.5" x14ac:dyDescent="0.2">
      <c r="A711" s="48" t="s">
        <v>1716</v>
      </c>
      <c r="B711" s="48"/>
      <c r="C711" s="34" t="str">
        <f t="shared" si="98"/>
        <v>Mannheim</v>
      </c>
      <c r="D711" s="48" t="str">
        <f t="shared" si="98"/>
        <v>M12</v>
      </c>
      <c r="E711" s="48" t="str">
        <f t="shared" si="98"/>
        <v>1.OG</v>
      </c>
      <c r="F711" s="48" t="str">
        <f t="shared" si="98"/>
        <v xml:space="preserve">EQ-1227   </v>
      </c>
      <c r="G711" s="20" t="s">
        <v>1075</v>
      </c>
      <c r="H711" s="20" t="s">
        <v>1091</v>
      </c>
      <c r="I711" s="48" t="s">
        <v>191</v>
      </c>
      <c r="J711" s="19" t="s">
        <v>0</v>
      </c>
      <c r="K711" s="21">
        <v>4</v>
      </c>
      <c r="L711" s="19" t="s">
        <v>10</v>
      </c>
      <c r="M711" s="82"/>
      <c r="N711" s="50">
        <f>M711*K711</f>
        <v>0</v>
      </c>
    </row>
    <row r="712" spans="1:14" x14ac:dyDescent="0.2">
      <c r="A712" s="65" t="s">
        <v>1717</v>
      </c>
      <c r="B712" s="65"/>
      <c r="C712" s="66" t="s">
        <v>42</v>
      </c>
      <c r="D712" s="65" t="s">
        <v>43</v>
      </c>
      <c r="E712" s="65" t="s">
        <v>33</v>
      </c>
      <c r="F712" s="65" t="s">
        <v>590</v>
      </c>
      <c r="G712" s="66" t="s">
        <v>281</v>
      </c>
      <c r="H712" s="66"/>
      <c r="I712" s="65" t="s">
        <v>191</v>
      </c>
      <c r="J712" s="78" t="s">
        <v>2</v>
      </c>
      <c r="K712" s="65"/>
      <c r="L712" s="65"/>
      <c r="M712" s="65"/>
      <c r="N712" s="67">
        <f>SUM(N713:N718)</f>
        <v>0</v>
      </c>
    </row>
    <row r="713" spans="1:14" ht="242.25" x14ac:dyDescent="0.2">
      <c r="A713" s="48" t="s">
        <v>1718</v>
      </c>
      <c r="B713" s="48"/>
      <c r="C713" s="34" t="str">
        <f t="shared" ref="C713:F718" si="99">C712</f>
        <v>Mannheim</v>
      </c>
      <c r="D713" s="48" t="str">
        <f t="shared" si="99"/>
        <v>M12</v>
      </c>
      <c r="E713" s="48" t="str">
        <f t="shared" si="99"/>
        <v>1.OG</v>
      </c>
      <c r="F713" s="48" t="str">
        <f t="shared" si="99"/>
        <v xml:space="preserve">EQ-1216   </v>
      </c>
      <c r="G713" s="34" t="s">
        <v>57</v>
      </c>
      <c r="H713" s="20" t="s">
        <v>3276</v>
      </c>
      <c r="I713" s="48" t="s">
        <v>191</v>
      </c>
      <c r="J713" s="19" t="s">
        <v>0</v>
      </c>
      <c r="K713" s="21">
        <v>1</v>
      </c>
      <c r="L713" s="19" t="s">
        <v>10</v>
      </c>
      <c r="M713" s="82"/>
      <c r="N713" s="80">
        <f>K713*M713</f>
        <v>0</v>
      </c>
    </row>
    <row r="714" spans="1:14" ht="89.25" x14ac:dyDescent="0.2">
      <c r="A714" s="48" t="s">
        <v>1719</v>
      </c>
      <c r="B714" s="48"/>
      <c r="C714" s="34" t="str">
        <f t="shared" si="99"/>
        <v>Mannheim</v>
      </c>
      <c r="D714" s="48" t="str">
        <f t="shared" si="99"/>
        <v>M12</v>
      </c>
      <c r="E714" s="48" t="str">
        <f t="shared" si="99"/>
        <v>1.OG</v>
      </c>
      <c r="F714" s="48" t="str">
        <f t="shared" si="99"/>
        <v xml:space="preserve">EQ-1216   </v>
      </c>
      <c r="G714" s="34" t="s">
        <v>1061</v>
      </c>
      <c r="H714" s="20" t="s">
        <v>1087</v>
      </c>
      <c r="I714" s="48" t="s">
        <v>191</v>
      </c>
      <c r="J714" s="19" t="s">
        <v>0</v>
      </c>
      <c r="K714" s="21">
        <v>0.25</v>
      </c>
      <c r="L714" s="19" t="s">
        <v>10</v>
      </c>
      <c r="M714" s="82"/>
      <c r="N714" s="50">
        <f>M714*K714</f>
        <v>0</v>
      </c>
    </row>
    <row r="715" spans="1:14" ht="102" x14ac:dyDescent="0.2">
      <c r="A715" s="48" t="s">
        <v>1720</v>
      </c>
      <c r="B715" s="48"/>
      <c r="C715" s="34" t="str">
        <f t="shared" si="99"/>
        <v>Mannheim</v>
      </c>
      <c r="D715" s="48" t="str">
        <f t="shared" si="99"/>
        <v>M12</v>
      </c>
      <c r="E715" s="48" t="str">
        <f t="shared" si="99"/>
        <v>1.OG</v>
      </c>
      <c r="F715" s="48" t="str">
        <f t="shared" si="99"/>
        <v xml:space="preserve">EQ-1216   </v>
      </c>
      <c r="G715" s="34" t="s">
        <v>1064</v>
      </c>
      <c r="H715" s="20" t="s">
        <v>1088</v>
      </c>
      <c r="I715" s="48" t="s">
        <v>191</v>
      </c>
      <c r="J715" s="19" t="s">
        <v>0</v>
      </c>
      <c r="K715" s="21">
        <v>1</v>
      </c>
      <c r="L715" s="19" t="s">
        <v>10</v>
      </c>
      <c r="M715" s="82"/>
      <c r="N715" s="50">
        <f>M715*K715</f>
        <v>0</v>
      </c>
    </row>
    <row r="716" spans="1:14" ht="127.5" x14ac:dyDescent="0.2">
      <c r="A716" s="48" t="s">
        <v>1721</v>
      </c>
      <c r="B716" s="48"/>
      <c r="C716" s="34" t="str">
        <f t="shared" si="99"/>
        <v>Mannheim</v>
      </c>
      <c r="D716" s="48" t="str">
        <f t="shared" si="99"/>
        <v>M12</v>
      </c>
      <c r="E716" s="48" t="str">
        <f t="shared" si="99"/>
        <v>1.OG</v>
      </c>
      <c r="F716" s="48" t="str">
        <f t="shared" si="99"/>
        <v xml:space="preserve">EQ-1216   </v>
      </c>
      <c r="G716" s="20" t="s">
        <v>1073</v>
      </c>
      <c r="H716" s="20" t="s">
        <v>1089</v>
      </c>
      <c r="I716" s="48" t="s">
        <v>191</v>
      </c>
      <c r="J716" s="19" t="s">
        <v>0</v>
      </c>
      <c r="K716" s="21">
        <v>1</v>
      </c>
      <c r="L716" s="19" t="s">
        <v>10</v>
      </c>
      <c r="M716" s="82"/>
      <c r="N716" s="50">
        <f>M716*K716</f>
        <v>0</v>
      </c>
    </row>
    <row r="717" spans="1:14" ht="127.5" x14ac:dyDescent="0.2">
      <c r="A717" s="48" t="s">
        <v>1722</v>
      </c>
      <c r="B717" s="48"/>
      <c r="C717" s="34" t="str">
        <f t="shared" si="99"/>
        <v>Mannheim</v>
      </c>
      <c r="D717" s="48" t="str">
        <f t="shared" si="99"/>
        <v>M12</v>
      </c>
      <c r="E717" s="48" t="str">
        <f t="shared" si="99"/>
        <v>1.OG</v>
      </c>
      <c r="F717" s="48" t="str">
        <f t="shared" si="99"/>
        <v xml:space="preserve">EQ-1216   </v>
      </c>
      <c r="G717" s="20" t="s">
        <v>1074</v>
      </c>
      <c r="H717" s="20" t="s">
        <v>1090</v>
      </c>
      <c r="I717" s="48" t="s">
        <v>191</v>
      </c>
      <c r="J717" s="19" t="s">
        <v>0</v>
      </c>
      <c r="K717" s="21">
        <v>2</v>
      </c>
      <c r="L717" s="19" t="s">
        <v>10</v>
      </c>
      <c r="M717" s="82"/>
      <c r="N717" s="50">
        <f>M717*K717</f>
        <v>0</v>
      </c>
    </row>
    <row r="718" spans="1:14" ht="127.5" x14ac:dyDescent="0.2">
      <c r="A718" s="48" t="s">
        <v>1723</v>
      </c>
      <c r="B718" s="48"/>
      <c r="C718" s="34" t="str">
        <f t="shared" si="99"/>
        <v>Mannheim</v>
      </c>
      <c r="D718" s="48" t="str">
        <f t="shared" si="99"/>
        <v>M12</v>
      </c>
      <c r="E718" s="48" t="str">
        <f t="shared" si="99"/>
        <v>1.OG</v>
      </c>
      <c r="F718" s="48" t="str">
        <f t="shared" si="99"/>
        <v xml:space="preserve">EQ-1216   </v>
      </c>
      <c r="G718" s="20" t="s">
        <v>1075</v>
      </c>
      <c r="H718" s="20" t="s">
        <v>1091</v>
      </c>
      <c r="I718" s="48" t="s">
        <v>191</v>
      </c>
      <c r="J718" s="19" t="s">
        <v>0</v>
      </c>
      <c r="K718" s="21">
        <v>4</v>
      </c>
      <c r="L718" s="19" t="s">
        <v>10</v>
      </c>
      <c r="M718" s="82"/>
      <c r="N718" s="50">
        <f>M718*K718</f>
        <v>0</v>
      </c>
    </row>
    <row r="719" spans="1:14" x14ac:dyDescent="0.2">
      <c r="A719" s="65" t="s">
        <v>1724</v>
      </c>
      <c r="B719" s="65"/>
      <c r="C719" s="66" t="s">
        <v>42</v>
      </c>
      <c r="D719" s="65" t="s">
        <v>43</v>
      </c>
      <c r="E719" s="65" t="s">
        <v>28</v>
      </c>
      <c r="F719" s="65" t="s">
        <v>596</v>
      </c>
      <c r="G719" s="66" t="s">
        <v>193</v>
      </c>
      <c r="H719" s="66"/>
      <c r="I719" s="65" t="s">
        <v>191</v>
      </c>
      <c r="J719" s="78" t="s">
        <v>2</v>
      </c>
      <c r="K719" s="65"/>
      <c r="L719" s="65"/>
      <c r="M719" s="65"/>
      <c r="N719" s="67">
        <f>SUM(N720:N725)</f>
        <v>0</v>
      </c>
    </row>
    <row r="720" spans="1:14" ht="242.25" x14ac:dyDescent="0.2">
      <c r="A720" s="48" t="s">
        <v>1725</v>
      </c>
      <c r="B720" s="48"/>
      <c r="C720" s="34" t="str">
        <f t="shared" ref="C720:F725" si="100">C719</f>
        <v>Mannheim</v>
      </c>
      <c r="D720" s="48" t="str">
        <f t="shared" si="100"/>
        <v>M12</v>
      </c>
      <c r="E720" s="48" t="str">
        <f t="shared" si="100"/>
        <v>EG</v>
      </c>
      <c r="F720" s="48" t="str">
        <f t="shared" si="100"/>
        <v xml:space="preserve">EQ-1189   </v>
      </c>
      <c r="G720" s="34" t="s">
        <v>57</v>
      </c>
      <c r="H720" s="20" t="s">
        <v>3276</v>
      </c>
      <c r="I720" s="48" t="s">
        <v>191</v>
      </c>
      <c r="J720" s="19" t="s">
        <v>0</v>
      </c>
      <c r="K720" s="21">
        <v>1</v>
      </c>
      <c r="L720" s="19" t="s">
        <v>10</v>
      </c>
      <c r="M720" s="82"/>
      <c r="N720" s="80">
        <f>K720*M720</f>
        <v>0</v>
      </c>
    </row>
    <row r="721" spans="1:14" ht="89.25" x14ac:dyDescent="0.2">
      <c r="A721" s="48" t="s">
        <v>1726</v>
      </c>
      <c r="B721" s="48"/>
      <c r="C721" s="34" t="str">
        <f t="shared" si="100"/>
        <v>Mannheim</v>
      </c>
      <c r="D721" s="48" t="str">
        <f t="shared" si="100"/>
        <v>M12</v>
      </c>
      <c r="E721" s="48" t="str">
        <f t="shared" si="100"/>
        <v>EG</v>
      </c>
      <c r="F721" s="48" t="str">
        <f t="shared" si="100"/>
        <v xml:space="preserve">EQ-1189   </v>
      </c>
      <c r="G721" s="34" t="s">
        <v>1061</v>
      </c>
      <c r="H721" s="20" t="s">
        <v>1087</v>
      </c>
      <c r="I721" s="48" t="s">
        <v>191</v>
      </c>
      <c r="J721" s="19" t="s">
        <v>0</v>
      </c>
      <c r="K721" s="21">
        <v>0.25</v>
      </c>
      <c r="L721" s="19" t="s">
        <v>10</v>
      </c>
      <c r="M721" s="82"/>
      <c r="N721" s="50">
        <f>M721*K721</f>
        <v>0</v>
      </c>
    </row>
    <row r="722" spans="1:14" ht="102" x14ac:dyDescent="0.2">
      <c r="A722" s="48" t="s">
        <v>1727</v>
      </c>
      <c r="B722" s="48"/>
      <c r="C722" s="34" t="str">
        <f t="shared" si="100"/>
        <v>Mannheim</v>
      </c>
      <c r="D722" s="48" t="str">
        <f t="shared" si="100"/>
        <v>M12</v>
      </c>
      <c r="E722" s="48" t="str">
        <f t="shared" si="100"/>
        <v>EG</v>
      </c>
      <c r="F722" s="48" t="str">
        <f t="shared" si="100"/>
        <v xml:space="preserve">EQ-1189   </v>
      </c>
      <c r="G722" s="34" t="s">
        <v>1064</v>
      </c>
      <c r="H722" s="20" t="s">
        <v>1088</v>
      </c>
      <c r="I722" s="48" t="s">
        <v>191</v>
      </c>
      <c r="J722" s="19" t="s">
        <v>0</v>
      </c>
      <c r="K722" s="21">
        <v>1</v>
      </c>
      <c r="L722" s="19" t="s">
        <v>10</v>
      </c>
      <c r="M722" s="82"/>
      <c r="N722" s="50">
        <f>M722*K722</f>
        <v>0</v>
      </c>
    </row>
    <row r="723" spans="1:14" ht="127.5" x14ac:dyDescent="0.2">
      <c r="A723" s="48" t="s">
        <v>1728</v>
      </c>
      <c r="B723" s="48"/>
      <c r="C723" s="34" t="str">
        <f t="shared" si="100"/>
        <v>Mannheim</v>
      </c>
      <c r="D723" s="48" t="str">
        <f t="shared" si="100"/>
        <v>M12</v>
      </c>
      <c r="E723" s="48" t="str">
        <f t="shared" si="100"/>
        <v>EG</v>
      </c>
      <c r="F723" s="48" t="str">
        <f t="shared" si="100"/>
        <v xml:space="preserve">EQ-1189   </v>
      </c>
      <c r="G723" s="20" t="s">
        <v>1073</v>
      </c>
      <c r="H723" s="20" t="s">
        <v>1089</v>
      </c>
      <c r="I723" s="48" t="s">
        <v>191</v>
      </c>
      <c r="J723" s="19" t="s">
        <v>0</v>
      </c>
      <c r="K723" s="21">
        <v>1</v>
      </c>
      <c r="L723" s="19" t="s">
        <v>10</v>
      </c>
      <c r="M723" s="82"/>
      <c r="N723" s="50">
        <f>M723*K723</f>
        <v>0</v>
      </c>
    </row>
    <row r="724" spans="1:14" ht="127.5" x14ac:dyDescent="0.2">
      <c r="A724" s="48" t="s">
        <v>1729</v>
      </c>
      <c r="B724" s="48"/>
      <c r="C724" s="34" t="str">
        <f t="shared" si="100"/>
        <v>Mannheim</v>
      </c>
      <c r="D724" s="48" t="str">
        <f t="shared" si="100"/>
        <v>M12</v>
      </c>
      <c r="E724" s="48" t="str">
        <f t="shared" si="100"/>
        <v>EG</v>
      </c>
      <c r="F724" s="48" t="str">
        <f t="shared" si="100"/>
        <v xml:space="preserve">EQ-1189   </v>
      </c>
      <c r="G724" s="20" t="s">
        <v>1074</v>
      </c>
      <c r="H724" s="20" t="s">
        <v>1090</v>
      </c>
      <c r="I724" s="48" t="s">
        <v>191</v>
      </c>
      <c r="J724" s="19" t="s">
        <v>0</v>
      </c>
      <c r="K724" s="21">
        <v>2</v>
      </c>
      <c r="L724" s="19" t="s">
        <v>10</v>
      </c>
      <c r="M724" s="82"/>
      <c r="N724" s="50">
        <f>M724*K724</f>
        <v>0</v>
      </c>
    </row>
    <row r="725" spans="1:14" ht="127.5" x14ac:dyDescent="0.2">
      <c r="A725" s="48" t="s">
        <v>1730</v>
      </c>
      <c r="B725" s="48"/>
      <c r="C725" s="34" t="str">
        <f t="shared" si="100"/>
        <v>Mannheim</v>
      </c>
      <c r="D725" s="48" t="str">
        <f t="shared" si="100"/>
        <v>M12</v>
      </c>
      <c r="E725" s="48" t="str">
        <f t="shared" si="100"/>
        <v>EG</v>
      </c>
      <c r="F725" s="48" t="str">
        <f t="shared" si="100"/>
        <v xml:space="preserve">EQ-1189   </v>
      </c>
      <c r="G725" s="20" t="s">
        <v>1075</v>
      </c>
      <c r="H725" s="20" t="s">
        <v>1091</v>
      </c>
      <c r="I725" s="48" t="s">
        <v>191</v>
      </c>
      <c r="J725" s="19" t="s">
        <v>0</v>
      </c>
      <c r="K725" s="21">
        <v>4</v>
      </c>
      <c r="L725" s="19" t="s">
        <v>10</v>
      </c>
      <c r="M725" s="82"/>
      <c r="N725" s="50">
        <f>M725*K725</f>
        <v>0</v>
      </c>
    </row>
    <row r="726" spans="1:14" x14ac:dyDescent="0.2">
      <c r="A726" s="65" t="s">
        <v>1731</v>
      </c>
      <c r="B726" s="65"/>
      <c r="C726" s="66" t="s">
        <v>42</v>
      </c>
      <c r="D726" s="65" t="s">
        <v>43</v>
      </c>
      <c r="E726" s="65" t="s">
        <v>28</v>
      </c>
      <c r="F726" s="65" t="s">
        <v>603</v>
      </c>
      <c r="G726" s="66" t="s">
        <v>190</v>
      </c>
      <c r="H726" s="66"/>
      <c r="I726" s="65" t="s">
        <v>191</v>
      </c>
      <c r="J726" s="78" t="s">
        <v>2</v>
      </c>
      <c r="K726" s="65"/>
      <c r="L726" s="65"/>
      <c r="M726" s="65"/>
      <c r="N726" s="67">
        <f>SUM(N727:N732)</f>
        <v>0</v>
      </c>
    </row>
    <row r="727" spans="1:14" ht="242.25" x14ac:dyDescent="0.2">
      <c r="A727" s="48" t="s">
        <v>1732</v>
      </c>
      <c r="B727" s="48"/>
      <c r="C727" s="34" t="str">
        <f t="shared" ref="C727:F732" si="101">C726</f>
        <v>Mannheim</v>
      </c>
      <c r="D727" s="48" t="str">
        <f t="shared" si="101"/>
        <v>M12</v>
      </c>
      <c r="E727" s="48" t="str">
        <f t="shared" si="101"/>
        <v>EG</v>
      </c>
      <c r="F727" s="48" t="str">
        <f t="shared" si="101"/>
        <v xml:space="preserve">EQ-1191   </v>
      </c>
      <c r="G727" s="34" t="s">
        <v>57</v>
      </c>
      <c r="H727" s="20" t="s">
        <v>3276</v>
      </c>
      <c r="I727" s="48" t="s">
        <v>191</v>
      </c>
      <c r="J727" s="19" t="s">
        <v>0</v>
      </c>
      <c r="K727" s="21">
        <v>1</v>
      </c>
      <c r="L727" s="19" t="s">
        <v>10</v>
      </c>
      <c r="M727" s="82"/>
      <c r="N727" s="80">
        <f>K727*M727</f>
        <v>0</v>
      </c>
    </row>
    <row r="728" spans="1:14" ht="89.25" x14ac:dyDescent="0.2">
      <c r="A728" s="48" t="s">
        <v>1733</v>
      </c>
      <c r="B728" s="48"/>
      <c r="C728" s="34" t="str">
        <f t="shared" si="101"/>
        <v>Mannheim</v>
      </c>
      <c r="D728" s="48" t="str">
        <f t="shared" si="101"/>
        <v>M12</v>
      </c>
      <c r="E728" s="48" t="str">
        <f t="shared" si="101"/>
        <v>EG</v>
      </c>
      <c r="F728" s="48" t="str">
        <f t="shared" si="101"/>
        <v xml:space="preserve">EQ-1191   </v>
      </c>
      <c r="G728" s="34" t="s">
        <v>1061</v>
      </c>
      <c r="H728" s="20" t="s">
        <v>1087</v>
      </c>
      <c r="I728" s="48" t="s">
        <v>191</v>
      </c>
      <c r="J728" s="19" t="s">
        <v>0</v>
      </c>
      <c r="K728" s="21">
        <v>0.25</v>
      </c>
      <c r="L728" s="19" t="s">
        <v>10</v>
      </c>
      <c r="M728" s="82"/>
      <c r="N728" s="50">
        <f>M728*K728</f>
        <v>0</v>
      </c>
    </row>
    <row r="729" spans="1:14" ht="102" x14ac:dyDescent="0.2">
      <c r="A729" s="48" t="s">
        <v>1734</v>
      </c>
      <c r="B729" s="48"/>
      <c r="C729" s="34" t="str">
        <f t="shared" si="101"/>
        <v>Mannheim</v>
      </c>
      <c r="D729" s="48" t="str">
        <f t="shared" si="101"/>
        <v>M12</v>
      </c>
      <c r="E729" s="48" t="str">
        <f t="shared" si="101"/>
        <v>EG</v>
      </c>
      <c r="F729" s="48" t="str">
        <f t="shared" si="101"/>
        <v xml:space="preserve">EQ-1191   </v>
      </c>
      <c r="G729" s="34" t="s">
        <v>1064</v>
      </c>
      <c r="H729" s="20" t="s">
        <v>1088</v>
      </c>
      <c r="I729" s="48" t="s">
        <v>191</v>
      </c>
      <c r="J729" s="19" t="s">
        <v>0</v>
      </c>
      <c r="K729" s="21">
        <v>1</v>
      </c>
      <c r="L729" s="19" t="s">
        <v>10</v>
      </c>
      <c r="M729" s="82"/>
      <c r="N729" s="50">
        <f>M729*K729</f>
        <v>0</v>
      </c>
    </row>
    <row r="730" spans="1:14" ht="127.5" x14ac:dyDescent="0.2">
      <c r="A730" s="48" t="s">
        <v>1735</v>
      </c>
      <c r="B730" s="48"/>
      <c r="C730" s="34" t="str">
        <f t="shared" si="101"/>
        <v>Mannheim</v>
      </c>
      <c r="D730" s="48" t="str">
        <f t="shared" si="101"/>
        <v>M12</v>
      </c>
      <c r="E730" s="48" t="str">
        <f t="shared" si="101"/>
        <v>EG</v>
      </c>
      <c r="F730" s="48" t="str">
        <f t="shared" si="101"/>
        <v xml:space="preserve">EQ-1191   </v>
      </c>
      <c r="G730" s="20" t="s">
        <v>1073</v>
      </c>
      <c r="H730" s="20" t="s">
        <v>1089</v>
      </c>
      <c r="I730" s="48" t="s">
        <v>191</v>
      </c>
      <c r="J730" s="19" t="s">
        <v>0</v>
      </c>
      <c r="K730" s="21">
        <v>1</v>
      </c>
      <c r="L730" s="19" t="s">
        <v>10</v>
      </c>
      <c r="M730" s="82"/>
      <c r="N730" s="50">
        <f>M730*K730</f>
        <v>0</v>
      </c>
    </row>
    <row r="731" spans="1:14" ht="127.5" x14ac:dyDescent="0.2">
      <c r="A731" s="48" t="s">
        <v>1736</v>
      </c>
      <c r="B731" s="48"/>
      <c r="C731" s="34" t="str">
        <f t="shared" si="101"/>
        <v>Mannheim</v>
      </c>
      <c r="D731" s="48" t="str">
        <f t="shared" si="101"/>
        <v>M12</v>
      </c>
      <c r="E731" s="48" t="str">
        <f t="shared" si="101"/>
        <v>EG</v>
      </c>
      <c r="F731" s="48" t="str">
        <f t="shared" si="101"/>
        <v xml:space="preserve">EQ-1191   </v>
      </c>
      <c r="G731" s="20" t="s">
        <v>1074</v>
      </c>
      <c r="H731" s="20" t="s">
        <v>1090</v>
      </c>
      <c r="I731" s="48" t="s">
        <v>191</v>
      </c>
      <c r="J731" s="19" t="s">
        <v>0</v>
      </c>
      <c r="K731" s="21">
        <v>2</v>
      </c>
      <c r="L731" s="19" t="s">
        <v>10</v>
      </c>
      <c r="M731" s="82"/>
      <c r="N731" s="50">
        <f>M731*K731</f>
        <v>0</v>
      </c>
    </row>
    <row r="732" spans="1:14" ht="127.5" x14ac:dyDescent="0.2">
      <c r="A732" s="48" t="s">
        <v>1737</v>
      </c>
      <c r="B732" s="48"/>
      <c r="C732" s="34" t="str">
        <f t="shared" si="101"/>
        <v>Mannheim</v>
      </c>
      <c r="D732" s="48" t="str">
        <f t="shared" si="101"/>
        <v>M12</v>
      </c>
      <c r="E732" s="48" t="str">
        <f t="shared" si="101"/>
        <v>EG</v>
      </c>
      <c r="F732" s="48" t="str">
        <f t="shared" si="101"/>
        <v xml:space="preserve">EQ-1191   </v>
      </c>
      <c r="G732" s="20" t="s">
        <v>1075</v>
      </c>
      <c r="H732" s="20" t="s">
        <v>1091</v>
      </c>
      <c r="I732" s="48" t="s">
        <v>191</v>
      </c>
      <c r="J732" s="19" t="s">
        <v>0</v>
      </c>
      <c r="K732" s="21">
        <v>4</v>
      </c>
      <c r="L732" s="19" t="s">
        <v>10</v>
      </c>
      <c r="M732" s="82"/>
      <c r="N732" s="50">
        <f>M732*K732</f>
        <v>0</v>
      </c>
    </row>
    <row r="733" spans="1:14" x14ac:dyDescent="0.2">
      <c r="A733" s="65" t="s">
        <v>1738</v>
      </c>
      <c r="B733" s="65"/>
      <c r="C733" s="66" t="s">
        <v>42</v>
      </c>
      <c r="D733" s="65" t="s">
        <v>632</v>
      </c>
      <c r="E733" s="65" t="s">
        <v>28</v>
      </c>
      <c r="F733" s="65" t="s">
        <v>633</v>
      </c>
      <c r="G733" s="66" t="s">
        <v>190</v>
      </c>
      <c r="H733" s="66"/>
      <c r="I733" s="65" t="s">
        <v>191</v>
      </c>
      <c r="J733" s="78" t="s">
        <v>2</v>
      </c>
      <c r="K733" s="65"/>
      <c r="L733" s="65"/>
      <c r="M733" s="65"/>
      <c r="N733" s="67">
        <f>SUM(N734:N739)</f>
        <v>0</v>
      </c>
    </row>
    <row r="734" spans="1:14" ht="242.25" x14ac:dyDescent="0.2">
      <c r="A734" s="48" t="s">
        <v>1739</v>
      </c>
      <c r="B734" s="48"/>
      <c r="C734" s="34" t="str">
        <f t="shared" ref="C734:F739" si="102">C733</f>
        <v>Mannheim</v>
      </c>
      <c r="D734" s="48" t="str">
        <f t="shared" si="102"/>
        <v>M14</v>
      </c>
      <c r="E734" s="48" t="str">
        <f t="shared" si="102"/>
        <v>EG</v>
      </c>
      <c r="F734" s="48" t="str">
        <f t="shared" si="102"/>
        <v xml:space="preserve">EQ-1354   </v>
      </c>
      <c r="G734" s="34" t="s">
        <v>57</v>
      </c>
      <c r="H734" s="20" t="s">
        <v>3276</v>
      </c>
      <c r="I734" s="48" t="s">
        <v>191</v>
      </c>
      <c r="J734" s="19" t="s">
        <v>0</v>
      </c>
      <c r="K734" s="21">
        <v>1</v>
      </c>
      <c r="L734" s="19" t="s">
        <v>10</v>
      </c>
      <c r="M734" s="82"/>
      <c r="N734" s="80">
        <f>K734*M734</f>
        <v>0</v>
      </c>
    </row>
    <row r="735" spans="1:14" ht="89.25" x14ac:dyDescent="0.2">
      <c r="A735" s="48" t="s">
        <v>1740</v>
      </c>
      <c r="B735" s="48"/>
      <c r="C735" s="34" t="str">
        <f t="shared" si="102"/>
        <v>Mannheim</v>
      </c>
      <c r="D735" s="48" t="str">
        <f t="shared" si="102"/>
        <v>M14</v>
      </c>
      <c r="E735" s="48" t="str">
        <f t="shared" si="102"/>
        <v>EG</v>
      </c>
      <c r="F735" s="48" t="str">
        <f t="shared" si="102"/>
        <v xml:space="preserve">EQ-1354   </v>
      </c>
      <c r="G735" s="34" t="s">
        <v>1061</v>
      </c>
      <c r="H735" s="20" t="s">
        <v>1087</v>
      </c>
      <c r="I735" s="48" t="s">
        <v>191</v>
      </c>
      <c r="J735" s="19" t="s">
        <v>0</v>
      </c>
      <c r="K735" s="21">
        <v>0.25</v>
      </c>
      <c r="L735" s="19" t="s">
        <v>10</v>
      </c>
      <c r="M735" s="82"/>
      <c r="N735" s="50">
        <f>M735*K735</f>
        <v>0</v>
      </c>
    </row>
    <row r="736" spans="1:14" ht="102" x14ac:dyDescent="0.2">
      <c r="A736" s="48" t="s">
        <v>1741</v>
      </c>
      <c r="B736" s="48"/>
      <c r="C736" s="34" t="str">
        <f t="shared" si="102"/>
        <v>Mannheim</v>
      </c>
      <c r="D736" s="48" t="str">
        <f t="shared" si="102"/>
        <v>M14</v>
      </c>
      <c r="E736" s="48" t="str">
        <f t="shared" si="102"/>
        <v>EG</v>
      </c>
      <c r="F736" s="48" t="str">
        <f t="shared" si="102"/>
        <v xml:space="preserve">EQ-1354   </v>
      </c>
      <c r="G736" s="34" t="s">
        <v>1064</v>
      </c>
      <c r="H736" s="20" t="s">
        <v>1088</v>
      </c>
      <c r="I736" s="48" t="s">
        <v>191</v>
      </c>
      <c r="J736" s="19" t="s">
        <v>0</v>
      </c>
      <c r="K736" s="21">
        <v>1</v>
      </c>
      <c r="L736" s="19" t="s">
        <v>10</v>
      </c>
      <c r="M736" s="82"/>
      <c r="N736" s="50">
        <f>M736*K736</f>
        <v>0</v>
      </c>
    </row>
    <row r="737" spans="1:14" ht="127.5" x14ac:dyDescent="0.2">
      <c r="A737" s="48" t="s">
        <v>1742</v>
      </c>
      <c r="B737" s="48"/>
      <c r="C737" s="34" t="str">
        <f t="shared" si="102"/>
        <v>Mannheim</v>
      </c>
      <c r="D737" s="48" t="str">
        <f t="shared" si="102"/>
        <v>M14</v>
      </c>
      <c r="E737" s="48" t="str">
        <f t="shared" si="102"/>
        <v>EG</v>
      </c>
      <c r="F737" s="48" t="str">
        <f t="shared" si="102"/>
        <v xml:space="preserve">EQ-1354   </v>
      </c>
      <c r="G737" s="20" t="s">
        <v>1073</v>
      </c>
      <c r="H737" s="20" t="s">
        <v>1089</v>
      </c>
      <c r="I737" s="48" t="s">
        <v>191</v>
      </c>
      <c r="J737" s="19" t="s">
        <v>0</v>
      </c>
      <c r="K737" s="21">
        <v>1</v>
      </c>
      <c r="L737" s="19" t="s">
        <v>10</v>
      </c>
      <c r="M737" s="82"/>
      <c r="N737" s="50">
        <f>M737*K737</f>
        <v>0</v>
      </c>
    </row>
    <row r="738" spans="1:14" ht="127.5" x14ac:dyDescent="0.2">
      <c r="A738" s="48" t="s">
        <v>1743</v>
      </c>
      <c r="B738" s="48"/>
      <c r="C738" s="34" t="str">
        <f t="shared" si="102"/>
        <v>Mannheim</v>
      </c>
      <c r="D738" s="48" t="str">
        <f t="shared" si="102"/>
        <v>M14</v>
      </c>
      <c r="E738" s="48" t="str">
        <f t="shared" si="102"/>
        <v>EG</v>
      </c>
      <c r="F738" s="48" t="str">
        <f t="shared" si="102"/>
        <v xml:space="preserve">EQ-1354   </v>
      </c>
      <c r="G738" s="20" t="s">
        <v>1074</v>
      </c>
      <c r="H738" s="20" t="s">
        <v>1090</v>
      </c>
      <c r="I738" s="48" t="s">
        <v>191</v>
      </c>
      <c r="J738" s="19" t="s">
        <v>0</v>
      </c>
      <c r="K738" s="21">
        <v>2</v>
      </c>
      <c r="L738" s="19" t="s">
        <v>10</v>
      </c>
      <c r="M738" s="82"/>
      <c r="N738" s="50">
        <f>M738*K738</f>
        <v>0</v>
      </c>
    </row>
    <row r="739" spans="1:14" ht="127.5" x14ac:dyDescent="0.2">
      <c r="A739" s="48" t="s">
        <v>1744</v>
      </c>
      <c r="B739" s="48"/>
      <c r="C739" s="34" t="str">
        <f t="shared" si="102"/>
        <v>Mannheim</v>
      </c>
      <c r="D739" s="48" t="str">
        <f t="shared" si="102"/>
        <v>M14</v>
      </c>
      <c r="E739" s="48" t="str">
        <f t="shared" si="102"/>
        <v>EG</v>
      </c>
      <c r="F739" s="48" t="str">
        <f t="shared" si="102"/>
        <v xml:space="preserve">EQ-1354   </v>
      </c>
      <c r="G739" s="20" t="s">
        <v>1075</v>
      </c>
      <c r="H739" s="20" t="s">
        <v>1091</v>
      </c>
      <c r="I739" s="48" t="s">
        <v>191</v>
      </c>
      <c r="J739" s="19" t="s">
        <v>0</v>
      </c>
      <c r="K739" s="21">
        <v>4</v>
      </c>
      <c r="L739" s="19" t="s">
        <v>10</v>
      </c>
      <c r="M739" s="82"/>
      <c r="N739" s="50">
        <f>M739*K739</f>
        <v>0</v>
      </c>
    </row>
    <row r="740" spans="1:14" x14ac:dyDescent="0.2">
      <c r="A740" s="65" t="s">
        <v>1745</v>
      </c>
      <c r="B740" s="65"/>
      <c r="C740" s="66" t="s">
        <v>42</v>
      </c>
      <c r="D740" s="65" t="s">
        <v>632</v>
      </c>
      <c r="E740" s="65" t="s">
        <v>28</v>
      </c>
      <c r="F740" s="65" t="s">
        <v>634</v>
      </c>
      <c r="G740" s="66" t="s">
        <v>193</v>
      </c>
      <c r="H740" s="66"/>
      <c r="I740" s="65" t="s">
        <v>191</v>
      </c>
      <c r="J740" s="78" t="s">
        <v>2</v>
      </c>
      <c r="K740" s="65"/>
      <c r="L740" s="65"/>
      <c r="M740" s="65"/>
      <c r="N740" s="67">
        <f>SUM(N741:N746)</f>
        <v>0</v>
      </c>
    </row>
    <row r="741" spans="1:14" ht="242.25" x14ac:dyDescent="0.2">
      <c r="A741" s="48" t="s">
        <v>1746</v>
      </c>
      <c r="B741" s="48"/>
      <c r="C741" s="34" t="str">
        <f t="shared" ref="C741:F746" si="103">C740</f>
        <v>Mannheim</v>
      </c>
      <c r="D741" s="48" t="str">
        <f t="shared" si="103"/>
        <v>M14</v>
      </c>
      <c r="E741" s="48" t="str">
        <f t="shared" si="103"/>
        <v>EG</v>
      </c>
      <c r="F741" s="48" t="str">
        <f t="shared" si="103"/>
        <v xml:space="preserve">EQ-1358   </v>
      </c>
      <c r="G741" s="34" t="s">
        <v>57</v>
      </c>
      <c r="H741" s="20" t="s">
        <v>3276</v>
      </c>
      <c r="I741" s="48" t="s">
        <v>191</v>
      </c>
      <c r="J741" s="19" t="s">
        <v>0</v>
      </c>
      <c r="K741" s="21">
        <v>1</v>
      </c>
      <c r="L741" s="19" t="s">
        <v>10</v>
      </c>
      <c r="M741" s="82"/>
      <c r="N741" s="80">
        <f>K741*M741</f>
        <v>0</v>
      </c>
    </row>
    <row r="742" spans="1:14" ht="89.25" x14ac:dyDescent="0.2">
      <c r="A742" s="48" t="s">
        <v>1747</v>
      </c>
      <c r="B742" s="48"/>
      <c r="C742" s="34" t="str">
        <f t="shared" si="103"/>
        <v>Mannheim</v>
      </c>
      <c r="D742" s="48" t="str">
        <f t="shared" si="103"/>
        <v>M14</v>
      </c>
      <c r="E742" s="48" t="str">
        <f t="shared" si="103"/>
        <v>EG</v>
      </c>
      <c r="F742" s="48" t="str">
        <f t="shared" si="103"/>
        <v xml:space="preserve">EQ-1358   </v>
      </c>
      <c r="G742" s="34" t="s">
        <v>1061</v>
      </c>
      <c r="H742" s="20" t="s">
        <v>1087</v>
      </c>
      <c r="I742" s="48" t="s">
        <v>191</v>
      </c>
      <c r="J742" s="19" t="s">
        <v>0</v>
      </c>
      <c r="K742" s="21">
        <v>0.25</v>
      </c>
      <c r="L742" s="19" t="s">
        <v>10</v>
      </c>
      <c r="M742" s="82"/>
      <c r="N742" s="50">
        <f>M742*K742</f>
        <v>0</v>
      </c>
    </row>
    <row r="743" spans="1:14" ht="102" x14ac:dyDescent="0.2">
      <c r="A743" s="48" t="s">
        <v>1748</v>
      </c>
      <c r="B743" s="48"/>
      <c r="C743" s="34" t="str">
        <f t="shared" si="103"/>
        <v>Mannheim</v>
      </c>
      <c r="D743" s="48" t="str">
        <f t="shared" si="103"/>
        <v>M14</v>
      </c>
      <c r="E743" s="48" t="str">
        <f t="shared" si="103"/>
        <v>EG</v>
      </c>
      <c r="F743" s="48" t="str">
        <f t="shared" si="103"/>
        <v xml:space="preserve">EQ-1358   </v>
      </c>
      <c r="G743" s="34" t="s">
        <v>1064</v>
      </c>
      <c r="H743" s="20" t="s">
        <v>1088</v>
      </c>
      <c r="I743" s="48" t="s">
        <v>191</v>
      </c>
      <c r="J743" s="19" t="s">
        <v>0</v>
      </c>
      <c r="K743" s="21">
        <v>1</v>
      </c>
      <c r="L743" s="19" t="s">
        <v>10</v>
      </c>
      <c r="M743" s="82"/>
      <c r="N743" s="50">
        <f>M743*K743</f>
        <v>0</v>
      </c>
    </row>
    <row r="744" spans="1:14" ht="127.5" x14ac:dyDescent="0.2">
      <c r="A744" s="48" t="s">
        <v>1749</v>
      </c>
      <c r="B744" s="48"/>
      <c r="C744" s="34" t="str">
        <f t="shared" si="103"/>
        <v>Mannheim</v>
      </c>
      <c r="D744" s="48" t="str">
        <f t="shared" si="103"/>
        <v>M14</v>
      </c>
      <c r="E744" s="48" t="str">
        <f t="shared" si="103"/>
        <v>EG</v>
      </c>
      <c r="F744" s="48" t="str">
        <f t="shared" si="103"/>
        <v xml:space="preserve">EQ-1358   </v>
      </c>
      <c r="G744" s="20" t="s">
        <v>1073</v>
      </c>
      <c r="H744" s="20" t="s">
        <v>1089</v>
      </c>
      <c r="I744" s="48" t="s">
        <v>191</v>
      </c>
      <c r="J744" s="19" t="s">
        <v>0</v>
      </c>
      <c r="K744" s="21">
        <v>1</v>
      </c>
      <c r="L744" s="19" t="s">
        <v>10</v>
      </c>
      <c r="M744" s="82"/>
      <c r="N744" s="50">
        <f>M744*K744</f>
        <v>0</v>
      </c>
    </row>
    <row r="745" spans="1:14" ht="127.5" x14ac:dyDescent="0.2">
      <c r="A745" s="48" t="s">
        <v>1750</v>
      </c>
      <c r="B745" s="48"/>
      <c r="C745" s="34" t="str">
        <f t="shared" si="103"/>
        <v>Mannheim</v>
      </c>
      <c r="D745" s="48" t="str">
        <f t="shared" si="103"/>
        <v>M14</v>
      </c>
      <c r="E745" s="48" t="str">
        <f t="shared" si="103"/>
        <v>EG</v>
      </c>
      <c r="F745" s="48" t="str">
        <f t="shared" si="103"/>
        <v xml:space="preserve">EQ-1358   </v>
      </c>
      <c r="G745" s="20" t="s">
        <v>1074</v>
      </c>
      <c r="H745" s="20" t="s">
        <v>1090</v>
      </c>
      <c r="I745" s="48" t="s">
        <v>191</v>
      </c>
      <c r="J745" s="19" t="s">
        <v>0</v>
      </c>
      <c r="K745" s="21">
        <v>2</v>
      </c>
      <c r="L745" s="19" t="s">
        <v>10</v>
      </c>
      <c r="M745" s="82"/>
      <c r="N745" s="50">
        <f>M745*K745</f>
        <v>0</v>
      </c>
    </row>
    <row r="746" spans="1:14" ht="127.5" x14ac:dyDescent="0.2">
      <c r="A746" s="48" t="s">
        <v>1751</v>
      </c>
      <c r="B746" s="48"/>
      <c r="C746" s="34" t="str">
        <f t="shared" si="103"/>
        <v>Mannheim</v>
      </c>
      <c r="D746" s="48" t="str">
        <f t="shared" si="103"/>
        <v>M14</v>
      </c>
      <c r="E746" s="48" t="str">
        <f t="shared" si="103"/>
        <v>EG</v>
      </c>
      <c r="F746" s="48" t="str">
        <f t="shared" si="103"/>
        <v xml:space="preserve">EQ-1358   </v>
      </c>
      <c r="G746" s="20" t="s">
        <v>1075</v>
      </c>
      <c r="H746" s="20" t="s">
        <v>1091</v>
      </c>
      <c r="I746" s="48" t="s">
        <v>191</v>
      </c>
      <c r="J746" s="19" t="s">
        <v>0</v>
      </c>
      <c r="K746" s="21">
        <v>4</v>
      </c>
      <c r="L746" s="19" t="s">
        <v>10</v>
      </c>
      <c r="M746" s="82"/>
      <c r="N746" s="50">
        <f>M746*K746</f>
        <v>0</v>
      </c>
    </row>
    <row r="747" spans="1:14" x14ac:dyDescent="0.2">
      <c r="A747" s="65" t="s">
        <v>1752</v>
      </c>
      <c r="B747" s="65"/>
      <c r="C747" s="66" t="s">
        <v>42</v>
      </c>
      <c r="D747" s="65" t="s">
        <v>632</v>
      </c>
      <c r="E747" s="65" t="s">
        <v>28</v>
      </c>
      <c r="F747" s="65" t="s">
        <v>635</v>
      </c>
      <c r="G747" s="66" t="s">
        <v>193</v>
      </c>
      <c r="H747" s="66"/>
      <c r="I747" s="65" t="s">
        <v>191</v>
      </c>
      <c r="J747" s="78" t="s">
        <v>2</v>
      </c>
      <c r="K747" s="65"/>
      <c r="L747" s="65"/>
      <c r="M747" s="65"/>
      <c r="N747" s="67">
        <f>SUM(N748:N753)</f>
        <v>0</v>
      </c>
    </row>
    <row r="748" spans="1:14" ht="242.25" x14ac:dyDescent="0.2">
      <c r="A748" s="48" t="s">
        <v>1753</v>
      </c>
      <c r="B748" s="48"/>
      <c r="C748" s="34" t="str">
        <f t="shared" ref="C748:F753" si="104">C747</f>
        <v>Mannheim</v>
      </c>
      <c r="D748" s="48" t="str">
        <f t="shared" si="104"/>
        <v>M14</v>
      </c>
      <c r="E748" s="48" t="str">
        <f t="shared" si="104"/>
        <v>EG</v>
      </c>
      <c r="F748" s="48" t="str">
        <f t="shared" si="104"/>
        <v xml:space="preserve">EQ-1357   </v>
      </c>
      <c r="G748" s="34" t="s">
        <v>57</v>
      </c>
      <c r="H748" s="20" t="s">
        <v>3276</v>
      </c>
      <c r="I748" s="48" t="s">
        <v>191</v>
      </c>
      <c r="J748" s="19" t="s">
        <v>0</v>
      </c>
      <c r="K748" s="21">
        <v>1</v>
      </c>
      <c r="L748" s="19" t="s">
        <v>10</v>
      </c>
      <c r="M748" s="82"/>
      <c r="N748" s="80">
        <f>K748*M748</f>
        <v>0</v>
      </c>
    </row>
    <row r="749" spans="1:14" ht="89.25" x14ac:dyDescent="0.2">
      <c r="A749" s="48" t="s">
        <v>1754</v>
      </c>
      <c r="B749" s="48"/>
      <c r="C749" s="34" t="str">
        <f t="shared" si="104"/>
        <v>Mannheim</v>
      </c>
      <c r="D749" s="48" t="str">
        <f t="shared" si="104"/>
        <v>M14</v>
      </c>
      <c r="E749" s="48" t="str">
        <f t="shared" si="104"/>
        <v>EG</v>
      </c>
      <c r="F749" s="48" t="str">
        <f t="shared" si="104"/>
        <v xml:space="preserve">EQ-1357   </v>
      </c>
      <c r="G749" s="34" t="s">
        <v>1061</v>
      </c>
      <c r="H749" s="20" t="s">
        <v>1087</v>
      </c>
      <c r="I749" s="48" t="s">
        <v>191</v>
      </c>
      <c r="J749" s="19" t="s">
        <v>0</v>
      </c>
      <c r="K749" s="21">
        <v>0.25</v>
      </c>
      <c r="L749" s="19" t="s">
        <v>10</v>
      </c>
      <c r="M749" s="82"/>
      <c r="N749" s="50">
        <f>M749*K749</f>
        <v>0</v>
      </c>
    </row>
    <row r="750" spans="1:14" ht="102" x14ac:dyDescent="0.2">
      <c r="A750" s="48" t="s">
        <v>1755</v>
      </c>
      <c r="B750" s="48"/>
      <c r="C750" s="34" t="str">
        <f t="shared" si="104"/>
        <v>Mannheim</v>
      </c>
      <c r="D750" s="48" t="str">
        <f t="shared" si="104"/>
        <v>M14</v>
      </c>
      <c r="E750" s="48" t="str">
        <f t="shared" si="104"/>
        <v>EG</v>
      </c>
      <c r="F750" s="48" t="str">
        <f t="shared" si="104"/>
        <v xml:space="preserve">EQ-1357   </v>
      </c>
      <c r="G750" s="34" t="s">
        <v>1064</v>
      </c>
      <c r="H750" s="20" t="s">
        <v>1088</v>
      </c>
      <c r="I750" s="48" t="s">
        <v>191</v>
      </c>
      <c r="J750" s="19" t="s">
        <v>0</v>
      </c>
      <c r="K750" s="21">
        <v>1</v>
      </c>
      <c r="L750" s="19" t="s">
        <v>10</v>
      </c>
      <c r="M750" s="82"/>
      <c r="N750" s="50">
        <f>M750*K750</f>
        <v>0</v>
      </c>
    </row>
    <row r="751" spans="1:14" ht="127.5" x14ac:dyDescent="0.2">
      <c r="A751" s="48" t="s">
        <v>1756</v>
      </c>
      <c r="B751" s="48"/>
      <c r="C751" s="34" t="str">
        <f t="shared" si="104"/>
        <v>Mannheim</v>
      </c>
      <c r="D751" s="48" t="str">
        <f t="shared" si="104"/>
        <v>M14</v>
      </c>
      <c r="E751" s="48" t="str">
        <f t="shared" si="104"/>
        <v>EG</v>
      </c>
      <c r="F751" s="48" t="str">
        <f t="shared" si="104"/>
        <v xml:space="preserve">EQ-1357   </v>
      </c>
      <c r="G751" s="20" t="s">
        <v>1073</v>
      </c>
      <c r="H751" s="20" t="s">
        <v>1089</v>
      </c>
      <c r="I751" s="48" t="s">
        <v>191</v>
      </c>
      <c r="J751" s="19" t="s">
        <v>0</v>
      </c>
      <c r="K751" s="21">
        <v>1</v>
      </c>
      <c r="L751" s="19" t="s">
        <v>10</v>
      </c>
      <c r="M751" s="82"/>
      <c r="N751" s="50">
        <f>M751*K751</f>
        <v>0</v>
      </c>
    </row>
    <row r="752" spans="1:14" ht="127.5" x14ac:dyDescent="0.2">
      <c r="A752" s="48" t="s">
        <v>1757</v>
      </c>
      <c r="B752" s="48"/>
      <c r="C752" s="34" t="str">
        <f t="shared" si="104"/>
        <v>Mannheim</v>
      </c>
      <c r="D752" s="48" t="str">
        <f t="shared" si="104"/>
        <v>M14</v>
      </c>
      <c r="E752" s="48" t="str">
        <f t="shared" si="104"/>
        <v>EG</v>
      </c>
      <c r="F752" s="48" t="str">
        <f t="shared" si="104"/>
        <v xml:space="preserve">EQ-1357   </v>
      </c>
      <c r="G752" s="20" t="s">
        <v>1074</v>
      </c>
      <c r="H752" s="20" t="s">
        <v>1090</v>
      </c>
      <c r="I752" s="48" t="s">
        <v>191</v>
      </c>
      <c r="J752" s="19" t="s">
        <v>0</v>
      </c>
      <c r="K752" s="21">
        <v>2</v>
      </c>
      <c r="L752" s="19" t="s">
        <v>10</v>
      </c>
      <c r="M752" s="82"/>
      <c r="N752" s="50">
        <f>M752*K752</f>
        <v>0</v>
      </c>
    </row>
    <row r="753" spans="1:14" ht="127.5" x14ac:dyDescent="0.2">
      <c r="A753" s="48" t="s">
        <v>1758</v>
      </c>
      <c r="B753" s="48"/>
      <c r="C753" s="34" t="str">
        <f t="shared" si="104"/>
        <v>Mannheim</v>
      </c>
      <c r="D753" s="48" t="str">
        <f t="shared" si="104"/>
        <v>M14</v>
      </c>
      <c r="E753" s="48" t="str">
        <f t="shared" si="104"/>
        <v>EG</v>
      </c>
      <c r="F753" s="48" t="str">
        <f t="shared" si="104"/>
        <v xml:space="preserve">EQ-1357   </v>
      </c>
      <c r="G753" s="20" t="s">
        <v>1075</v>
      </c>
      <c r="H753" s="20" t="s">
        <v>1091</v>
      </c>
      <c r="I753" s="48" t="s">
        <v>191</v>
      </c>
      <c r="J753" s="19" t="s">
        <v>0</v>
      </c>
      <c r="K753" s="21">
        <v>4</v>
      </c>
      <c r="L753" s="19" t="s">
        <v>10</v>
      </c>
      <c r="M753" s="82"/>
      <c r="N753" s="50">
        <f>M753*K753</f>
        <v>0</v>
      </c>
    </row>
    <row r="754" spans="1:14" x14ac:dyDescent="0.2">
      <c r="A754" s="65" t="s">
        <v>1759</v>
      </c>
      <c r="B754" s="65"/>
      <c r="C754" s="66" t="s">
        <v>42</v>
      </c>
      <c r="D754" s="65" t="s">
        <v>632</v>
      </c>
      <c r="E754" s="65" t="s">
        <v>28</v>
      </c>
      <c r="F754" s="65" t="s">
        <v>636</v>
      </c>
      <c r="G754" s="66" t="s">
        <v>193</v>
      </c>
      <c r="H754" s="66"/>
      <c r="I754" s="65" t="s">
        <v>191</v>
      </c>
      <c r="J754" s="78" t="s">
        <v>2</v>
      </c>
      <c r="K754" s="65"/>
      <c r="L754" s="65"/>
      <c r="M754" s="65"/>
      <c r="N754" s="67">
        <f>SUM(N755:N760)</f>
        <v>0</v>
      </c>
    </row>
    <row r="755" spans="1:14" ht="242.25" x14ac:dyDescent="0.2">
      <c r="A755" s="48" t="s">
        <v>1760</v>
      </c>
      <c r="B755" s="48"/>
      <c r="C755" s="34" t="str">
        <f t="shared" ref="C755:F760" si="105">C754</f>
        <v>Mannheim</v>
      </c>
      <c r="D755" s="48" t="str">
        <f t="shared" si="105"/>
        <v>M14</v>
      </c>
      <c r="E755" s="48" t="str">
        <f t="shared" si="105"/>
        <v>EG</v>
      </c>
      <c r="F755" s="48" t="str">
        <f t="shared" si="105"/>
        <v xml:space="preserve">EQ-1359   </v>
      </c>
      <c r="G755" s="34" t="s">
        <v>57</v>
      </c>
      <c r="H755" s="20" t="s">
        <v>3276</v>
      </c>
      <c r="I755" s="48" t="s">
        <v>191</v>
      </c>
      <c r="J755" s="19" t="s">
        <v>0</v>
      </c>
      <c r="K755" s="21">
        <v>1</v>
      </c>
      <c r="L755" s="19" t="s">
        <v>10</v>
      </c>
      <c r="M755" s="82"/>
      <c r="N755" s="80">
        <f>K755*M755</f>
        <v>0</v>
      </c>
    </row>
    <row r="756" spans="1:14" ht="89.25" x14ac:dyDescent="0.2">
      <c r="A756" s="48" t="s">
        <v>1761</v>
      </c>
      <c r="B756" s="48"/>
      <c r="C756" s="34" t="str">
        <f t="shared" si="105"/>
        <v>Mannheim</v>
      </c>
      <c r="D756" s="48" t="str">
        <f t="shared" si="105"/>
        <v>M14</v>
      </c>
      <c r="E756" s="48" t="str">
        <f t="shared" si="105"/>
        <v>EG</v>
      </c>
      <c r="F756" s="48" t="str">
        <f t="shared" si="105"/>
        <v xml:space="preserve">EQ-1359   </v>
      </c>
      <c r="G756" s="34" t="s">
        <v>1061</v>
      </c>
      <c r="H756" s="20" t="s">
        <v>1087</v>
      </c>
      <c r="I756" s="48" t="s">
        <v>191</v>
      </c>
      <c r="J756" s="19" t="s">
        <v>0</v>
      </c>
      <c r="K756" s="21">
        <v>0.25</v>
      </c>
      <c r="L756" s="19" t="s">
        <v>10</v>
      </c>
      <c r="M756" s="82"/>
      <c r="N756" s="50">
        <f>M756*K756</f>
        <v>0</v>
      </c>
    </row>
    <row r="757" spans="1:14" ht="102" x14ac:dyDescent="0.2">
      <c r="A757" s="48" t="s">
        <v>1762</v>
      </c>
      <c r="B757" s="48"/>
      <c r="C757" s="34" t="str">
        <f t="shared" si="105"/>
        <v>Mannheim</v>
      </c>
      <c r="D757" s="48" t="str">
        <f t="shared" si="105"/>
        <v>M14</v>
      </c>
      <c r="E757" s="48" t="str">
        <f t="shared" si="105"/>
        <v>EG</v>
      </c>
      <c r="F757" s="48" t="str">
        <f t="shared" si="105"/>
        <v xml:space="preserve">EQ-1359   </v>
      </c>
      <c r="G757" s="34" t="s">
        <v>1064</v>
      </c>
      <c r="H757" s="20" t="s">
        <v>1088</v>
      </c>
      <c r="I757" s="48" t="s">
        <v>191</v>
      </c>
      <c r="J757" s="19" t="s">
        <v>0</v>
      </c>
      <c r="K757" s="21">
        <v>1</v>
      </c>
      <c r="L757" s="19" t="s">
        <v>10</v>
      </c>
      <c r="M757" s="82"/>
      <c r="N757" s="50">
        <f>M757*K757</f>
        <v>0</v>
      </c>
    </row>
    <row r="758" spans="1:14" ht="127.5" x14ac:dyDescent="0.2">
      <c r="A758" s="48" t="s">
        <v>1763</v>
      </c>
      <c r="B758" s="48"/>
      <c r="C758" s="34" t="str">
        <f t="shared" si="105"/>
        <v>Mannheim</v>
      </c>
      <c r="D758" s="48" t="str">
        <f t="shared" si="105"/>
        <v>M14</v>
      </c>
      <c r="E758" s="48" t="str">
        <f t="shared" si="105"/>
        <v>EG</v>
      </c>
      <c r="F758" s="48" t="str">
        <f t="shared" si="105"/>
        <v xml:space="preserve">EQ-1359   </v>
      </c>
      <c r="G758" s="20" t="s">
        <v>1073</v>
      </c>
      <c r="H758" s="20" t="s">
        <v>1089</v>
      </c>
      <c r="I758" s="48" t="s">
        <v>191</v>
      </c>
      <c r="J758" s="19" t="s">
        <v>0</v>
      </c>
      <c r="K758" s="21">
        <v>1</v>
      </c>
      <c r="L758" s="19" t="s">
        <v>10</v>
      </c>
      <c r="M758" s="82"/>
      <c r="N758" s="50">
        <f>M758*K758</f>
        <v>0</v>
      </c>
    </row>
    <row r="759" spans="1:14" ht="127.5" x14ac:dyDescent="0.2">
      <c r="A759" s="48" t="s">
        <v>1764</v>
      </c>
      <c r="B759" s="48"/>
      <c r="C759" s="34" t="str">
        <f t="shared" si="105"/>
        <v>Mannheim</v>
      </c>
      <c r="D759" s="48" t="str">
        <f t="shared" si="105"/>
        <v>M14</v>
      </c>
      <c r="E759" s="48" t="str">
        <f t="shared" si="105"/>
        <v>EG</v>
      </c>
      <c r="F759" s="48" t="str">
        <f t="shared" si="105"/>
        <v xml:space="preserve">EQ-1359   </v>
      </c>
      <c r="G759" s="20" t="s">
        <v>1074</v>
      </c>
      <c r="H759" s="20" t="s">
        <v>1090</v>
      </c>
      <c r="I759" s="48" t="s">
        <v>191</v>
      </c>
      <c r="J759" s="19" t="s">
        <v>0</v>
      </c>
      <c r="K759" s="21">
        <v>2</v>
      </c>
      <c r="L759" s="19" t="s">
        <v>10</v>
      </c>
      <c r="M759" s="82"/>
      <c r="N759" s="50">
        <f>M759*K759</f>
        <v>0</v>
      </c>
    </row>
    <row r="760" spans="1:14" ht="127.5" x14ac:dyDescent="0.2">
      <c r="A760" s="48" t="s">
        <v>1765</v>
      </c>
      <c r="B760" s="48"/>
      <c r="C760" s="34" t="str">
        <f t="shared" si="105"/>
        <v>Mannheim</v>
      </c>
      <c r="D760" s="48" t="str">
        <f t="shared" si="105"/>
        <v>M14</v>
      </c>
      <c r="E760" s="48" t="str">
        <f t="shared" si="105"/>
        <v>EG</v>
      </c>
      <c r="F760" s="48" t="str">
        <f t="shared" si="105"/>
        <v xml:space="preserve">EQ-1359   </v>
      </c>
      <c r="G760" s="20" t="s">
        <v>1075</v>
      </c>
      <c r="H760" s="20" t="s">
        <v>1091</v>
      </c>
      <c r="I760" s="48" t="s">
        <v>191</v>
      </c>
      <c r="J760" s="19" t="s">
        <v>0</v>
      </c>
      <c r="K760" s="21">
        <v>4</v>
      </c>
      <c r="L760" s="19" t="s">
        <v>10</v>
      </c>
      <c r="M760" s="82"/>
      <c r="N760" s="50">
        <f>M760*K760</f>
        <v>0</v>
      </c>
    </row>
    <row r="761" spans="1:14" x14ac:dyDescent="0.2">
      <c r="A761" s="65" t="s">
        <v>1766</v>
      </c>
      <c r="B761" s="65"/>
      <c r="C761" s="66" t="s">
        <v>42</v>
      </c>
      <c r="D761" s="65" t="s">
        <v>632</v>
      </c>
      <c r="E761" s="65" t="s">
        <v>28</v>
      </c>
      <c r="F761" s="65" t="s">
        <v>637</v>
      </c>
      <c r="G761" s="66" t="s">
        <v>190</v>
      </c>
      <c r="H761" s="66"/>
      <c r="I761" s="65" t="s">
        <v>191</v>
      </c>
      <c r="J761" s="78" t="s">
        <v>2</v>
      </c>
      <c r="K761" s="65"/>
      <c r="L761" s="65"/>
      <c r="M761" s="65"/>
      <c r="N761" s="67">
        <f>SUM(N762:N767)</f>
        <v>0</v>
      </c>
    </row>
    <row r="762" spans="1:14" ht="242.25" x14ac:dyDescent="0.2">
      <c r="A762" s="48" t="s">
        <v>1767</v>
      </c>
      <c r="B762" s="48"/>
      <c r="C762" s="34" t="str">
        <f t="shared" ref="C762:F767" si="106">C761</f>
        <v>Mannheim</v>
      </c>
      <c r="D762" s="48" t="str">
        <f t="shared" si="106"/>
        <v>M14</v>
      </c>
      <c r="E762" s="48" t="str">
        <f t="shared" si="106"/>
        <v>EG</v>
      </c>
      <c r="F762" s="48" t="str">
        <f t="shared" si="106"/>
        <v xml:space="preserve">EQ-1355   </v>
      </c>
      <c r="G762" s="34" t="s">
        <v>57</v>
      </c>
      <c r="H762" s="20" t="s">
        <v>3276</v>
      </c>
      <c r="I762" s="48" t="s">
        <v>191</v>
      </c>
      <c r="J762" s="19" t="s">
        <v>0</v>
      </c>
      <c r="K762" s="21">
        <v>1</v>
      </c>
      <c r="L762" s="19" t="s">
        <v>10</v>
      </c>
      <c r="M762" s="82"/>
      <c r="N762" s="80">
        <f>K762*M762</f>
        <v>0</v>
      </c>
    </row>
    <row r="763" spans="1:14" ht="89.25" x14ac:dyDescent="0.2">
      <c r="A763" s="48" t="s">
        <v>1768</v>
      </c>
      <c r="B763" s="48"/>
      <c r="C763" s="34" t="str">
        <f t="shared" si="106"/>
        <v>Mannheim</v>
      </c>
      <c r="D763" s="48" t="str">
        <f t="shared" si="106"/>
        <v>M14</v>
      </c>
      <c r="E763" s="48" t="str">
        <f t="shared" si="106"/>
        <v>EG</v>
      </c>
      <c r="F763" s="48" t="str">
        <f t="shared" si="106"/>
        <v xml:space="preserve">EQ-1355   </v>
      </c>
      <c r="G763" s="34" t="s">
        <v>1061</v>
      </c>
      <c r="H763" s="20" t="s">
        <v>1087</v>
      </c>
      <c r="I763" s="48" t="s">
        <v>191</v>
      </c>
      <c r="J763" s="19" t="s">
        <v>0</v>
      </c>
      <c r="K763" s="21">
        <v>0.25</v>
      </c>
      <c r="L763" s="19" t="s">
        <v>10</v>
      </c>
      <c r="M763" s="82"/>
      <c r="N763" s="50">
        <f>M763*K763</f>
        <v>0</v>
      </c>
    </row>
    <row r="764" spans="1:14" ht="102" x14ac:dyDescent="0.2">
      <c r="A764" s="48" t="s">
        <v>1769</v>
      </c>
      <c r="B764" s="48"/>
      <c r="C764" s="34" t="str">
        <f t="shared" si="106"/>
        <v>Mannheim</v>
      </c>
      <c r="D764" s="48" t="str">
        <f t="shared" si="106"/>
        <v>M14</v>
      </c>
      <c r="E764" s="48" t="str">
        <f t="shared" si="106"/>
        <v>EG</v>
      </c>
      <c r="F764" s="48" t="str">
        <f t="shared" si="106"/>
        <v xml:space="preserve">EQ-1355   </v>
      </c>
      <c r="G764" s="34" t="s">
        <v>1064</v>
      </c>
      <c r="H764" s="20" t="s">
        <v>1088</v>
      </c>
      <c r="I764" s="48" t="s">
        <v>191</v>
      </c>
      <c r="J764" s="19" t="s">
        <v>0</v>
      </c>
      <c r="K764" s="21">
        <v>1</v>
      </c>
      <c r="L764" s="19" t="s">
        <v>10</v>
      </c>
      <c r="M764" s="82"/>
      <c r="N764" s="50">
        <f>M764*K764</f>
        <v>0</v>
      </c>
    </row>
    <row r="765" spans="1:14" ht="127.5" x14ac:dyDescent="0.2">
      <c r="A765" s="48" t="s">
        <v>1770</v>
      </c>
      <c r="B765" s="48"/>
      <c r="C765" s="34" t="str">
        <f t="shared" si="106"/>
        <v>Mannheim</v>
      </c>
      <c r="D765" s="48" t="str">
        <f t="shared" si="106"/>
        <v>M14</v>
      </c>
      <c r="E765" s="48" t="str">
        <f t="shared" si="106"/>
        <v>EG</v>
      </c>
      <c r="F765" s="48" t="str">
        <f t="shared" si="106"/>
        <v xml:space="preserve">EQ-1355   </v>
      </c>
      <c r="G765" s="20" t="s">
        <v>1073</v>
      </c>
      <c r="H765" s="20" t="s">
        <v>1089</v>
      </c>
      <c r="I765" s="48" t="s">
        <v>191</v>
      </c>
      <c r="J765" s="19" t="s">
        <v>0</v>
      </c>
      <c r="K765" s="21">
        <v>1</v>
      </c>
      <c r="L765" s="19" t="s">
        <v>10</v>
      </c>
      <c r="M765" s="82"/>
      <c r="N765" s="50">
        <f>M765*K765</f>
        <v>0</v>
      </c>
    </row>
    <row r="766" spans="1:14" ht="127.5" x14ac:dyDescent="0.2">
      <c r="A766" s="48" t="s">
        <v>1771</v>
      </c>
      <c r="B766" s="48"/>
      <c r="C766" s="34" t="str">
        <f t="shared" si="106"/>
        <v>Mannheim</v>
      </c>
      <c r="D766" s="48" t="str">
        <f t="shared" si="106"/>
        <v>M14</v>
      </c>
      <c r="E766" s="48" t="str">
        <f t="shared" si="106"/>
        <v>EG</v>
      </c>
      <c r="F766" s="48" t="str">
        <f t="shared" si="106"/>
        <v xml:space="preserve">EQ-1355   </v>
      </c>
      <c r="G766" s="20" t="s">
        <v>1074</v>
      </c>
      <c r="H766" s="20" t="s">
        <v>1090</v>
      </c>
      <c r="I766" s="48" t="s">
        <v>191</v>
      </c>
      <c r="J766" s="19" t="s">
        <v>0</v>
      </c>
      <c r="K766" s="21">
        <v>2</v>
      </c>
      <c r="L766" s="19" t="s">
        <v>10</v>
      </c>
      <c r="M766" s="82"/>
      <c r="N766" s="50">
        <f>M766*K766</f>
        <v>0</v>
      </c>
    </row>
    <row r="767" spans="1:14" ht="127.5" x14ac:dyDescent="0.2">
      <c r="A767" s="48" t="s">
        <v>1772</v>
      </c>
      <c r="B767" s="48"/>
      <c r="C767" s="34" t="str">
        <f t="shared" si="106"/>
        <v>Mannheim</v>
      </c>
      <c r="D767" s="48" t="str">
        <f t="shared" si="106"/>
        <v>M14</v>
      </c>
      <c r="E767" s="48" t="str">
        <f t="shared" si="106"/>
        <v>EG</v>
      </c>
      <c r="F767" s="48" t="str">
        <f t="shared" si="106"/>
        <v xml:space="preserve">EQ-1355   </v>
      </c>
      <c r="G767" s="20" t="s">
        <v>1075</v>
      </c>
      <c r="H767" s="20" t="s">
        <v>1091</v>
      </c>
      <c r="I767" s="48" t="s">
        <v>191</v>
      </c>
      <c r="J767" s="19" t="s">
        <v>0</v>
      </c>
      <c r="K767" s="21">
        <v>4</v>
      </c>
      <c r="L767" s="19" t="s">
        <v>10</v>
      </c>
      <c r="M767" s="82"/>
      <c r="N767" s="50">
        <f>M767*K767</f>
        <v>0</v>
      </c>
    </row>
    <row r="768" spans="1:14" x14ac:dyDescent="0.2">
      <c r="A768" s="65" t="s">
        <v>1773</v>
      </c>
      <c r="B768" s="65"/>
      <c r="C768" s="66" t="s">
        <v>42</v>
      </c>
      <c r="D768" s="65" t="s">
        <v>632</v>
      </c>
      <c r="E768" s="65" t="s">
        <v>28</v>
      </c>
      <c r="F768" s="65" t="s">
        <v>638</v>
      </c>
      <c r="G768" s="66" t="s">
        <v>190</v>
      </c>
      <c r="H768" s="66"/>
      <c r="I768" s="65" t="s">
        <v>191</v>
      </c>
      <c r="J768" s="78" t="s">
        <v>2</v>
      </c>
      <c r="K768" s="65"/>
      <c r="L768" s="65"/>
      <c r="M768" s="65"/>
      <c r="N768" s="67">
        <f>SUM(N769:N774)</f>
        <v>0</v>
      </c>
    </row>
    <row r="769" spans="1:14" ht="242.25" x14ac:dyDescent="0.2">
      <c r="A769" s="48" t="s">
        <v>1774</v>
      </c>
      <c r="B769" s="48"/>
      <c r="C769" s="34" t="str">
        <f t="shared" ref="C769:F774" si="107">C768</f>
        <v>Mannheim</v>
      </c>
      <c r="D769" s="48" t="str">
        <f t="shared" si="107"/>
        <v>M14</v>
      </c>
      <c r="E769" s="48" t="str">
        <f t="shared" si="107"/>
        <v>EG</v>
      </c>
      <c r="F769" s="48" t="str">
        <f t="shared" si="107"/>
        <v xml:space="preserve">EQ-1356   </v>
      </c>
      <c r="G769" s="34" t="s">
        <v>57</v>
      </c>
      <c r="H769" s="20" t="s">
        <v>3276</v>
      </c>
      <c r="I769" s="48" t="s">
        <v>191</v>
      </c>
      <c r="J769" s="19" t="s">
        <v>0</v>
      </c>
      <c r="K769" s="21">
        <v>1</v>
      </c>
      <c r="L769" s="19" t="s">
        <v>10</v>
      </c>
      <c r="M769" s="82"/>
      <c r="N769" s="80">
        <f>K769*M769</f>
        <v>0</v>
      </c>
    </row>
    <row r="770" spans="1:14" ht="89.25" x14ac:dyDescent="0.2">
      <c r="A770" s="48" t="s">
        <v>1775</v>
      </c>
      <c r="B770" s="48"/>
      <c r="C770" s="34" t="str">
        <f t="shared" si="107"/>
        <v>Mannheim</v>
      </c>
      <c r="D770" s="48" t="str">
        <f t="shared" si="107"/>
        <v>M14</v>
      </c>
      <c r="E770" s="48" t="str">
        <f t="shared" si="107"/>
        <v>EG</v>
      </c>
      <c r="F770" s="48" t="str">
        <f t="shared" si="107"/>
        <v xml:space="preserve">EQ-1356   </v>
      </c>
      <c r="G770" s="34" t="s">
        <v>1061</v>
      </c>
      <c r="H770" s="20" t="s">
        <v>1087</v>
      </c>
      <c r="I770" s="48" t="s">
        <v>191</v>
      </c>
      <c r="J770" s="19" t="s">
        <v>0</v>
      </c>
      <c r="K770" s="21">
        <v>0.25</v>
      </c>
      <c r="L770" s="19" t="s">
        <v>10</v>
      </c>
      <c r="M770" s="82"/>
      <c r="N770" s="50">
        <f>M770*K770</f>
        <v>0</v>
      </c>
    </row>
    <row r="771" spans="1:14" ht="102" x14ac:dyDescent="0.2">
      <c r="A771" s="48" t="s">
        <v>1776</v>
      </c>
      <c r="B771" s="48"/>
      <c r="C771" s="34" t="str">
        <f t="shared" si="107"/>
        <v>Mannheim</v>
      </c>
      <c r="D771" s="48" t="str">
        <f t="shared" si="107"/>
        <v>M14</v>
      </c>
      <c r="E771" s="48" t="str">
        <f t="shared" si="107"/>
        <v>EG</v>
      </c>
      <c r="F771" s="48" t="str">
        <f t="shared" si="107"/>
        <v xml:space="preserve">EQ-1356   </v>
      </c>
      <c r="G771" s="34" t="s">
        <v>1064</v>
      </c>
      <c r="H771" s="20" t="s">
        <v>1088</v>
      </c>
      <c r="I771" s="48" t="s">
        <v>191</v>
      </c>
      <c r="J771" s="19" t="s">
        <v>0</v>
      </c>
      <c r="K771" s="21">
        <v>1</v>
      </c>
      <c r="L771" s="19" t="s">
        <v>10</v>
      </c>
      <c r="M771" s="82"/>
      <c r="N771" s="50">
        <f>M771*K771</f>
        <v>0</v>
      </c>
    </row>
    <row r="772" spans="1:14" ht="127.5" x14ac:dyDescent="0.2">
      <c r="A772" s="48" t="s">
        <v>1777</v>
      </c>
      <c r="B772" s="48"/>
      <c r="C772" s="34" t="str">
        <f t="shared" si="107"/>
        <v>Mannheim</v>
      </c>
      <c r="D772" s="48" t="str">
        <f t="shared" si="107"/>
        <v>M14</v>
      </c>
      <c r="E772" s="48" t="str">
        <f t="shared" si="107"/>
        <v>EG</v>
      </c>
      <c r="F772" s="48" t="str">
        <f t="shared" si="107"/>
        <v xml:space="preserve">EQ-1356   </v>
      </c>
      <c r="G772" s="20" t="s">
        <v>1073</v>
      </c>
      <c r="H772" s="20" t="s">
        <v>1089</v>
      </c>
      <c r="I772" s="48" t="s">
        <v>191</v>
      </c>
      <c r="J772" s="19" t="s">
        <v>0</v>
      </c>
      <c r="K772" s="21">
        <v>1</v>
      </c>
      <c r="L772" s="19" t="s">
        <v>10</v>
      </c>
      <c r="M772" s="82"/>
      <c r="N772" s="50">
        <f>M772*K772</f>
        <v>0</v>
      </c>
    </row>
    <row r="773" spans="1:14" ht="127.5" x14ac:dyDescent="0.2">
      <c r="A773" s="48" t="s">
        <v>1778</v>
      </c>
      <c r="B773" s="48"/>
      <c r="C773" s="34" t="str">
        <f t="shared" si="107"/>
        <v>Mannheim</v>
      </c>
      <c r="D773" s="48" t="str">
        <f t="shared" si="107"/>
        <v>M14</v>
      </c>
      <c r="E773" s="48" t="str">
        <f t="shared" si="107"/>
        <v>EG</v>
      </c>
      <c r="F773" s="48" t="str">
        <f t="shared" si="107"/>
        <v xml:space="preserve">EQ-1356   </v>
      </c>
      <c r="G773" s="20" t="s">
        <v>1074</v>
      </c>
      <c r="H773" s="20" t="s">
        <v>1090</v>
      </c>
      <c r="I773" s="48" t="s">
        <v>191</v>
      </c>
      <c r="J773" s="19" t="s">
        <v>0</v>
      </c>
      <c r="K773" s="21">
        <v>2</v>
      </c>
      <c r="L773" s="19" t="s">
        <v>10</v>
      </c>
      <c r="M773" s="82"/>
      <c r="N773" s="50">
        <f>M773*K773</f>
        <v>0</v>
      </c>
    </row>
    <row r="774" spans="1:14" ht="127.5" x14ac:dyDescent="0.2">
      <c r="A774" s="48" t="s">
        <v>1779</v>
      </c>
      <c r="B774" s="48"/>
      <c r="C774" s="34" t="str">
        <f t="shared" si="107"/>
        <v>Mannheim</v>
      </c>
      <c r="D774" s="48" t="str">
        <f t="shared" si="107"/>
        <v>M14</v>
      </c>
      <c r="E774" s="48" t="str">
        <f t="shared" si="107"/>
        <v>EG</v>
      </c>
      <c r="F774" s="48" t="str">
        <f t="shared" si="107"/>
        <v xml:space="preserve">EQ-1356   </v>
      </c>
      <c r="G774" s="20" t="s">
        <v>1075</v>
      </c>
      <c r="H774" s="20" t="s">
        <v>1091</v>
      </c>
      <c r="I774" s="48" t="s">
        <v>191</v>
      </c>
      <c r="J774" s="19" t="s">
        <v>0</v>
      </c>
      <c r="K774" s="21">
        <v>4</v>
      </c>
      <c r="L774" s="19" t="s">
        <v>10</v>
      </c>
      <c r="M774" s="82"/>
      <c r="N774" s="50">
        <f>M774*K774</f>
        <v>0</v>
      </c>
    </row>
    <row r="775" spans="1:14" x14ac:dyDescent="0.2">
      <c r="A775" s="65" t="s">
        <v>1780</v>
      </c>
      <c r="B775" s="65"/>
      <c r="C775" s="66" t="s">
        <v>42</v>
      </c>
      <c r="D775" s="65" t="s">
        <v>45</v>
      </c>
      <c r="E775" s="65" t="s">
        <v>33</v>
      </c>
      <c r="F775" s="65" t="s">
        <v>639</v>
      </c>
      <c r="G775" s="66" t="s">
        <v>193</v>
      </c>
      <c r="H775" s="66"/>
      <c r="I775" s="65" t="s">
        <v>191</v>
      </c>
      <c r="J775" s="78" t="s">
        <v>2</v>
      </c>
      <c r="K775" s="65"/>
      <c r="L775" s="65"/>
      <c r="M775" s="65"/>
      <c r="N775" s="67">
        <f>SUM(N776:N781)</f>
        <v>0</v>
      </c>
    </row>
    <row r="776" spans="1:14" ht="242.25" x14ac:dyDescent="0.2">
      <c r="A776" s="48" t="s">
        <v>1781</v>
      </c>
      <c r="B776" s="48"/>
      <c r="C776" s="34" t="str">
        <f t="shared" ref="C776:F781" si="108">C775</f>
        <v>Mannheim</v>
      </c>
      <c r="D776" s="48" t="str">
        <f t="shared" si="108"/>
        <v>M2</v>
      </c>
      <c r="E776" s="48" t="str">
        <f t="shared" si="108"/>
        <v>1.OG</v>
      </c>
      <c r="F776" s="48" t="str">
        <f t="shared" si="108"/>
        <v xml:space="preserve">EQ-473    </v>
      </c>
      <c r="G776" s="34" t="s">
        <v>57</v>
      </c>
      <c r="H776" s="20" t="s">
        <v>3276</v>
      </c>
      <c r="I776" s="48" t="s">
        <v>191</v>
      </c>
      <c r="J776" s="19" t="s">
        <v>0</v>
      </c>
      <c r="K776" s="21">
        <v>1</v>
      </c>
      <c r="L776" s="19" t="s">
        <v>10</v>
      </c>
      <c r="M776" s="82"/>
      <c r="N776" s="80">
        <f>K776*M776</f>
        <v>0</v>
      </c>
    </row>
    <row r="777" spans="1:14" ht="89.25" x14ac:dyDescent="0.2">
      <c r="A777" s="48" t="s">
        <v>1782</v>
      </c>
      <c r="B777" s="48"/>
      <c r="C777" s="34" t="str">
        <f t="shared" si="108"/>
        <v>Mannheim</v>
      </c>
      <c r="D777" s="48" t="str">
        <f t="shared" si="108"/>
        <v>M2</v>
      </c>
      <c r="E777" s="48" t="str">
        <f t="shared" si="108"/>
        <v>1.OG</v>
      </c>
      <c r="F777" s="48" t="str">
        <f t="shared" si="108"/>
        <v xml:space="preserve">EQ-473    </v>
      </c>
      <c r="G777" s="34" t="s">
        <v>1061</v>
      </c>
      <c r="H777" s="20" t="s">
        <v>1087</v>
      </c>
      <c r="I777" s="48" t="s">
        <v>191</v>
      </c>
      <c r="J777" s="19" t="s">
        <v>0</v>
      </c>
      <c r="K777" s="21">
        <v>0.25</v>
      </c>
      <c r="L777" s="19" t="s">
        <v>10</v>
      </c>
      <c r="M777" s="82"/>
      <c r="N777" s="50">
        <f>M777*K777</f>
        <v>0</v>
      </c>
    </row>
    <row r="778" spans="1:14" ht="102" x14ac:dyDescent="0.2">
      <c r="A778" s="48" t="s">
        <v>1783</v>
      </c>
      <c r="B778" s="48"/>
      <c r="C778" s="34" t="str">
        <f t="shared" si="108"/>
        <v>Mannheim</v>
      </c>
      <c r="D778" s="48" t="str">
        <f t="shared" si="108"/>
        <v>M2</v>
      </c>
      <c r="E778" s="48" t="str">
        <f t="shared" si="108"/>
        <v>1.OG</v>
      </c>
      <c r="F778" s="48" t="str">
        <f t="shared" si="108"/>
        <v xml:space="preserve">EQ-473    </v>
      </c>
      <c r="G778" s="34" t="s">
        <v>1064</v>
      </c>
      <c r="H778" s="20" t="s">
        <v>1088</v>
      </c>
      <c r="I778" s="48" t="s">
        <v>191</v>
      </c>
      <c r="J778" s="19" t="s">
        <v>0</v>
      </c>
      <c r="K778" s="21">
        <v>1</v>
      </c>
      <c r="L778" s="19" t="s">
        <v>10</v>
      </c>
      <c r="M778" s="82"/>
      <c r="N778" s="50">
        <f>M778*K778</f>
        <v>0</v>
      </c>
    </row>
    <row r="779" spans="1:14" ht="127.5" x14ac:dyDescent="0.2">
      <c r="A779" s="48" t="s">
        <v>1784</v>
      </c>
      <c r="B779" s="48"/>
      <c r="C779" s="34" t="str">
        <f t="shared" si="108"/>
        <v>Mannheim</v>
      </c>
      <c r="D779" s="48" t="str">
        <f t="shared" si="108"/>
        <v>M2</v>
      </c>
      <c r="E779" s="48" t="str">
        <f t="shared" si="108"/>
        <v>1.OG</v>
      </c>
      <c r="F779" s="48" t="str">
        <f t="shared" si="108"/>
        <v xml:space="preserve">EQ-473    </v>
      </c>
      <c r="G779" s="20" t="s">
        <v>1073</v>
      </c>
      <c r="H779" s="20" t="s">
        <v>1089</v>
      </c>
      <c r="I779" s="48" t="s">
        <v>191</v>
      </c>
      <c r="J779" s="19" t="s">
        <v>0</v>
      </c>
      <c r="K779" s="21">
        <v>1</v>
      </c>
      <c r="L779" s="19" t="s">
        <v>10</v>
      </c>
      <c r="M779" s="82"/>
      <c r="N779" s="50">
        <f>M779*K779</f>
        <v>0</v>
      </c>
    </row>
    <row r="780" spans="1:14" ht="127.5" x14ac:dyDescent="0.2">
      <c r="A780" s="48" t="s">
        <v>1785</v>
      </c>
      <c r="B780" s="48"/>
      <c r="C780" s="34" t="str">
        <f t="shared" si="108"/>
        <v>Mannheim</v>
      </c>
      <c r="D780" s="48" t="str">
        <f t="shared" si="108"/>
        <v>M2</v>
      </c>
      <c r="E780" s="48" t="str">
        <f t="shared" si="108"/>
        <v>1.OG</v>
      </c>
      <c r="F780" s="48" t="str">
        <f t="shared" si="108"/>
        <v xml:space="preserve">EQ-473    </v>
      </c>
      <c r="G780" s="20" t="s">
        <v>1074</v>
      </c>
      <c r="H780" s="20" t="s">
        <v>1090</v>
      </c>
      <c r="I780" s="48" t="s">
        <v>191</v>
      </c>
      <c r="J780" s="19" t="s">
        <v>0</v>
      </c>
      <c r="K780" s="21">
        <v>2</v>
      </c>
      <c r="L780" s="19" t="s">
        <v>10</v>
      </c>
      <c r="M780" s="82"/>
      <c r="N780" s="50">
        <f>M780*K780</f>
        <v>0</v>
      </c>
    </row>
    <row r="781" spans="1:14" ht="127.5" x14ac:dyDescent="0.2">
      <c r="A781" s="48" t="s">
        <v>1786</v>
      </c>
      <c r="B781" s="48"/>
      <c r="C781" s="34" t="str">
        <f t="shared" si="108"/>
        <v>Mannheim</v>
      </c>
      <c r="D781" s="48" t="str">
        <f t="shared" si="108"/>
        <v>M2</v>
      </c>
      <c r="E781" s="48" t="str">
        <f t="shared" si="108"/>
        <v>1.OG</v>
      </c>
      <c r="F781" s="48" t="str">
        <f t="shared" si="108"/>
        <v xml:space="preserve">EQ-473    </v>
      </c>
      <c r="G781" s="20" t="s">
        <v>1075</v>
      </c>
      <c r="H781" s="20" t="s">
        <v>1091</v>
      </c>
      <c r="I781" s="48" t="s">
        <v>191</v>
      </c>
      <c r="J781" s="19" t="s">
        <v>0</v>
      </c>
      <c r="K781" s="21">
        <v>4</v>
      </c>
      <c r="L781" s="19" t="s">
        <v>10</v>
      </c>
      <c r="M781" s="82"/>
      <c r="N781" s="50">
        <f>M781*K781</f>
        <v>0</v>
      </c>
    </row>
    <row r="782" spans="1:14" x14ac:dyDescent="0.2">
      <c r="A782" s="65" t="s">
        <v>1787</v>
      </c>
      <c r="B782" s="65"/>
      <c r="C782" s="66" t="s">
        <v>42</v>
      </c>
      <c r="D782" s="65" t="s">
        <v>45</v>
      </c>
      <c r="E782" s="65" t="s">
        <v>33</v>
      </c>
      <c r="F782" s="65" t="s">
        <v>640</v>
      </c>
      <c r="G782" s="66" t="s">
        <v>641</v>
      </c>
      <c r="H782" s="66"/>
      <c r="I782" s="65" t="s">
        <v>191</v>
      </c>
      <c r="J782" s="78" t="s">
        <v>2</v>
      </c>
      <c r="K782" s="65"/>
      <c r="L782" s="65"/>
      <c r="M782" s="65"/>
      <c r="N782" s="67">
        <f>SUM(N783:N788)</f>
        <v>0</v>
      </c>
    </row>
    <row r="783" spans="1:14" ht="242.25" x14ac:dyDescent="0.2">
      <c r="A783" s="48" t="s">
        <v>1788</v>
      </c>
      <c r="B783" s="48"/>
      <c r="C783" s="34" t="str">
        <f t="shared" ref="C783:F788" si="109">C782</f>
        <v>Mannheim</v>
      </c>
      <c r="D783" s="48" t="str">
        <f t="shared" si="109"/>
        <v>M2</v>
      </c>
      <c r="E783" s="48" t="str">
        <f t="shared" si="109"/>
        <v>1.OG</v>
      </c>
      <c r="F783" s="48" t="str">
        <f t="shared" si="109"/>
        <v xml:space="preserve">EQ-472    </v>
      </c>
      <c r="G783" s="34" t="s">
        <v>57</v>
      </c>
      <c r="H783" s="20" t="s">
        <v>3276</v>
      </c>
      <c r="I783" s="48" t="s">
        <v>191</v>
      </c>
      <c r="J783" s="19" t="s">
        <v>0</v>
      </c>
      <c r="K783" s="21">
        <v>1</v>
      </c>
      <c r="L783" s="19" t="s">
        <v>10</v>
      </c>
      <c r="M783" s="82"/>
      <c r="N783" s="80">
        <f>K783*M783</f>
        <v>0</v>
      </c>
    </row>
    <row r="784" spans="1:14" ht="89.25" x14ac:dyDescent="0.2">
      <c r="A784" s="48" t="s">
        <v>1789</v>
      </c>
      <c r="B784" s="48"/>
      <c r="C784" s="34" t="str">
        <f t="shared" si="109"/>
        <v>Mannheim</v>
      </c>
      <c r="D784" s="48" t="str">
        <f t="shared" si="109"/>
        <v>M2</v>
      </c>
      <c r="E784" s="48" t="str">
        <f t="shared" si="109"/>
        <v>1.OG</v>
      </c>
      <c r="F784" s="48" t="str">
        <f t="shared" si="109"/>
        <v xml:space="preserve">EQ-472    </v>
      </c>
      <c r="G784" s="34" t="s">
        <v>1061</v>
      </c>
      <c r="H784" s="20" t="s">
        <v>1087</v>
      </c>
      <c r="I784" s="48" t="s">
        <v>191</v>
      </c>
      <c r="J784" s="19" t="s">
        <v>0</v>
      </c>
      <c r="K784" s="21">
        <v>0.25</v>
      </c>
      <c r="L784" s="19" t="s">
        <v>10</v>
      </c>
      <c r="M784" s="82"/>
      <c r="N784" s="50">
        <f>M784*K784</f>
        <v>0</v>
      </c>
    </row>
    <row r="785" spans="1:14" ht="102" x14ac:dyDescent="0.2">
      <c r="A785" s="48" t="s">
        <v>1790</v>
      </c>
      <c r="B785" s="48"/>
      <c r="C785" s="34" t="str">
        <f t="shared" si="109"/>
        <v>Mannheim</v>
      </c>
      <c r="D785" s="48" t="str">
        <f t="shared" si="109"/>
        <v>M2</v>
      </c>
      <c r="E785" s="48" t="str">
        <f t="shared" si="109"/>
        <v>1.OG</v>
      </c>
      <c r="F785" s="48" t="str">
        <f t="shared" si="109"/>
        <v xml:space="preserve">EQ-472    </v>
      </c>
      <c r="G785" s="34" t="s">
        <v>1064</v>
      </c>
      <c r="H785" s="20" t="s">
        <v>1088</v>
      </c>
      <c r="I785" s="48" t="s">
        <v>191</v>
      </c>
      <c r="J785" s="19" t="s">
        <v>0</v>
      </c>
      <c r="K785" s="21">
        <v>1</v>
      </c>
      <c r="L785" s="19" t="s">
        <v>10</v>
      </c>
      <c r="M785" s="82"/>
      <c r="N785" s="50">
        <f>M785*K785</f>
        <v>0</v>
      </c>
    </row>
    <row r="786" spans="1:14" ht="127.5" x14ac:dyDescent="0.2">
      <c r="A786" s="48" t="s">
        <v>1791</v>
      </c>
      <c r="B786" s="48"/>
      <c r="C786" s="34" t="str">
        <f t="shared" si="109"/>
        <v>Mannheim</v>
      </c>
      <c r="D786" s="48" t="str">
        <f t="shared" si="109"/>
        <v>M2</v>
      </c>
      <c r="E786" s="48" t="str">
        <f t="shared" si="109"/>
        <v>1.OG</v>
      </c>
      <c r="F786" s="48" t="str">
        <f t="shared" si="109"/>
        <v xml:space="preserve">EQ-472    </v>
      </c>
      <c r="G786" s="20" t="s">
        <v>1073</v>
      </c>
      <c r="H786" s="20" t="s">
        <v>1089</v>
      </c>
      <c r="I786" s="48" t="s">
        <v>191</v>
      </c>
      <c r="J786" s="19" t="s">
        <v>0</v>
      </c>
      <c r="K786" s="21">
        <v>1</v>
      </c>
      <c r="L786" s="19" t="s">
        <v>10</v>
      </c>
      <c r="M786" s="82"/>
      <c r="N786" s="50">
        <f>M786*K786</f>
        <v>0</v>
      </c>
    </row>
    <row r="787" spans="1:14" ht="127.5" x14ac:dyDescent="0.2">
      <c r="A787" s="48" t="s">
        <v>1792</v>
      </c>
      <c r="B787" s="48"/>
      <c r="C787" s="34" t="str">
        <f t="shared" si="109"/>
        <v>Mannheim</v>
      </c>
      <c r="D787" s="48" t="str">
        <f t="shared" si="109"/>
        <v>M2</v>
      </c>
      <c r="E787" s="48" t="str">
        <f t="shared" si="109"/>
        <v>1.OG</v>
      </c>
      <c r="F787" s="48" t="str">
        <f t="shared" si="109"/>
        <v xml:space="preserve">EQ-472    </v>
      </c>
      <c r="G787" s="20" t="s">
        <v>1074</v>
      </c>
      <c r="H787" s="20" t="s">
        <v>1090</v>
      </c>
      <c r="I787" s="48" t="s">
        <v>191</v>
      </c>
      <c r="J787" s="19" t="s">
        <v>0</v>
      </c>
      <c r="K787" s="21">
        <v>2</v>
      </c>
      <c r="L787" s="19" t="s">
        <v>10</v>
      </c>
      <c r="M787" s="82"/>
      <c r="N787" s="50">
        <f>M787*K787</f>
        <v>0</v>
      </c>
    </row>
    <row r="788" spans="1:14" ht="127.5" x14ac:dyDescent="0.2">
      <c r="A788" s="48" t="s">
        <v>1793</v>
      </c>
      <c r="B788" s="48"/>
      <c r="C788" s="34" t="str">
        <f t="shared" si="109"/>
        <v>Mannheim</v>
      </c>
      <c r="D788" s="48" t="str">
        <f t="shared" si="109"/>
        <v>M2</v>
      </c>
      <c r="E788" s="48" t="str">
        <f t="shared" si="109"/>
        <v>1.OG</v>
      </c>
      <c r="F788" s="48" t="str">
        <f t="shared" si="109"/>
        <v xml:space="preserve">EQ-472    </v>
      </c>
      <c r="G788" s="20" t="s">
        <v>1075</v>
      </c>
      <c r="H788" s="20" t="s">
        <v>1091</v>
      </c>
      <c r="I788" s="48" t="s">
        <v>191</v>
      </c>
      <c r="J788" s="19" t="s">
        <v>0</v>
      </c>
      <c r="K788" s="21">
        <v>4</v>
      </c>
      <c r="L788" s="19" t="s">
        <v>10</v>
      </c>
      <c r="M788" s="82"/>
      <c r="N788" s="50">
        <f>M788*K788</f>
        <v>0</v>
      </c>
    </row>
    <row r="789" spans="1:14" x14ac:dyDescent="0.2">
      <c r="A789" s="65" t="s">
        <v>1794</v>
      </c>
      <c r="B789" s="65"/>
      <c r="C789" s="66" t="s">
        <v>42</v>
      </c>
      <c r="D789" s="65" t="s">
        <v>45</v>
      </c>
      <c r="E789" s="65" t="s">
        <v>33</v>
      </c>
      <c r="F789" s="65" t="s">
        <v>642</v>
      </c>
      <c r="G789" s="66" t="s">
        <v>193</v>
      </c>
      <c r="H789" s="66"/>
      <c r="I789" s="65" t="s">
        <v>191</v>
      </c>
      <c r="J789" s="78" t="s">
        <v>2</v>
      </c>
      <c r="K789" s="65"/>
      <c r="L789" s="65"/>
      <c r="M789" s="65"/>
      <c r="N789" s="67">
        <f>SUM(N790:N795)</f>
        <v>0</v>
      </c>
    </row>
    <row r="790" spans="1:14" ht="242.25" x14ac:dyDescent="0.2">
      <c r="A790" s="48" t="s">
        <v>1795</v>
      </c>
      <c r="B790" s="48"/>
      <c r="C790" s="34" t="str">
        <f t="shared" ref="C790:F795" si="110">C789</f>
        <v>Mannheim</v>
      </c>
      <c r="D790" s="48" t="str">
        <f t="shared" si="110"/>
        <v>M2</v>
      </c>
      <c r="E790" s="48" t="str">
        <f t="shared" si="110"/>
        <v>1.OG</v>
      </c>
      <c r="F790" s="48" t="str">
        <f t="shared" si="110"/>
        <v xml:space="preserve">EQ-474    </v>
      </c>
      <c r="G790" s="34" t="s">
        <v>57</v>
      </c>
      <c r="H790" s="20" t="s">
        <v>3276</v>
      </c>
      <c r="I790" s="48" t="s">
        <v>191</v>
      </c>
      <c r="J790" s="19" t="s">
        <v>0</v>
      </c>
      <c r="K790" s="21">
        <v>1</v>
      </c>
      <c r="L790" s="19" t="s">
        <v>10</v>
      </c>
      <c r="M790" s="82"/>
      <c r="N790" s="80">
        <f>K790*M790</f>
        <v>0</v>
      </c>
    </row>
    <row r="791" spans="1:14" ht="89.25" x14ac:dyDescent="0.2">
      <c r="A791" s="48" t="s">
        <v>1796</v>
      </c>
      <c r="B791" s="48"/>
      <c r="C791" s="34" t="str">
        <f t="shared" si="110"/>
        <v>Mannheim</v>
      </c>
      <c r="D791" s="48" t="str">
        <f t="shared" si="110"/>
        <v>M2</v>
      </c>
      <c r="E791" s="48" t="str">
        <f t="shared" si="110"/>
        <v>1.OG</v>
      </c>
      <c r="F791" s="48" t="str">
        <f t="shared" si="110"/>
        <v xml:space="preserve">EQ-474    </v>
      </c>
      <c r="G791" s="34" t="s">
        <v>1061</v>
      </c>
      <c r="H791" s="20" t="s">
        <v>1087</v>
      </c>
      <c r="I791" s="48" t="s">
        <v>191</v>
      </c>
      <c r="J791" s="19" t="s">
        <v>0</v>
      </c>
      <c r="K791" s="21">
        <v>0.25</v>
      </c>
      <c r="L791" s="19" t="s">
        <v>10</v>
      </c>
      <c r="M791" s="82"/>
      <c r="N791" s="50">
        <f>M791*K791</f>
        <v>0</v>
      </c>
    </row>
    <row r="792" spans="1:14" ht="102" x14ac:dyDescent="0.2">
      <c r="A792" s="48" t="s">
        <v>1797</v>
      </c>
      <c r="B792" s="48"/>
      <c r="C792" s="34" t="str">
        <f t="shared" si="110"/>
        <v>Mannheim</v>
      </c>
      <c r="D792" s="48" t="str">
        <f t="shared" si="110"/>
        <v>M2</v>
      </c>
      <c r="E792" s="48" t="str">
        <f t="shared" si="110"/>
        <v>1.OG</v>
      </c>
      <c r="F792" s="48" t="str">
        <f t="shared" si="110"/>
        <v xml:space="preserve">EQ-474    </v>
      </c>
      <c r="G792" s="34" t="s">
        <v>1064</v>
      </c>
      <c r="H792" s="20" t="s">
        <v>1088</v>
      </c>
      <c r="I792" s="48" t="s">
        <v>191</v>
      </c>
      <c r="J792" s="19" t="s">
        <v>0</v>
      </c>
      <c r="K792" s="21">
        <v>1</v>
      </c>
      <c r="L792" s="19" t="s">
        <v>10</v>
      </c>
      <c r="M792" s="82"/>
      <c r="N792" s="50">
        <f>M792*K792</f>
        <v>0</v>
      </c>
    </row>
    <row r="793" spans="1:14" ht="127.5" x14ac:dyDescent="0.2">
      <c r="A793" s="48" t="s">
        <v>1798</v>
      </c>
      <c r="B793" s="48"/>
      <c r="C793" s="34" t="str">
        <f t="shared" si="110"/>
        <v>Mannheim</v>
      </c>
      <c r="D793" s="48" t="str">
        <f t="shared" si="110"/>
        <v>M2</v>
      </c>
      <c r="E793" s="48" t="str">
        <f t="shared" si="110"/>
        <v>1.OG</v>
      </c>
      <c r="F793" s="48" t="str">
        <f t="shared" si="110"/>
        <v xml:space="preserve">EQ-474    </v>
      </c>
      <c r="G793" s="20" t="s">
        <v>1073</v>
      </c>
      <c r="H793" s="20" t="s">
        <v>1089</v>
      </c>
      <c r="I793" s="48" t="s">
        <v>191</v>
      </c>
      <c r="J793" s="19" t="s">
        <v>0</v>
      </c>
      <c r="K793" s="21">
        <v>1</v>
      </c>
      <c r="L793" s="19" t="s">
        <v>10</v>
      </c>
      <c r="M793" s="82"/>
      <c r="N793" s="50">
        <f>M793*K793</f>
        <v>0</v>
      </c>
    </row>
    <row r="794" spans="1:14" ht="127.5" x14ac:dyDescent="0.2">
      <c r="A794" s="48" t="s">
        <v>1799</v>
      </c>
      <c r="B794" s="48"/>
      <c r="C794" s="34" t="str">
        <f t="shared" si="110"/>
        <v>Mannheim</v>
      </c>
      <c r="D794" s="48" t="str">
        <f t="shared" si="110"/>
        <v>M2</v>
      </c>
      <c r="E794" s="48" t="str">
        <f t="shared" si="110"/>
        <v>1.OG</v>
      </c>
      <c r="F794" s="48" t="str">
        <f t="shared" si="110"/>
        <v xml:space="preserve">EQ-474    </v>
      </c>
      <c r="G794" s="20" t="s">
        <v>1074</v>
      </c>
      <c r="H794" s="20" t="s">
        <v>1090</v>
      </c>
      <c r="I794" s="48" t="s">
        <v>191</v>
      </c>
      <c r="J794" s="19" t="s">
        <v>0</v>
      </c>
      <c r="K794" s="21">
        <v>2</v>
      </c>
      <c r="L794" s="19" t="s">
        <v>10</v>
      </c>
      <c r="M794" s="82"/>
      <c r="N794" s="50">
        <f>M794*K794</f>
        <v>0</v>
      </c>
    </row>
    <row r="795" spans="1:14" ht="127.5" x14ac:dyDescent="0.2">
      <c r="A795" s="48" t="s">
        <v>1800</v>
      </c>
      <c r="B795" s="48"/>
      <c r="C795" s="34" t="str">
        <f t="shared" si="110"/>
        <v>Mannheim</v>
      </c>
      <c r="D795" s="48" t="str">
        <f t="shared" si="110"/>
        <v>M2</v>
      </c>
      <c r="E795" s="48" t="str">
        <f t="shared" si="110"/>
        <v>1.OG</v>
      </c>
      <c r="F795" s="48" t="str">
        <f t="shared" si="110"/>
        <v xml:space="preserve">EQ-474    </v>
      </c>
      <c r="G795" s="20" t="s">
        <v>1075</v>
      </c>
      <c r="H795" s="20" t="s">
        <v>1091</v>
      </c>
      <c r="I795" s="48" t="s">
        <v>191</v>
      </c>
      <c r="J795" s="19" t="s">
        <v>0</v>
      </c>
      <c r="K795" s="21">
        <v>4</v>
      </c>
      <c r="L795" s="19" t="s">
        <v>10</v>
      </c>
      <c r="M795" s="82"/>
      <c r="N795" s="50">
        <f>M795*K795</f>
        <v>0</v>
      </c>
    </row>
    <row r="796" spans="1:14" x14ac:dyDescent="0.2">
      <c r="A796" s="65" t="s">
        <v>1801</v>
      </c>
      <c r="B796" s="65"/>
      <c r="C796" s="66" t="s">
        <v>42</v>
      </c>
      <c r="D796" s="65" t="s">
        <v>45</v>
      </c>
      <c r="E796" s="65" t="s">
        <v>33</v>
      </c>
      <c r="F796" s="65" t="s">
        <v>643</v>
      </c>
      <c r="G796" s="66" t="s">
        <v>206</v>
      </c>
      <c r="H796" s="66"/>
      <c r="I796" s="65" t="s">
        <v>191</v>
      </c>
      <c r="J796" s="78" t="s">
        <v>2</v>
      </c>
      <c r="K796" s="65"/>
      <c r="L796" s="65"/>
      <c r="M796" s="65"/>
      <c r="N796" s="67">
        <f>SUM(N797:N802)</f>
        <v>0</v>
      </c>
    </row>
    <row r="797" spans="1:14" ht="242.25" x14ac:dyDescent="0.2">
      <c r="A797" s="48" t="s">
        <v>1802</v>
      </c>
      <c r="B797" s="48"/>
      <c r="C797" s="34" t="str">
        <f t="shared" ref="C797:F802" si="111">C796</f>
        <v>Mannheim</v>
      </c>
      <c r="D797" s="48" t="str">
        <f t="shared" si="111"/>
        <v>M2</v>
      </c>
      <c r="E797" s="48" t="str">
        <f t="shared" si="111"/>
        <v>1.OG</v>
      </c>
      <c r="F797" s="48" t="str">
        <f t="shared" si="111"/>
        <v xml:space="preserve">EQ-477    </v>
      </c>
      <c r="G797" s="34" t="s">
        <v>57</v>
      </c>
      <c r="H797" s="20" t="s">
        <v>3276</v>
      </c>
      <c r="I797" s="48" t="s">
        <v>191</v>
      </c>
      <c r="J797" s="19" t="s">
        <v>0</v>
      </c>
      <c r="K797" s="21">
        <v>1</v>
      </c>
      <c r="L797" s="19" t="s">
        <v>10</v>
      </c>
      <c r="M797" s="82"/>
      <c r="N797" s="80">
        <f>K797*M797</f>
        <v>0</v>
      </c>
    </row>
    <row r="798" spans="1:14" ht="89.25" x14ac:dyDescent="0.2">
      <c r="A798" s="48" t="s">
        <v>1803</v>
      </c>
      <c r="B798" s="48"/>
      <c r="C798" s="34" t="str">
        <f t="shared" si="111"/>
        <v>Mannheim</v>
      </c>
      <c r="D798" s="48" t="str">
        <f t="shared" si="111"/>
        <v>M2</v>
      </c>
      <c r="E798" s="48" t="str">
        <f t="shared" si="111"/>
        <v>1.OG</v>
      </c>
      <c r="F798" s="48" t="str">
        <f t="shared" si="111"/>
        <v xml:space="preserve">EQ-477    </v>
      </c>
      <c r="G798" s="34" t="s">
        <v>1061</v>
      </c>
      <c r="H798" s="20" t="s">
        <v>1087</v>
      </c>
      <c r="I798" s="48" t="s">
        <v>191</v>
      </c>
      <c r="J798" s="19" t="s">
        <v>0</v>
      </c>
      <c r="K798" s="21">
        <v>0.25</v>
      </c>
      <c r="L798" s="19" t="s">
        <v>10</v>
      </c>
      <c r="M798" s="82"/>
      <c r="N798" s="50">
        <f>M798*K798</f>
        <v>0</v>
      </c>
    </row>
    <row r="799" spans="1:14" ht="102" x14ac:dyDescent="0.2">
      <c r="A799" s="48" t="s">
        <v>1804</v>
      </c>
      <c r="B799" s="48"/>
      <c r="C799" s="34" t="str">
        <f t="shared" si="111"/>
        <v>Mannheim</v>
      </c>
      <c r="D799" s="48" t="str">
        <f t="shared" si="111"/>
        <v>M2</v>
      </c>
      <c r="E799" s="48" t="str">
        <f t="shared" si="111"/>
        <v>1.OG</v>
      </c>
      <c r="F799" s="48" t="str">
        <f t="shared" si="111"/>
        <v xml:space="preserve">EQ-477    </v>
      </c>
      <c r="G799" s="34" t="s">
        <v>1064</v>
      </c>
      <c r="H799" s="20" t="s">
        <v>1088</v>
      </c>
      <c r="I799" s="48" t="s">
        <v>191</v>
      </c>
      <c r="J799" s="19" t="s">
        <v>0</v>
      </c>
      <c r="K799" s="21">
        <v>1</v>
      </c>
      <c r="L799" s="19" t="s">
        <v>10</v>
      </c>
      <c r="M799" s="82"/>
      <c r="N799" s="50">
        <f>M799*K799</f>
        <v>0</v>
      </c>
    </row>
    <row r="800" spans="1:14" ht="127.5" x14ac:dyDescent="0.2">
      <c r="A800" s="48" t="s">
        <v>1805</v>
      </c>
      <c r="B800" s="48"/>
      <c r="C800" s="34" t="str">
        <f t="shared" si="111"/>
        <v>Mannheim</v>
      </c>
      <c r="D800" s="48" t="str">
        <f t="shared" si="111"/>
        <v>M2</v>
      </c>
      <c r="E800" s="48" t="str">
        <f t="shared" si="111"/>
        <v>1.OG</v>
      </c>
      <c r="F800" s="48" t="str">
        <f t="shared" si="111"/>
        <v xml:space="preserve">EQ-477    </v>
      </c>
      <c r="G800" s="20" t="s">
        <v>1073</v>
      </c>
      <c r="H800" s="20" t="s">
        <v>1089</v>
      </c>
      <c r="I800" s="48" t="s">
        <v>191</v>
      </c>
      <c r="J800" s="19" t="s">
        <v>0</v>
      </c>
      <c r="K800" s="21">
        <v>1</v>
      </c>
      <c r="L800" s="19" t="s">
        <v>10</v>
      </c>
      <c r="M800" s="82"/>
      <c r="N800" s="50">
        <f>M800*K800</f>
        <v>0</v>
      </c>
    </row>
    <row r="801" spans="1:14" ht="127.5" x14ac:dyDescent="0.2">
      <c r="A801" s="48" t="s">
        <v>1806</v>
      </c>
      <c r="B801" s="48"/>
      <c r="C801" s="34" t="str">
        <f t="shared" si="111"/>
        <v>Mannheim</v>
      </c>
      <c r="D801" s="48" t="str">
        <f t="shared" si="111"/>
        <v>M2</v>
      </c>
      <c r="E801" s="48" t="str">
        <f t="shared" si="111"/>
        <v>1.OG</v>
      </c>
      <c r="F801" s="48" t="str">
        <f t="shared" si="111"/>
        <v xml:space="preserve">EQ-477    </v>
      </c>
      <c r="G801" s="20" t="s">
        <v>1074</v>
      </c>
      <c r="H801" s="20" t="s">
        <v>1090</v>
      </c>
      <c r="I801" s="48" t="s">
        <v>191</v>
      </c>
      <c r="J801" s="19" t="s">
        <v>0</v>
      </c>
      <c r="K801" s="21">
        <v>2</v>
      </c>
      <c r="L801" s="19" t="s">
        <v>10</v>
      </c>
      <c r="M801" s="82"/>
      <c r="N801" s="50">
        <f>M801*K801</f>
        <v>0</v>
      </c>
    </row>
    <row r="802" spans="1:14" ht="127.5" x14ac:dyDescent="0.2">
      <c r="A802" s="48" t="s">
        <v>1807</v>
      </c>
      <c r="B802" s="48"/>
      <c r="C802" s="34" t="str">
        <f t="shared" si="111"/>
        <v>Mannheim</v>
      </c>
      <c r="D802" s="48" t="str">
        <f t="shared" si="111"/>
        <v>M2</v>
      </c>
      <c r="E802" s="48" t="str">
        <f t="shared" si="111"/>
        <v>1.OG</v>
      </c>
      <c r="F802" s="48" t="str">
        <f t="shared" si="111"/>
        <v xml:space="preserve">EQ-477    </v>
      </c>
      <c r="G802" s="20" t="s">
        <v>1075</v>
      </c>
      <c r="H802" s="20" t="s">
        <v>1091</v>
      </c>
      <c r="I802" s="48" t="s">
        <v>191</v>
      </c>
      <c r="J802" s="19" t="s">
        <v>0</v>
      </c>
      <c r="K802" s="21">
        <v>4</v>
      </c>
      <c r="L802" s="19" t="s">
        <v>10</v>
      </c>
      <c r="M802" s="82"/>
      <c r="N802" s="50">
        <f>M802*K802</f>
        <v>0</v>
      </c>
    </row>
    <row r="803" spans="1:14" x14ac:dyDescent="0.2">
      <c r="A803" s="65" t="s">
        <v>1808</v>
      </c>
      <c r="B803" s="65"/>
      <c r="C803" s="66" t="s">
        <v>42</v>
      </c>
      <c r="D803" s="65" t="s">
        <v>45</v>
      </c>
      <c r="E803" s="65" t="s">
        <v>33</v>
      </c>
      <c r="F803" s="65" t="s">
        <v>644</v>
      </c>
      <c r="G803" s="66" t="s">
        <v>206</v>
      </c>
      <c r="H803" s="66"/>
      <c r="I803" s="65" t="s">
        <v>191</v>
      </c>
      <c r="J803" s="78" t="s">
        <v>2</v>
      </c>
      <c r="K803" s="65"/>
      <c r="L803" s="65"/>
      <c r="M803" s="65"/>
      <c r="N803" s="67">
        <f>SUM(N804:N809)</f>
        <v>0</v>
      </c>
    </row>
    <row r="804" spans="1:14" ht="242.25" x14ac:dyDescent="0.2">
      <c r="A804" s="48" t="s">
        <v>1809</v>
      </c>
      <c r="B804" s="48"/>
      <c r="C804" s="34" t="str">
        <f t="shared" ref="C804:F809" si="112">C803</f>
        <v>Mannheim</v>
      </c>
      <c r="D804" s="48" t="str">
        <f t="shared" si="112"/>
        <v>M2</v>
      </c>
      <c r="E804" s="48" t="str">
        <f t="shared" si="112"/>
        <v>1.OG</v>
      </c>
      <c r="F804" s="48" t="str">
        <f t="shared" si="112"/>
        <v xml:space="preserve">EQ-478    </v>
      </c>
      <c r="G804" s="34" t="s">
        <v>57</v>
      </c>
      <c r="H804" s="20" t="s">
        <v>3276</v>
      </c>
      <c r="I804" s="48" t="s">
        <v>191</v>
      </c>
      <c r="J804" s="19" t="s">
        <v>0</v>
      </c>
      <c r="K804" s="21">
        <v>1</v>
      </c>
      <c r="L804" s="19" t="s">
        <v>10</v>
      </c>
      <c r="M804" s="82"/>
      <c r="N804" s="80">
        <f>K804*M804</f>
        <v>0</v>
      </c>
    </row>
    <row r="805" spans="1:14" ht="89.25" x14ac:dyDescent="0.2">
      <c r="A805" s="48" t="s">
        <v>1810</v>
      </c>
      <c r="B805" s="48"/>
      <c r="C805" s="34" t="str">
        <f t="shared" si="112"/>
        <v>Mannheim</v>
      </c>
      <c r="D805" s="48" t="str">
        <f t="shared" si="112"/>
        <v>M2</v>
      </c>
      <c r="E805" s="48" t="str">
        <f t="shared" si="112"/>
        <v>1.OG</v>
      </c>
      <c r="F805" s="48" t="str">
        <f t="shared" si="112"/>
        <v xml:space="preserve">EQ-478    </v>
      </c>
      <c r="G805" s="34" t="s">
        <v>1061</v>
      </c>
      <c r="H805" s="20" t="s">
        <v>1087</v>
      </c>
      <c r="I805" s="48" t="s">
        <v>191</v>
      </c>
      <c r="J805" s="19" t="s">
        <v>0</v>
      </c>
      <c r="K805" s="21">
        <v>0.25</v>
      </c>
      <c r="L805" s="19" t="s">
        <v>10</v>
      </c>
      <c r="M805" s="82"/>
      <c r="N805" s="50">
        <f>M805*K805</f>
        <v>0</v>
      </c>
    </row>
    <row r="806" spans="1:14" ht="102" x14ac:dyDescent="0.2">
      <c r="A806" s="48" t="s">
        <v>1811</v>
      </c>
      <c r="B806" s="48"/>
      <c r="C806" s="34" t="str">
        <f t="shared" si="112"/>
        <v>Mannheim</v>
      </c>
      <c r="D806" s="48" t="str">
        <f t="shared" si="112"/>
        <v>M2</v>
      </c>
      <c r="E806" s="48" t="str">
        <f t="shared" si="112"/>
        <v>1.OG</v>
      </c>
      <c r="F806" s="48" t="str">
        <f t="shared" si="112"/>
        <v xml:space="preserve">EQ-478    </v>
      </c>
      <c r="G806" s="34" t="s">
        <v>1064</v>
      </c>
      <c r="H806" s="20" t="s">
        <v>1088</v>
      </c>
      <c r="I806" s="48" t="s">
        <v>191</v>
      </c>
      <c r="J806" s="19" t="s">
        <v>0</v>
      </c>
      <c r="K806" s="21">
        <v>1</v>
      </c>
      <c r="L806" s="19" t="s">
        <v>10</v>
      </c>
      <c r="M806" s="82"/>
      <c r="N806" s="50">
        <f>M806*K806</f>
        <v>0</v>
      </c>
    </row>
    <row r="807" spans="1:14" ht="127.5" x14ac:dyDescent="0.2">
      <c r="A807" s="48" t="s">
        <v>1812</v>
      </c>
      <c r="B807" s="48"/>
      <c r="C807" s="34" t="str">
        <f t="shared" si="112"/>
        <v>Mannheim</v>
      </c>
      <c r="D807" s="48" t="str">
        <f t="shared" si="112"/>
        <v>M2</v>
      </c>
      <c r="E807" s="48" t="str">
        <f t="shared" si="112"/>
        <v>1.OG</v>
      </c>
      <c r="F807" s="48" t="str">
        <f t="shared" si="112"/>
        <v xml:space="preserve">EQ-478    </v>
      </c>
      <c r="G807" s="20" t="s">
        <v>1073</v>
      </c>
      <c r="H807" s="20" t="s">
        <v>1089</v>
      </c>
      <c r="I807" s="48" t="s">
        <v>191</v>
      </c>
      <c r="J807" s="19" t="s">
        <v>0</v>
      </c>
      <c r="K807" s="21">
        <v>1</v>
      </c>
      <c r="L807" s="19" t="s">
        <v>10</v>
      </c>
      <c r="M807" s="82"/>
      <c r="N807" s="50">
        <f>M807*K807</f>
        <v>0</v>
      </c>
    </row>
    <row r="808" spans="1:14" ht="127.5" x14ac:dyDescent="0.2">
      <c r="A808" s="48" t="s">
        <v>1813</v>
      </c>
      <c r="B808" s="48"/>
      <c r="C808" s="34" t="str">
        <f t="shared" si="112"/>
        <v>Mannheim</v>
      </c>
      <c r="D808" s="48" t="str">
        <f t="shared" si="112"/>
        <v>M2</v>
      </c>
      <c r="E808" s="48" t="str">
        <f t="shared" si="112"/>
        <v>1.OG</v>
      </c>
      <c r="F808" s="48" t="str">
        <f t="shared" si="112"/>
        <v xml:space="preserve">EQ-478    </v>
      </c>
      <c r="G808" s="20" t="s">
        <v>1074</v>
      </c>
      <c r="H808" s="20" t="s">
        <v>1090</v>
      </c>
      <c r="I808" s="48" t="s">
        <v>191</v>
      </c>
      <c r="J808" s="19" t="s">
        <v>0</v>
      </c>
      <c r="K808" s="21">
        <v>2</v>
      </c>
      <c r="L808" s="19" t="s">
        <v>10</v>
      </c>
      <c r="M808" s="82"/>
      <c r="N808" s="50">
        <f>M808*K808</f>
        <v>0</v>
      </c>
    </row>
    <row r="809" spans="1:14" ht="127.5" x14ac:dyDescent="0.2">
      <c r="A809" s="48" t="s">
        <v>1814</v>
      </c>
      <c r="B809" s="48"/>
      <c r="C809" s="34" t="str">
        <f t="shared" si="112"/>
        <v>Mannheim</v>
      </c>
      <c r="D809" s="48" t="str">
        <f t="shared" si="112"/>
        <v>M2</v>
      </c>
      <c r="E809" s="48" t="str">
        <f t="shared" si="112"/>
        <v>1.OG</v>
      </c>
      <c r="F809" s="48" t="str">
        <f t="shared" si="112"/>
        <v xml:space="preserve">EQ-478    </v>
      </c>
      <c r="G809" s="20" t="s">
        <v>1075</v>
      </c>
      <c r="H809" s="20" t="s">
        <v>1091</v>
      </c>
      <c r="I809" s="48" t="s">
        <v>191</v>
      </c>
      <c r="J809" s="19" t="s">
        <v>0</v>
      </c>
      <c r="K809" s="21">
        <v>4</v>
      </c>
      <c r="L809" s="19" t="s">
        <v>10</v>
      </c>
      <c r="M809" s="82"/>
      <c r="N809" s="50">
        <f>M809*K809</f>
        <v>0</v>
      </c>
    </row>
    <row r="810" spans="1:14" x14ac:dyDescent="0.2">
      <c r="A810" s="65" t="s">
        <v>1815</v>
      </c>
      <c r="B810" s="65"/>
      <c r="C810" s="66" t="s">
        <v>42</v>
      </c>
      <c r="D810" s="65" t="s">
        <v>45</v>
      </c>
      <c r="E810" s="65" t="s">
        <v>33</v>
      </c>
      <c r="F810" s="65" t="s">
        <v>645</v>
      </c>
      <c r="G810" s="66" t="s">
        <v>193</v>
      </c>
      <c r="H810" s="66"/>
      <c r="I810" s="65" t="s">
        <v>191</v>
      </c>
      <c r="J810" s="78" t="s">
        <v>2</v>
      </c>
      <c r="K810" s="65"/>
      <c r="L810" s="65"/>
      <c r="M810" s="65"/>
      <c r="N810" s="67">
        <f>SUM(N811:N816)</f>
        <v>0</v>
      </c>
    </row>
    <row r="811" spans="1:14" ht="242.25" x14ac:dyDescent="0.2">
      <c r="A811" s="48" t="s">
        <v>1816</v>
      </c>
      <c r="B811" s="48"/>
      <c r="C811" s="34" t="str">
        <f t="shared" ref="C811:F816" si="113">C810</f>
        <v>Mannheim</v>
      </c>
      <c r="D811" s="48" t="str">
        <f t="shared" si="113"/>
        <v>M2</v>
      </c>
      <c r="E811" s="48" t="str">
        <f t="shared" si="113"/>
        <v>1.OG</v>
      </c>
      <c r="F811" s="48" t="str">
        <f t="shared" si="113"/>
        <v xml:space="preserve">EQ-476    </v>
      </c>
      <c r="G811" s="34" t="s">
        <v>57</v>
      </c>
      <c r="H811" s="20" t="s">
        <v>3276</v>
      </c>
      <c r="I811" s="48" t="s">
        <v>191</v>
      </c>
      <c r="J811" s="19" t="s">
        <v>0</v>
      </c>
      <c r="K811" s="21">
        <v>1</v>
      </c>
      <c r="L811" s="19" t="s">
        <v>10</v>
      </c>
      <c r="M811" s="82"/>
      <c r="N811" s="80">
        <f>K811*M811</f>
        <v>0</v>
      </c>
    </row>
    <row r="812" spans="1:14" ht="89.25" x14ac:dyDescent="0.2">
      <c r="A812" s="48" t="s">
        <v>1817</v>
      </c>
      <c r="B812" s="48"/>
      <c r="C812" s="34" t="str">
        <f t="shared" si="113"/>
        <v>Mannheim</v>
      </c>
      <c r="D812" s="48" t="str">
        <f t="shared" si="113"/>
        <v>M2</v>
      </c>
      <c r="E812" s="48" t="str">
        <f t="shared" si="113"/>
        <v>1.OG</v>
      </c>
      <c r="F812" s="48" t="str">
        <f t="shared" si="113"/>
        <v xml:space="preserve">EQ-476    </v>
      </c>
      <c r="G812" s="34" t="s">
        <v>1061</v>
      </c>
      <c r="H812" s="20" t="s">
        <v>1087</v>
      </c>
      <c r="I812" s="48" t="s">
        <v>191</v>
      </c>
      <c r="J812" s="19" t="s">
        <v>0</v>
      </c>
      <c r="K812" s="21">
        <v>0.25</v>
      </c>
      <c r="L812" s="19" t="s">
        <v>10</v>
      </c>
      <c r="M812" s="82"/>
      <c r="N812" s="50">
        <f>M812*K812</f>
        <v>0</v>
      </c>
    </row>
    <row r="813" spans="1:14" ht="102" x14ac:dyDescent="0.2">
      <c r="A813" s="48" t="s">
        <v>1818</v>
      </c>
      <c r="B813" s="48"/>
      <c r="C813" s="34" t="str">
        <f t="shared" si="113"/>
        <v>Mannheim</v>
      </c>
      <c r="D813" s="48" t="str">
        <f t="shared" si="113"/>
        <v>M2</v>
      </c>
      <c r="E813" s="48" t="str">
        <f t="shared" si="113"/>
        <v>1.OG</v>
      </c>
      <c r="F813" s="48" t="str">
        <f t="shared" si="113"/>
        <v xml:space="preserve">EQ-476    </v>
      </c>
      <c r="G813" s="34" t="s">
        <v>1064</v>
      </c>
      <c r="H813" s="20" t="s">
        <v>1088</v>
      </c>
      <c r="I813" s="48" t="s">
        <v>191</v>
      </c>
      <c r="J813" s="19" t="s">
        <v>0</v>
      </c>
      <c r="K813" s="21">
        <v>1</v>
      </c>
      <c r="L813" s="19" t="s">
        <v>10</v>
      </c>
      <c r="M813" s="82"/>
      <c r="N813" s="50">
        <f>M813*K813</f>
        <v>0</v>
      </c>
    </row>
    <row r="814" spans="1:14" ht="127.5" x14ac:dyDescent="0.2">
      <c r="A814" s="48" t="s">
        <v>1819</v>
      </c>
      <c r="B814" s="48"/>
      <c r="C814" s="34" t="str">
        <f t="shared" si="113"/>
        <v>Mannheim</v>
      </c>
      <c r="D814" s="48" t="str">
        <f t="shared" si="113"/>
        <v>M2</v>
      </c>
      <c r="E814" s="48" t="str">
        <f t="shared" si="113"/>
        <v>1.OG</v>
      </c>
      <c r="F814" s="48" t="str">
        <f t="shared" si="113"/>
        <v xml:space="preserve">EQ-476    </v>
      </c>
      <c r="G814" s="20" t="s">
        <v>1073</v>
      </c>
      <c r="H814" s="20" t="s">
        <v>1089</v>
      </c>
      <c r="I814" s="48" t="s">
        <v>191</v>
      </c>
      <c r="J814" s="19" t="s">
        <v>0</v>
      </c>
      <c r="K814" s="21">
        <v>1</v>
      </c>
      <c r="L814" s="19" t="s">
        <v>10</v>
      </c>
      <c r="M814" s="82"/>
      <c r="N814" s="50">
        <f>M814*K814</f>
        <v>0</v>
      </c>
    </row>
    <row r="815" spans="1:14" ht="127.5" x14ac:dyDescent="0.2">
      <c r="A815" s="48" t="s">
        <v>1820</v>
      </c>
      <c r="B815" s="48"/>
      <c r="C815" s="34" t="str">
        <f t="shared" si="113"/>
        <v>Mannheim</v>
      </c>
      <c r="D815" s="48" t="str">
        <f t="shared" si="113"/>
        <v>M2</v>
      </c>
      <c r="E815" s="48" t="str">
        <f t="shared" si="113"/>
        <v>1.OG</v>
      </c>
      <c r="F815" s="48" t="str">
        <f t="shared" si="113"/>
        <v xml:space="preserve">EQ-476    </v>
      </c>
      <c r="G815" s="20" t="s">
        <v>1074</v>
      </c>
      <c r="H815" s="20" t="s">
        <v>1090</v>
      </c>
      <c r="I815" s="48" t="s">
        <v>191</v>
      </c>
      <c r="J815" s="19" t="s">
        <v>0</v>
      </c>
      <c r="K815" s="21">
        <v>2</v>
      </c>
      <c r="L815" s="19" t="s">
        <v>10</v>
      </c>
      <c r="M815" s="82"/>
      <c r="N815" s="50">
        <f>M815*K815</f>
        <v>0</v>
      </c>
    </row>
    <row r="816" spans="1:14" ht="127.5" x14ac:dyDescent="0.2">
      <c r="A816" s="48" t="s">
        <v>1821</v>
      </c>
      <c r="B816" s="48"/>
      <c r="C816" s="34" t="str">
        <f t="shared" si="113"/>
        <v>Mannheim</v>
      </c>
      <c r="D816" s="48" t="str">
        <f t="shared" si="113"/>
        <v>M2</v>
      </c>
      <c r="E816" s="48" t="str">
        <f t="shared" si="113"/>
        <v>1.OG</v>
      </c>
      <c r="F816" s="48" t="str">
        <f t="shared" si="113"/>
        <v xml:space="preserve">EQ-476    </v>
      </c>
      <c r="G816" s="20" t="s">
        <v>1075</v>
      </c>
      <c r="H816" s="20" t="s">
        <v>1091</v>
      </c>
      <c r="I816" s="48" t="s">
        <v>191</v>
      </c>
      <c r="J816" s="19" t="s">
        <v>0</v>
      </c>
      <c r="K816" s="21">
        <v>4</v>
      </c>
      <c r="L816" s="19" t="s">
        <v>10</v>
      </c>
      <c r="M816" s="82"/>
      <c r="N816" s="50">
        <f>M816*K816</f>
        <v>0</v>
      </c>
    </row>
    <row r="817" spans="1:14" x14ac:dyDescent="0.2">
      <c r="A817" s="65" t="s">
        <v>1822</v>
      </c>
      <c r="B817" s="65"/>
      <c r="C817" s="66" t="s">
        <v>42</v>
      </c>
      <c r="D817" s="65" t="s">
        <v>45</v>
      </c>
      <c r="E817" s="65" t="s">
        <v>33</v>
      </c>
      <c r="F817" s="65" t="s">
        <v>646</v>
      </c>
      <c r="G817" s="66" t="s">
        <v>206</v>
      </c>
      <c r="H817" s="66"/>
      <c r="I817" s="65" t="s">
        <v>191</v>
      </c>
      <c r="J817" s="78" t="s">
        <v>2</v>
      </c>
      <c r="K817" s="65"/>
      <c r="L817" s="65"/>
      <c r="M817" s="65"/>
      <c r="N817" s="67">
        <f>SUM(N818:N823)</f>
        <v>0</v>
      </c>
    </row>
    <row r="818" spans="1:14" ht="242.25" x14ac:dyDescent="0.2">
      <c r="A818" s="48" t="s">
        <v>1823</v>
      </c>
      <c r="B818" s="48"/>
      <c r="C818" s="34" t="str">
        <f t="shared" ref="C818:F823" si="114">C817</f>
        <v>Mannheim</v>
      </c>
      <c r="D818" s="48" t="str">
        <f t="shared" si="114"/>
        <v>M2</v>
      </c>
      <c r="E818" s="48" t="str">
        <f t="shared" si="114"/>
        <v>1.OG</v>
      </c>
      <c r="F818" s="48" t="str">
        <f t="shared" si="114"/>
        <v xml:space="preserve">EQ-480    </v>
      </c>
      <c r="G818" s="34" t="s">
        <v>57</v>
      </c>
      <c r="H818" s="20" t="s">
        <v>3276</v>
      </c>
      <c r="I818" s="48" t="s">
        <v>191</v>
      </c>
      <c r="J818" s="19" t="s">
        <v>0</v>
      </c>
      <c r="K818" s="21">
        <v>1</v>
      </c>
      <c r="L818" s="19" t="s">
        <v>10</v>
      </c>
      <c r="M818" s="82"/>
      <c r="N818" s="80">
        <f>K818*M818</f>
        <v>0</v>
      </c>
    </row>
    <row r="819" spans="1:14" ht="89.25" x14ac:dyDescent="0.2">
      <c r="A819" s="48" t="s">
        <v>1824</v>
      </c>
      <c r="B819" s="48"/>
      <c r="C819" s="34" t="str">
        <f t="shared" si="114"/>
        <v>Mannheim</v>
      </c>
      <c r="D819" s="48" t="str">
        <f t="shared" si="114"/>
        <v>M2</v>
      </c>
      <c r="E819" s="48" t="str">
        <f t="shared" si="114"/>
        <v>1.OG</v>
      </c>
      <c r="F819" s="48" t="str">
        <f t="shared" si="114"/>
        <v xml:space="preserve">EQ-480    </v>
      </c>
      <c r="G819" s="34" t="s">
        <v>1061</v>
      </c>
      <c r="H819" s="20" t="s">
        <v>1087</v>
      </c>
      <c r="I819" s="48" t="s">
        <v>191</v>
      </c>
      <c r="J819" s="19" t="s">
        <v>0</v>
      </c>
      <c r="K819" s="21">
        <v>0.25</v>
      </c>
      <c r="L819" s="19" t="s">
        <v>10</v>
      </c>
      <c r="M819" s="82"/>
      <c r="N819" s="50">
        <f>M819*K819</f>
        <v>0</v>
      </c>
    </row>
    <row r="820" spans="1:14" ht="102" x14ac:dyDescent="0.2">
      <c r="A820" s="48" t="s">
        <v>1825</v>
      </c>
      <c r="B820" s="48"/>
      <c r="C820" s="34" t="str">
        <f t="shared" si="114"/>
        <v>Mannheim</v>
      </c>
      <c r="D820" s="48" t="str">
        <f t="shared" si="114"/>
        <v>M2</v>
      </c>
      <c r="E820" s="48" t="str">
        <f t="shared" si="114"/>
        <v>1.OG</v>
      </c>
      <c r="F820" s="48" t="str">
        <f t="shared" si="114"/>
        <v xml:space="preserve">EQ-480    </v>
      </c>
      <c r="G820" s="34" t="s">
        <v>1064</v>
      </c>
      <c r="H820" s="20" t="s">
        <v>1088</v>
      </c>
      <c r="I820" s="48" t="s">
        <v>191</v>
      </c>
      <c r="J820" s="19" t="s">
        <v>0</v>
      </c>
      <c r="K820" s="21">
        <v>1</v>
      </c>
      <c r="L820" s="19" t="s">
        <v>10</v>
      </c>
      <c r="M820" s="82"/>
      <c r="N820" s="50">
        <f>M820*K820</f>
        <v>0</v>
      </c>
    </row>
    <row r="821" spans="1:14" ht="127.5" x14ac:dyDescent="0.2">
      <c r="A821" s="48" t="s">
        <v>1826</v>
      </c>
      <c r="B821" s="48"/>
      <c r="C821" s="34" t="str">
        <f t="shared" si="114"/>
        <v>Mannheim</v>
      </c>
      <c r="D821" s="48" t="str">
        <f t="shared" si="114"/>
        <v>M2</v>
      </c>
      <c r="E821" s="48" t="str">
        <f t="shared" si="114"/>
        <v>1.OG</v>
      </c>
      <c r="F821" s="48" t="str">
        <f t="shared" si="114"/>
        <v xml:space="preserve">EQ-480    </v>
      </c>
      <c r="G821" s="20" t="s">
        <v>1073</v>
      </c>
      <c r="H821" s="20" t="s">
        <v>1089</v>
      </c>
      <c r="I821" s="48" t="s">
        <v>191</v>
      </c>
      <c r="J821" s="19" t="s">
        <v>0</v>
      </c>
      <c r="K821" s="21">
        <v>1</v>
      </c>
      <c r="L821" s="19" t="s">
        <v>10</v>
      </c>
      <c r="M821" s="82"/>
      <c r="N821" s="50">
        <f>M821*K821</f>
        <v>0</v>
      </c>
    </row>
    <row r="822" spans="1:14" ht="127.5" x14ac:dyDescent="0.2">
      <c r="A822" s="48" t="s">
        <v>1827</v>
      </c>
      <c r="B822" s="48"/>
      <c r="C822" s="34" t="str">
        <f t="shared" si="114"/>
        <v>Mannheim</v>
      </c>
      <c r="D822" s="48" t="str">
        <f t="shared" si="114"/>
        <v>M2</v>
      </c>
      <c r="E822" s="48" t="str">
        <f t="shared" si="114"/>
        <v>1.OG</v>
      </c>
      <c r="F822" s="48" t="str">
        <f t="shared" si="114"/>
        <v xml:space="preserve">EQ-480    </v>
      </c>
      <c r="G822" s="20" t="s">
        <v>1074</v>
      </c>
      <c r="H822" s="20" t="s">
        <v>1090</v>
      </c>
      <c r="I822" s="48" t="s">
        <v>191</v>
      </c>
      <c r="J822" s="19" t="s">
        <v>0</v>
      </c>
      <c r="K822" s="21">
        <v>2</v>
      </c>
      <c r="L822" s="19" t="s">
        <v>10</v>
      </c>
      <c r="M822" s="82"/>
      <c r="N822" s="50">
        <f>M822*K822</f>
        <v>0</v>
      </c>
    </row>
    <row r="823" spans="1:14" ht="127.5" x14ac:dyDescent="0.2">
      <c r="A823" s="48" t="s">
        <v>1828</v>
      </c>
      <c r="B823" s="48"/>
      <c r="C823" s="34" t="str">
        <f t="shared" si="114"/>
        <v>Mannheim</v>
      </c>
      <c r="D823" s="48" t="str">
        <f t="shared" si="114"/>
        <v>M2</v>
      </c>
      <c r="E823" s="48" t="str">
        <f t="shared" si="114"/>
        <v>1.OG</v>
      </c>
      <c r="F823" s="48" t="str">
        <f t="shared" si="114"/>
        <v xml:space="preserve">EQ-480    </v>
      </c>
      <c r="G823" s="20" t="s">
        <v>1075</v>
      </c>
      <c r="H823" s="20" t="s">
        <v>1091</v>
      </c>
      <c r="I823" s="48" t="s">
        <v>191</v>
      </c>
      <c r="J823" s="19" t="s">
        <v>0</v>
      </c>
      <c r="K823" s="21">
        <v>4</v>
      </c>
      <c r="L823" s="19" t="s">
        <v>10</v>
      </c>
      <c r="M823" s="82"/>
      <c r="N823" s="50">
        <f>M823*K823</f>
        <v>0</v>
      </c>
    </row>
    <row r="824" spans="1:14" x14ac:dyDescent="0.2">
      <c r="A824" s="65" t="s">
        <v>1829</v>
      </c>
      <c r="B824" s="65"/>
      <c r="C824" s="66" t="s">
        <v>42</v>
      </c>
      <c r="D824" s="65" t="s">
        <v>45</v>
      </c>
      <c r="E824" s="65" t="s">
        <v>33</v>
      </c>
      <c r="F824" s="65" t="s">
        <v>647</v>
      </c>
      <c r="G824" s="66" t="s">
        <v>648</v>
      </c>
      <c r="H824" s="66"/>
      <c r="I824" s="65" t="s">
        <v>191</v>
      </c>
      <c r="J824" s="78" t="s">
        <v>2</v>
      </c>
      <c r="K824" s="65"/>
      <c r="L824" s="65"/>
      <c r="M824" s="65"/>
      <c r="N824" s="67">
        <f>SUM(N825:N830)</f>
        <v>0</v>
      </c>
    </row>
    <row r="825" spans="1:14" ht="242.25" x14ac:dyDescent="0.2">
      <c r="A825" s="48" t="s">
        <v>1830</v>
      </c>
      <c r="B825" s="48"/>
      <c r="C825" s="34" t="str">
        <f t="shared" ref="C825:F830" si="115">C824</f>
        <v>Mannheim</v>
      </c>
      <c r="D825" s="48" t="str">
        <f t="shared" si="115"/>
        <v>M2</v>
      </c>
      <c r="E825" s="48" t="str">
        <f t="shared" si="115"/>
        <v>1.OG</v>
      </c>
      <c r="F825" s="48" t="str">
        <f t="shared" si="115"/>
        <v xml:space="preserve">EQ-481    </v>
      </c>
      <c r="G825" s="34" t="s">
        <v>57</v>
      </c>
      <c r="H825" s="20" t="s">
        <v>3276</v>
      </c>
      <c r="I825" s="48" t="s">
        <v>191</v>
      </c>
      <c r="J825" s="19" t="s">
        <v>0</v>
      </c>
      <c r="K825" s="21">
        <v>1</v>
      </c>
      <c r="L825" s="19" t="s">
        <v>10</v>
      </c>
      <c r="M825" s="82"/>
      <c r="N825" s="80">
        <f>K825*M825</f>
        <v>0</v>
      </c>
    </row>
    <row r="826" spans="1:14" ht="89.25" x14ac:dyDescent="0.2">
      <c r="A826" s="48" t="s">
        <v>1831</v>
      </c>
      <c r="B826" s="48"/>
      <c r="C826" s="34" t="str">
        <f t="shared" si="115"/>
        <v>Mannheim</v>
      </c>
      <c r="D826" s="48" t="str">
        <f t="shared" si="115"/>
        <v>M2</v>
      </c>
      <c r="E826" s="48" t="str">
        <f t="shared" si="115"/>
        <v>1.OG</v>
      </c>
      <c r="F826" s="48" t="str">
        <f t="shared" si="115"/>
        <v xml:space="preserve">EQ-481    </v>
      </c>
      <c r="G826" s="34" t="s">
        <v>1061</v>
      </c>
      <c r="H826" s="20" t="s">
        <v>1087</v>
      </c>
      <c r="I826" s="48" t="s">
        <v>191</v>
      </c>
      <c r="J826" s="19" t="s">
        <v>0</v>
      </c>
      <c r="K826" s="21">
        <v>0.25</v>
      </c>
      <c r="L826" s="19" t="s">
        <v>10</v>
      </c>
      <c r="M826" s="82"/>
      <c r="N826" s="50">
        <f>M826*K826</f>
        <v>0</v>
      </c>
    </row>
    <row r="827" spans="1:14" ht="102" x14ac:dyDescent="0.2">
      <c r="A827" s="48" t="s">
        <v>1832</v>
      </c>
      <c r="B827" s="48"/>
      <c r="C827" s="34" t="str">
        <f t="shared" si="115"/>
        <v>Mannheim</v>
      </c>
      <c r="D827" s="48" t="str">
        <f t="shared" si="115"/>
        <v>M2</v>
      </c>
      <c r="E827" s="48" t="str">
        <f t="shared" si="115"/>
        <v>1.OG</v>
      </c>
      <c r="F827" s="48" t="str">
        <f t="shared" si="115"/>
        <v xml:space="preserve">EQ-481    </v>
      </c>
      <c r="G827" s="34" t="s">
        <v>1064</v>
      </c>
      <c r="H827" s="20" t="s">
        <v>1088</v>
      </c>
      <c r="I827" s="48" t="s">
        <v>191</v>
      </c>
      <c r="J827" s="19" t="s">
        <v>0</v>
      </c>
      <c r="K827" s="21">
        <v>1</v>
      </c>
      <c r="L827" s="19" t="s">
        <v>10</v>
      </c>
      <c r="M827" s="82"/>
      <c r="N827" s="50">
        <f>M827*K827</f>
        <v>0</v>
      </c>
    </row>
    <row r="828" spans="1:14" ht="127.5" x14ac:dyDescent="0.2">
      <c r="A828" s="48" t="s">
        <v>1833</v>
      </c>
      <c r="B828" s="48"/>
      <c r="C828" s="34" t="str">
        <f t="shared" si="115"/>
        <v>Mannheim</v>
      </c>
      <c r="D828" s="48" t="str">
        <f t="shared" si="115"/>
        <v>M2</v>
      </c>
      <c r="E828" s="48" t="str">
        <f t="shared" si="115"/>
        <v>1.OG</v>
      </c>
      <c r="F828" s="48" t="str">
        <f t="shared" si="115"/>
        <v xml:space="preserve">EQ-481    </v>
      </c>
      <c r="G828" s="20" t="s">
        <v>1073</v>
      </c>
      <c r="H828" s="20" t="s">
        <v>1089</v>
      </c>
      <c r="I828" s="48" t="s">
        <v>191</v>
      </c>
      <c r="J828" s="19" t="s">
        <v>0</v>
      </c>
      <c r="K828" s="21">
        <v>1</v>
      </c>
      <c r="L828" s="19" t="s">
        <v>10</v>
      </c>
      <c r="M828" s="82"/>
      <c r="N828" s="50">
        <f>M828*K828</f>
        <v>0</v>
      </c>
    </row>
    <row r="829" spans="1:14" ht="127.5" x14ac:dyDescent="0.2">
      <c r="A829" s="48" t="s">
        <v>1834</v>
      </c>
      <c r="B829" s="48"/>
      <c r="C829" s="34" t="str">
        <f t="shared" si="115"/>
        <v>Mannheim</v>
      </c>
      <c r="D829" s="48" t="str">
        <f t="shared" si="115"/>
        <v>M2</v>
      </c>
      <c r="E829" s="48" t="str">
        <f t="shared" si="115"/>
        <v>1.OG</v>
      </c>
      <c r="F829" s="48" t="str">
        <f t="shared" si="115"/>
        <v xml:space="preserve">EQ-481    </v>
      </c>
      <c r="G829" s="20" t="s">
        <v>1074</v>
      </c>
      <c r="H829" s="20" t="s">
        <v>1090</v>
      </c>
      <c r="I829" s="48" t="s">
        <v>191</v>
      </c>
      <c r="J829" s="19" t="s">
        <v>0</v>
      </c>
      <c r="K829" s="21">
        <v>2</v>
      </c>
      <c r="L829" s="19" t="s">
        <v>10</v>
      </c>
      <c r="M829" s="82"/>
      <c r="N829" s="50">
        <f>M829*K829</f>
        <v>0</v>
      </c>
    </row>
    <row r="830" spans="1:14" ht="127.5" x14ac:dyDescent="0.2">
      <c r="A830" s="48" t="s">
        <v>1835</v>
      </c>
      <c r="B830" s="48"/>
      <c r="C830" s="34" t="str">
        <f t="shared" si="115"/>
        <v>Mannheim</v>
      </c>
      <c r="D830" s="48" t="str">
        <f t="shared" si="115"/>
        <v>M2</v>
      </c>
      <c r="E830" s="48" t="str">
        <f t="shared" si="115"/>
        <v>1.OG</v>
      </c>
      <c r="F830" s="48" t="str">
        <f t="shared" si="115"/>
        <v xml:space="preserve">EQ-481    </v>
      </c>
      <c r="G830" s="20" t="s">
        <v>1075</v>
      </c>
      <c r="H830" s="20" t="s">
        <v>1091</v>
      </c>
      <c r="I830" s="48" t="s">
        <v>191</v>
      </c>
      <c r="J830" s="19" t="s">
        <v>0</v>
      </c>
      <c r="K830" s="21">
        <v>4</v>
      </c>
      <c r="L830" s="19" t="s">
        <v>10</v>
      </c>
      <c r="M830" s="82"/>
      <c r="N830" s="50">
        <f>M830*K830</f>
        <v>0</v>
      </c>
    </row>
    <row r="831" spans="1:14" x14ac:dyDescent="0.2">
      <c r="A831" s="65" t="s">
        <v>1836</v>
      </c>
      <c r="B831" s="65"/>
      <c r="C831" s="66" t="s">
        <v>42</v>
      </c>
      <c r="D831" s="65" t="s">
        <v>45</v>
      </c>
      <c r="E831" s="65" t="s">
        <v>33</v>
      </c>
      <c r="F831" s="65" t="s">
        <v>649</v>
      </c>
      <c r="G831" s="66" t="s">
        <v>193</v>
      </c>
      <c r="H831" s="66"/>
      <c r="I831" s="65" t="s">
        <v>191</v>
      </c>
      <c r="J831" s="78" t="s">
        <v>2</v>
      </c>
      <c r="K831" s="65"/>
      <c r="L831" s="65"/>
      <c r="M831" s="65"/>
      <c r="N831" s="67">
        <f>SUM(N832:N837)</f>
        <v>0</v>
      </c>
    </row>
    <row r="832" spans="1:14" ht="242.25" x14ac:dyDescent="0.2">
      <c r="A832" s="48" t="s">
        <v>1837</v>
      </c>
      <c r="B832" s="48"/>
      <c r="C832" s="34" t="str">
        <f t="shared" ref="C832:F837" si="116">C831</f>
        <v>Mannheim</v>
      </c>
      <c r="D832" s="48" t="str">
        <f t="shared" si="116"/>
        <v>M2</v>
      </c>
      <c r="E832" s="48" t="str">
        <f t="shared" si="116"/>
        <v>1.OG</v>
      </c>
      <c r="F832" s="48" t="str">
        <f t="shared" si="116"/>
        <v xml:space="preserve">EQ-475    </v>
      </c>
      <c r="G832" s="34" t="s">
        <v>57</v>
      </c>
      <c r="H832" s="20" t="s">
        <v>3276</v>
      </c>
      <c r="I832" s="48" t="s">
        <v>191</v>
      </c>
      <c r="J832" s="19" t="s">
        <v>0</v>
      </c>
      <c r="K832" s="21">
        <v>1</v>
      </c>
      <c r="L832" s="19" t="s">
        <v>10</v>
      </c>
      <c r="M832" s="82"/>
      <c r="N832" s="80">
        <f>K832*M832</f>
        <v>0</v>
      </c>
    </row>
    <row r="833" spans="1:14" ht="89.25" x14ac:dyDescent="0.2">
      <c r="A833" s="48" t="s">
        <v>1838</v>
      </c>
      <c r="B833" s="48"/>
      <c r="C833" s="34" t="str">
        <f t="shared" si="116"/>
        <v>Mannheim</v>
      </c>
      <c r="D833" s="48" t="str">
        <f t="shared" si="116"/>
        <v>M2</v>
      </c>
      <c r="E833" s="48" t="str">
        <f t="shared" si="116"/>
        <v>1.OG</v>
      </c>
      <c r="F833" s="48" t="str">
        <f t="shared" si="116"/>
        <v xml:space="preserve">EQ-475    </v>
      </c>
      <c r="G833" s="34" t="s">
        <v>1061</v>
      </c>
      <c r="H833" s="20" t="s">
        <v>1087</v>
      </c>
      <c r="I833" s="48" t="s">
        <v>191</v>
      </c>
      <c r="J833" s="19" t="s">
        <v>0</v>
      </c>
      <c r="K833" s="21">
        <v>0.25</v>
      </c>
      <c r="L833" s="19" t="s">
        <v>10</v>
      </c>
      <c r="M833" s="82"/>
      <c r="N833" s="50">
        <f>M833*K833</f>
        <v>0</v>
      </c>
    </row>
    <row r="834" spans="1:14" ht="102" x14ac:dyDescent="0.2">
      <c r="A834" s="48" t="s">
        <v>1839</v>
      </c>
      <c r="B834" s="48"/>
      <c r="C834" s="34" t="str">
        <f t="shared" si="116"/>
        <v>Mannheim</v>
      </c>
      <c r="D834" s="48" t="str">
        <f t="shared" si="116"/>
        <v>M2</v>
      </c>
      <c r="E834" s="48" t="str">
        <f t="shared" si="116"/>
        <v>1.OG</v>
      </c>
      <c r="F834" s="48" t="str">
        <f t="shared" si="116"/>
        <v xml:space="preserve">EQ-475    </v>
      </c>
      <c r="G834" s="34" t="s">
        <v>1064</v>
      </c>
      <c r="H834" s="20" t="s">
        <v>1088</v>
      </c>
      <c r="I834" s="48" t="s">
        <v>191</v>
      </c>
      <c r="J834" s="19" t="s">
        <v>0</v>
      </c>
      <c r="K834" s="21">
        <v>1</v>
      </c>
      <c r="L834" s="19" t="s">
        <v>10</v>
      </c>
      <c r="M834" s="82"/>
      <c r="N834" s="50">
        <f>M834*K834</f>
        <v>0</v>
      </c>
    </row>
    <row r="835" spans="1:14" ht="127.5" x14ac:dyDescent="0.2">
      <c r="A835" s="48" t="s">
        <v>1840</v>
      </c>
      <c r="B835" s="48"/>
      <c r="C835" s="34" t="str">
        <f t="shared" si="116"/>
        <v>Mannheim</v>
      </c>
      <c r="D835" s="48" t="str">
        <f t="shared" si="116"/>
        <v>M2</v>
      </c>
      <c r="E835" s="48" t="str">
        <f t="shared" si="116"/>
        <v>1.OG</v>
      </c>
      <c r="F835" s="48" t="str">
        <f t="shared" si="116"/>
        <v xml:space="preserve">EQ-475    </v>
      </c>
      <c r="G835" s="20" t="s">
        <v>1073</v>
      </c>
      <c r="H835" s="20" t="s">
        <v>1089</v>
      </c>
      <c r="I835" s="48" t="s">
        <v>191</v>
      </c>
      <c r="J835" s="19" t="s">
        <v>0</v>
      </c>
      <c r="K835" s="21">
        <v>1</v>
      </c>
      <c r="L835" s="19" t="s">
        <v>10</v>
      </c>
      <c r="M835" s="82"/>
      <c r="N835" s="50">
        <f>M835*K835</f>
        <v>0</v>
      </c>
    </row>
    <row r="836" spans="1:14" ht="127.5" x14ac:dyDescent="0.2">
      <c r="A836" s="48" t="s">
        <v>1841</v>
      </c>
      <c r="B836" s="48"/>
      <c r="C836" s="34" t="str">
        <f t="shared" si="116"/>
        <v>Mannheim</v>
      </c>
      <c r="D836" s="48" t="str">
        <f t="shared" si="116"/>
        <v>M2</v>
      </c>
      <c r="E836" s="48" t="str">
        <f t="shared" si="116"/>
        <v>1.OG</v>
      </c>
      <c r="F836" s="48" t="str">
        <f t="shared" si="116"/>
        <v xml:space="preserve">EQ-475    </v>
      </c>
      <c r="G836" s="20" t="s">
        <v>1074</v>
      </c>
      <c r="H836" s="20" t="s">
        <v>1090</v>
      </c>
      <c r="I836" s="48" t="s">
        <v>191</v>
      </c>
      <c r="J836" s="19" t="s">
        <v>0</v>
      </c>
      <c r="K836" s="21">
        <v>2</v>
      </c>
      <c r="L836" s="19" t="s">
        <v>10</v>
      </c>
      <c r="M836" s="82"/>
      <c r="N836" s="50">
        <f>M836*K836</f>
        <v>0</v>
      </c>
    </row>
    <row r="837" spans="1:14" ht="127.5" x14ac:dyDescent="0.2">
      <c r="A837" s="48" t="s">
        <v>1842</v>
      </c>
      <c r="B837" s="48"/>
      <c r="C837" s="34" t="str">
        <f t="shared" si="116"/>
        <v>Mannheim</v>
      </c>
      <c r="D837" s="48" t="str">
        <f t="shared" si="116"/>
        <v>M2</v>
      </c>
      <c r="E837" s="48" t="str">
        <f t="shared" si="116"/>
        <v>1.OG</v>
      </c>
      <c r="F837" s="48" t="str">
        <f t="shared" si="116"/>
        <v xml:space="preserve">EQ-475    </v>
      </c>
      <c r="G837" s="20" t="s">
        <v>1075</v>
      </c>
      <c r="H837" s="20" t="s">
        <v>1091</v>
      </c>
      <c r="I837" s="48" t="s">
        <v>191</v>
      </c>
      <c r="J837" s="19" t="s">
        <v>0</v>
      </c>
      <c r="K837" s="21">
        <v>4</v>
      </c>
      <c r="L837" s="19" t="s">
        <v>10</v>
      </c>
      <c r="M837" s="82"/>
      <c r="N837" s="50">
        <f>M837*K837</f>
        <v>0</v>
      </c>
    </row>
    <row r="838" spans="1:14" x14ac:dyDescent="0.2">
      <c r="A838" s="65" t="s">
        <v>1843</v>
      </c>
      <c r="B838" s="65"/>
      <c r="C838" s="66" t="s">
        <v>42</v>
      </c>
      <c r="D838" s="65" t="s">
        <v>45</v>
      </c>
      <c r="E838" s="65" t="s">
        <v>33</v>
      </c>
      <c r="F838" s="65" t="s">
        <v>650</v>
      </c>
      <c r="G838" s="66" t="s">
        <v>648</v>
      </c>
      <c r="H838" s="66"/>
      <c r="I838" s="65" t="s">
        <v>191</v>
      </c>
      <c r="J838" s="78" t="s">
        <v>2</v>
      </c>
      <c r="K838" s="65"/>
      <c r="L838" s="65"/>
      <c r="M838" s="65"/>
      <c r="N838" s="67">
        <f>SUM(N839:N844)</f>
        <v>0</v>
      </c>
    </row>
    <row r="839" spans="1:14" ht="242.25" x14ac:dyDescent="0.2">
      <c r="A839" s="48" t="s">
        <v>1844</v>
      </c>
      <c r="B839" s="48"/>
      <c r="C839" s="34" t="str">
        <f t="shared" ref="C839:F844" si="117">C838</f>
        <v>Mannheim</v>
      </c>
      <c r="D839" s="48" t="str">
        <f t="shared" si="117"/>
        <v>M2</v>
      </c>
      <c r="E839" s="48" t="str">
        <f t="shared" si="117"/>
        <v>1.OG</v>
      </c>
      <c r="F839" s="48" t="str">
        <f t="shared" si="117"/>
        <v xml:space="preserve">EQ-482    </v>
      </c>
      <c r="G839" s="34" t="s">
        <v>57</v>
      </c>
      <c r="H839" s="20" t="s">
        <v>3276</v>
      </c>
      <c r="I839" s="48" t="s">
        <v>191</v>
      </c>
      <c r="J839" s="19" t="s">
        <v>0</v>
      </c>
      <c r="K839" s="21">
        <v>1</v>
      </c>
      <c r="L839" s="19" t="s">
        <v>10</v>
      </c>
      <c r="M839" s="82"/>
      <c r="N839" s="80">
        <f>K839*M839</f>
        <v>0</v>
      </c>
    </row>
    <row r="840" spans="1:14" ht="89.25" x14ac:dyDescent="0.2">
      <c r="A840" s="48" t="s">
        <v>1845</v>
      </c>
      <c r="B840" s="48"/>
      <c r="C840" s="34" t="str">
        <f t="shared" si="117"/>
        <v>Mannheim</v>
      </c>
      <c r="D840" s="48" t="str">
        <f t="shared" si="117"/>
        <v>M2</v>
      </c>
      <c r="E840" s="48" t="str">
        <f t="shared" si="117"/>
        <v>1.OG</v>
      </c>
      <c r="F840" s="48" t="str">
        <f t="shared" si="117"/>
        <v xml:space="preserve">EQ-482    </v>
      </c>
      <c r="G840" s="34" t="s">
        <v>1061</v>
      </c>
      <c r="H840" s="20" t="s">
        <v>1087</v>
      </c>
      <c r="I840" s="48" t="s">
        <v>191</v>
      </c>
      <c r="J840" s="19" t="s">
        <v>0</v>
      </c>
      <c r="K840" s="21">
        <v>0.25</v>
      </c>
      <c r="L840" s="19" t="s">
        <v>10</v>
      </c>
      <c r="M840" s="82"/>
      <c r="N840" s="50">
        <f>M840*K840</f>
        <v>0</v>
      </c>
    </row>
    <row r="841" spans="1:14" ht="102" x14ac:dyDescent="0.2">
      <c r="A841" s="48" t="s">
        <v>1846</v>
      </c>
      <c r="B841" s="48"/>
      <c r="C841" s="34" t="str">
        <f t="shared" si="117"/>
        <v>Mannheim</v>
      </c>
      <c r="D841" s="48" t="str">
        <f t="shared" si="117"/>
        <v>M2</v>
      </c>
      <c r="E841" s="48" t="str">
        <f t="shared" si="117"/>
        <v>1.OG</v>
      </c>
      <c r="F841" s="48" t="str">
        <f t="shared" si="117"/>
        <v xml:space="preserve">EQ-482    </v>
      </c>
      <c r="G841" s="34" t="s">
        <v>1064</v>
      </c>
      <c r="H841" s="20" t="s">
        <v>1088</v>
      </c>
      <c r="I841" s="48" t="s">
        <v>191</v>
      </c>
      <c r="J841" s="19" t="s">
        <v>0</v>
      </c>
      <c r="K841" s="21">
        <v>1</v>
      </c>
      <c r="L841" s="19" t="s">
        <v>10</v>
      </c>
      <c r="M841" s="82"/>
      <c r="N841" s="50">
        <f>M841*K841</f>
        <v>0</v>
      </c>
    </row>
    <row r="842" spans="1:14" ht="127.5" x14ac:dyDescent="0.2">
      <c r="A842" s="48" t="s">
        <v>1847</v>
      </c>
      <c r="B842" s="48"/>
      <c r="C842" s="34" t="str">
        <f t="shared" si="117"/>
        <v>Mannheim</v>
      </c>
      <c r="D842" s="48" t="str">
        <f t="shared" si="117"/>
        <v>M2</v>
      </c>
      <c r="E842" s="48" t="str">
        <f t="shared" si="117"/>
        <v>1.OG</v>
      </c>
      <c r="F842" s="48" t="str">
        <f t="shared" si="117"/>
        <v xml:space="preserve">EQ-482    </v>
      </c>
      <c r="G842" s="20" t="s">
        <v>1073</v>
      </c>
      <c r="H842" s="20" t="s">
        <v>1089</v>
      </c>
      <c r="I842" s="48" t="s">
        <v>191</v>
      </c>
      <c r="J842" s="19" t="s">
        <v>0</v>
      </c>
      <c r="K842" s="21">
        <v>1</v>
      </c>
      <c r="L842" s="19" t="s">
        <v>10</v>
      </c>
      <c r="M842" s="82"/>
      <c r="N842" s="50">
        <f>M842*K842</f>
        <v>0</v>
      </c>
    </row>
    <row r="843" spans="1:14" ht="127.5" x14ac:dyDescent="0.2">
      <c r="A843" s="48" t="s">
        <v>1848</v>
      </c>
      <c r="B843" s="48"/>
      <c r="C843" s="34" t="str">
        <f t="shared" si="117"/>
        <v>Mannheim</v>
      </c>
      <c r="D843" s="48" t="str">
        <f t="shared" si="117"/>
        <v>M2</v>
      </c>
      <c r="E843" s="48" t="str">
        <f t="shared" si="117"/>
        <v>1.OG</v>
      </c>
      <c r="F843" s="48" t="str">
        <f t="shared" si="117"/>
        <v xml:space="preserve">EQ-482    </v>
      </c>
      <c r="G843" s="20" t="s">
        <v>1074</v>
      </c>
      <c r="H843" s="20" t="s">
        <v>1090</v>
      </c>
      <c r="I843" s="48" t="s">
        <v>191</v>
      </c>
      <c r="J843" s="19" t="s">
        <v>0</v>
      </c>
      <c r="K843" s="21">
        <v>2</v>
      </c>
      <c r="L843" s="19" t="s">
        <v>10</v>
      </c>
      <c r="M843" s="82"/>
      <c r="N843" s="50">
        <f>M843*K843</f>
        <v>0</v>
      </c>
    </row>
    <row r="844" spans="1:14" ht="127.5" x14ac:dyDescent="0.2">
      <c r="A844" s="48" t="s">
        <v>1849</v>
      </c>
      <c r="B844" s="48"/>
      <c r="C844" s="34" t="str">
        <f t="shared" si="117"/>
        <v>Mannheim</v>
      </c>
      <c r="D844" s="48" t="str">
        <f t="shared" si="117"/>
        <v>M2</v>
      </c>
      <c r="E844" s="48" t="str">
        <f t="shared" si="117"/>
        <v>1.OG</v>
      </c>
      <c r="F844" s="48" t="str">
        <f t="shared" si="117"/>
        <v xml:space="preserve">EQ-482    </v>
      </c>
      <c r="G844" s="20" t="s">
        <v>1075</v>
      </c>
      <c r="H844" s="20" t="s">
        <v>1091</v>
      </c>
      <c r="I844" s="48" t="s">
        <v>191</v>
      </c>
      <c r="J844" s="19" t="s">
        <v>0</v>
      </c>
      <c r="K844" s="21">
        <v>4</v>
      </c>
      <c r="L844" s="19" t="s">
        <v>10</v>
      </c>
      <c r="M844" s="82"/>
      <c r="N844" s="50">
        <f>M844*K844</f>
        <v>0</v>
      </c>
    </row>
    <row r="845" spans="1:14" x14ac:dyDescent="0.2">
      <c r="A845" s="65" t="s">
        <v>1850</v>
      </c>
      <c r="B845" s="65"/>
      <c r="C845" s="66" t="s">
        <v>42</v>
      </c>
      <c r="D845" s="65" t="s">
        <v>45</v>
      </c>
      <c r="E845" s="65" t="s">
        <v>33</v>
      </c>
      <c r="F845" s="65" t="s">
        <v>651</v>
      </c>
      <c r="G845" s="66" t="s">
        <v>206</v>
      </c>
      <c r="H845" s="66"/>
      <c r="I845" s="65" t="s">
        <v>191</v>
      </c>
      <c r="J845" s="78" t="s">
        <v>2</v>
      </c>
      <c r="K845" s="65"/>
      <c r="L845" s="65"/>
      <c r="M845" s="65"/>
      <c r="N845" s="67">
        <f>SUM(N846:N851)</f>
        <v>0</v>
      </c>
    </row>
    <row r="846" spans="1:14" ht="242.25" x14ac:dyDescent="0.2">
      <c r="A846" s="48" t="s">
        <v>1851</v>
      </c>
      <c r="B846" s="48"/>
      <c r="C846" s="34" t="str">
        <f t="shared" ref="C846:F851" si="118">C845</f>
        <v>Mannheim</v>
      </c>
      <c r="D846" s="48" t="str">
        <f t="shared" si="118"/>
        <v>M2</v>
      </c>
      <c r="E846" s="48" t="str">
        <f t="shared" si="118"/>
        <v>1.OG</v>
      </c>
      <c r="F846" s="48" t="str">
        <f t="shared" si="118"/>
        <v xml:space="preserve">EQ-479    </v>
      </c>
      <c r="G846" s="34" t="s">
        <v>57</v>
      </c>
      <c r="H846" s="20" t="s">
        <v>3276</v>
      </c>
      <c r="I846" s="48" t="s">
        <v>191</v>
      </c>
      <c r="J846" s="19" t="s">
        <v>0</v>
      </c>
      <c r="K846" s="21">
        <v>1</v>
      </c>
      <c r="L846" s="19" t="s">
        <v>10</v>
      </c>
      <c r="M846" s="82"/>
      <c r="N846" s="80">
        <f>K846*M846</f>
        <v>0</v>
      </c>
    </row>
    <row r="847" spans="1:14" ht="89.25" x14ac:dyDescent="0.2">
      <c r="A847" s="48" t="s">
        <v>1852</v>
      </c>
      <c r="B847" s="48"/>
      <c r="C847" s="34" t="str">
        <f t="shared" si="118"/>
        <v>Mannheim</v>
      </c>
      <c r="D847" s="48" t="str">
        <f t="shared" si="118"/>
        <v>M2</v>
      </c>
      <c r="E847" s="48" t="str">
        <f t="shared" si="118"/>
        <v>1.OG</v>
      </c>
      <c r="F847" s="48" t="str">
        <f t="shared" si="118"/>
        <v xml:space="preserve">EQ-479    </v>
      </c>
      <c r="G847" s="34" t="s">
        <v>1061</v>
      </c>
      <c r="H847" s="20" t="s">
        <v>1087</v>
      </c>
      <c r="I847" s="48" t="s">
        <v>191</v>
      </c>
      <c r="J847" s="19" t="s">
        <v>0</v>
      </c>
      <c r="K847" s="21">
        <v>0.25</v>
      </c>
      <c r="L847" s="19" t="s">
        <v>10</v>
      </c>
      <c r="M847" s="82"/>
      <c r="N847" s="50">
        <f>M847*K847</f>
        <v>0</v>
      </c>
    </row>
    <row r="848" spans="1:14" ht="102" x14ac:dyDescent="0.2">
      <c r="A848" s="48" t="s">
        <v>1853</v>
      </c>
      <c r="B848" s="48"/>
      <c r="C848" s="34" t="str">
        <f t="shared" si="118"/>
        <v>Mannheim</v>
      </c>
      <c r="D848" s="48" t="str">
        <f t="shared" si="118"/>
        <v>M2</v>
      </c>
      <c r="E848" s="48" t="str">
        <f t="shared" si="118"/>
        <v>1.OG</v>
      </c>
      <c r="F848" s="48" t="str">
        <f t="shared" si="118"/>
        <v xml:space="preserve">EQ-479    </v>
      </c>
      <c r="G848" s="34" t="s">
        <v>1064</v>
      </c>
      <c r="H848" s="20" t="s">
        <v>1088</v>
      </c>
      <c r="I848" s="48" t="s">
        <v>191</v>
      </c>
      <c r="J848" s="19" t="s">
        <v>0</v>
      </c>
      <c r="K848" s="21">
        <v>1</v>
      </c>
      <c r="L848" s="19" t="s">
        <v>10</v>
      </c>
      <c r="M848" s="82"/>
      <c r="N848" s="50">
        <f>M848*K848</f>
        <v>0</v>
      </c>
    </row>
    <row r="849" spans="1:14" ht="127.5" x14ac:dyDescent="0.2">
      <c r="A849" s="48" t="s">
        <v>1854</v>
      </c>
      <c r="B849" s="48"/>
      <c r="C849" s="34" t="str">
        <f t="shared" si="118"/>
        <v>Mannheim</v>
      </c>
      <c r="D849" s="48" t="str">
        <f t="shared" si="118"/>
        <v>M2</v>
      </c>
      <c r="E849" s="48" t="str">
        <f t="shared" si="118"/>
        <v>1.OG</v>
      </c>
      <c r="F849" s="48" t="str">
        <f t="shared" si="118"/>
        <v xml:space="preserve">EQ-479    </v>
      </c>
      <c r="G849" s="20" t="s">
        <v>1073</v>
      </c>
      <c r="H849" s="20" t="s">
        <v>1089</v>
      </c>
      <c r="I849" s="48" t="s">
        <v>191</v>
      </c>
      <c r="J849" s="19" t="s">
        <v>0</v>
      </c>
      <c r="K849" s="21">
        <v>1</v>
      </c>
      <c r="L849" s="19" t="s">
        <v>10</v>
      </c>
      <c r="M849" s="82"/>
      <c r="N849" s="50">
        <f>M849*K849</f>
        <v>0</v>
      </c>
    </row>
    <row r="850" spans="1:14" ht="127.5" x14ac:dyDescent="0.2">
      <c r="A850" s="48" t="s">
        <v>1855</v>
      </c>
      <c r="B850" s="48"/>
      <c r="C850" s="34" t="str">
        <f t="shared" si="118"/>
        <v>Mannheim</v>
      </c>
      <c r="D850" s="48" t="str">
        <f t="shared" si="118"/>
        <v>M2</v>
      </c>
      <c r="E850" s="48" t="str">
        <f t="shared" si="118"/>
        <v>1.OG</v>
      </c>
      <c r="F850" s="48" t="str">
        <f t="shared" si="118"/>
        <v xml:space="preserve">EQ-479    </v>
      </c>
      <c r="G850" s="20" t="s">
        <v>1074</v>
      </c>
      <c r="H850" s="20" t="s">
        <v>1090</v>
      </c>
      <c r="I850" s="48" t="s">
        <v>191</v>
      </c>
      <c r="J850" s="19" t="s">
        <v>0</v>
      </c>
      <c r="K850" s="21">
        <v>2</v>
      </c>
      <c r="L850" s="19" t="s">
        <v>10</v>
      </c>
      <c r="M850" s="82"/>
      <c r="N850" s="50">
        <f>M850*K850</f>
        <v>0</v>
      </c>
    </row>
    <row r="851" spans="1:14" ht="127.5" x14ac:dyDescent="0.2">
      <c r="A851" s="48" t="s">
        <v>1856</v>
      </c>
      <c r="B851" s="48"/>
      <c r="C851" s="34" t="str">
        <f t="shared" si="118"/>
        <v>Mannheim</v>
      </c>
      <c r="D851" s="48" t="str">
        <f t="shared" si="118"/>
        <v>M2</v>
      </c>
      <c r="E851" s="48" t="str">
        <f t="shared" si="118"/>
        <v>1.OG</v>
      </c>
      <c r="F851" s="48" t="str">
        <f t="shared" si="118"/>
        <v xml:space="preserve">EQ-479    </v>
      </c>
      <c r="G851" s="20" t="s">
        <v>1075</v>
      </c>
      <c r="H851" s="20" t="s">
        <v>1091</v>
      </c>
      <c r="I851" s="48" t="s">
        <v>191</v>
      </c>
      <c r="J851" s="19" t="s">
        <v>0</v>
      </c>
      <c r="K851" s="21">
        <v>4</v>
      </c>
      <c r="L851" s="19" t="s">
        <v>10</v>
      </c>
      <c r="M851" s="82"/>
      <c r="N851" s="50">
        <f>M851*K851</f>
        <v>0</v>
      </c>
    </row>
    <row r="852" spans="1:14" x14ac:dyDescent="0.2">
      <c r="A852" s="65" t="s">
        <v>1857</v>
      </c>
      <c r="B852" s="65"/>
      <c r="C852" s="66" t="s">
        <v>42</v>
      </c>
      <c r="D852" s="65" t="s">
        <v>45</v>
      </c>
      <c r="E852" s="65" t="s">
        <v>241</v>
      </c>
      <c r="F852" s="65" t="s">
        <v>652</v>
      </c>
      <c r="G852" s="66" t="s">
        <v>653</v>
      </c>
      <c r="H852" s="66"/>
      <c r="I852" s="65" t="s">
        <v>191</v>
      </c>
      <c r="J852" s="78" t="s">
        <v>2</v>
      </c>
      <c r="K852" s="65"/>
      <c r="L852" s="65"/>
      <c r="M852" s="65"/>
      <c r="N852" s="67">
        <f>SUM(N853:N858)</f>
        <v>0</v>
      </c>
    </row>
    <row r="853" spans="1:14" ht="242.25" x14ac:dyDescent="0.2">
      <c r="A853" s="48" t="s">
        <v>1858</v>
      </c>
      <c r="B853" s="48"/>
      <c r="C853" s="34" t="str">
        <f t="shared" ref="C853:F858" si="119">C852</f>
        <v>Mannheim</v>
      </c>
      <c r="D853" s="48" t="str">
        <f t="shared" si="119"/>
        <v>M2</v>
      </c>
      <c r="E853" s="48" t="str">
        <f t="shared" si="119"/>
        <v>2.OG</v>
      </c>
      <c r="F853" s="48" t="str">
        <f t="shared" si="119"/>
        <v xml:space="preserve">EQ-510    </v>
      </c>
      <c r="G853" s="34" t="s">
        <v>57</v>
      </c>
      <c r="H853" s="20" t="s">
        <v>3276</v>
      </c>
      <c r="I853" s="48" t="s">
        <v>191</v>
      </c>
      <c r="J853" s="19" t="s">
        <v>0</v>
      </c>
      <c r="K853" s="21">
        <v>1</v>
      </c>
      <c r="L853" s="19" t="s">
        <v>10</v>
      </c>
      <c r="M853" s="82"/>
      <c r="N853" s="80">
        <f>K853*M853</f>
        <v>0</v>
      </c>
    </row>
    <row r="854" spans="1:14" ht="89.25" x14ac:dyDescent="0.2">
      <c r="A854" s="48" t="s">
        <v>1859</v>
      </c>
      <c r="B854" s="48"/>
      <c r="C854" s="34" t="str">
        <f t="shared" si="119"/>
        <v>Mannheim</v>
      </c>
      <c r="D854" s="48" t="str">
        <f t="shared" si="119"/>
        <v>M2</v>
      </c>
      <c r="E854" s="48" t="str">
        <f t="shared" si="119"/>
        <v>2.OG</v>
      </c>
      <c r="F854" s="48" t="str">
        <f t="shared" si="119"/>
        <v xml:space="preserve">EQ-510    </v>
      </c>
      <c r="G854" s="34" t="s">
        <v>1061</v>
      </c>
      <c r="H854" s="20" t="s">
        <v>1087</v>
      </c>
      <c r="I854" s="48" t="s">
        <v>191</v>
      </c>
      <c r="J854" s="19" t="s">
        <v>0</v>
      </c>
      <c r="K854" s="21">
        <v>0.25</v>
      </c>
      <c r="L854" s="19" t="s">
        <v>10</v>
      </c>
      <c r="M854" s="82"/>
      <c r="N854" s="50">
        <f>M854*K854</f>
        <v>0</v>
      </c>
    </row>
    <row r="855" spans="1:14" ht="102" x14ac:dyDescent="0.2">
      <c r="A855" s="48" t="s">
        <v>1860</v>
      </c>
      <c r="B855" s="48"/>
      <c r="C855" s="34" t="str">
        <f t="shared" si="119"/>
        <v>Mannheim</v>
      </c>
      <c r="D855" s="48" t="str">
        <f t="shared" si="119"/>
        <v>M2</v>
      </c>
      <c r="E855" s="48" t="str">
        <f t="shared" si="119"/>
        <v>2.OG</v>
      </c>
      <c r="F855" s="48" t="str">
        <f t="shared" si="119"/>
        <v xml:space="preserve">EQ-510    </v>
      </c>
      <c r="G855" s="34" t="s">
        <v>1064</v>
      </c>
      <c r="H855" s="20" t="s">
        <v>1088</v>
      </c>
      <c r="I855" s="48" t="s">
        <v>191</v>
      </c>
      <c r="J855" s="19" t="s">
        <v>0</v>
      </c>
      <c r="K855" s="21">
        <v>1</v>
      </c>
      <c r="L855" s="19" t="s">
        <v>10</v>
      </c>
      <c r="M855" s="82"/>
      <c r="N855" s="50">
        <f>M855*K855</f>
        <v>0</v>
      </c>
    </row>
    <row r="856" spans="1:14" ht="127.5" x14ac:dyDescent="0.2">
      <c r="A856" s="48" t="s">
        <v>1861</v>
      </c>
      <c r="B856" s="48"/>
      <c r="C856" s="34" t="str">
        <f t="shared" si="119"/>
        <v>Mannheim</v>
      </c>
      <c r="D856" s="48" t="str">
        <f t="shared" si="119"/>
        <v>M2</v>
      </c>
      <c r="E856" s="48" t="str">
        <f t="shared" si="119"/>
        <v>2.OG</v>
      </c>
      <c r="F856" s="48" t="str">
        <f t="shared" si="119"/>
        <v xml:space="preserve">EQ-510    </v>
      </c>
      <c r="G856" s="20" t="s">
        <v>1073</v>
      </c>
      <c r="H856" s="20" t="s">
        <v>1089</v>
      </c>
      <c r="I856" s="48" t="s">
        <v>191</v>
      </c>
      <c r="J856" s="19" t="s">
        <v>0</v>
      </c>
      <c r="K856" s="21">
        <v>1</v>
      </c>
      <c r="L856" s="19" t="s">
        <v>10</v>
      </c>
      <c r="M856" s="82"/>
      <c r="N856" s="50">
        <f>M856*K856</f>
        <v>0</v>
      </c>
    </row>
    <row r="857" spans="1:14" ht="127.5" x14ac:dyDescent="0.2">
      <c r="A857" s="48" t="s">
        <v>1862</v>
      </c>
      <c r="B857" s="48"/>
      <c r="C857" s="34" t="str">
        <f t="shared" si="119"/>
        <v>Mannheim</v>
      </c>
      <c r="D857" s="48" t="str">
        <f t="shared" si="119"/>
        <v>M2</v>
      </c>
      <c r="E857" s="48" t="str">
        <f t="shared" si="119"/>
        <v>2.OG</v>
      </c>
      <c r="F857" s="48" t="str">
        <f t="shared" si="119"/>
        <v xml:space="preserve">EQ-510    </v>
      </c>
      <c r="G857" s="20" t="s">
        <v>1074</v>
      </c>
      <c r="H857" s="20" t="s">
        <v>1090</v>
      </c>
      <c r="I857" s="48" t="s">
        <v>191</v>
      </c>
      <c r="J857" s="19" t="s">
        <v>0</v>
      </c>
      <c r="K857" s="21">
        <v>2</v>
      </c>
      <c r="L857" s="19" t="s">
        <v>10</v>
      </c>
      <c r="M857" s="82"/>
      <c r="N857" s="50">
        <f>M857*K857</f>
        <v>0</v>
      </c>
    </row>
    <row r="858" spans="1:14" ht="127.5" x14ac:dyDescent="0.2">
      <c r="A858" s="48" t="s">
        <v>1863</v>
      </c>
      <c r="B858" s="48"/>
      <c r="C858" s="34" t="str">
        <f t="shared" si="119"/>
        <v>Mannheim</v>
      </c>
      <c r="D858" s="48" t="str">
        <f t="shared" si="119"/>
        <v>M2</v>
      </c>
      <c r="E858" s="48" t="str">
        <f t="shared" si="119"/>
        <v>2.OG</v>
      </c>
      <c r="F858" s="48" t="str">
        <f t="shared" si="119"/>
        <v xml:space="preserve">EQ-510    </v>
      </c>
      <c r="G858" s="20" t="s">
        <v>1075</v>
      </c>
      <c r="H858" s="20" t="s">
        <v>1091</v>
      </c>
      <c r="I858" s="48" t="s">
        <v>191</v>
      </c>
      <c r="J858" s="19" t="s">
        <v>0</v>
      </c>
      <c r="K858" s="21">
        <v>4</v>
      </c>
      <c r="L858" s="19" t="s">
        <v>10</v>
      </c>
      <c r="M858" s="82"/>
      <c r="N858" s="50">
        <f>M858*K858</f>
        <v>0</v>
      </c>
    </row>
    <row r="859" spans="1:14" x14ac:dyDescent="0.2">
      <c r="A859" s="65" t="s">
        <v>1864</v>
      </c>
      <c r="B859" s="65"/>
      <c r="C859" s="66" t="s">
        <v>42</v>
      </c>
      <c r="D859" s="65" t="s">
        <v>45</v>
      </c>
      <c r="E859" s="65" t="s">
        <v>241</v>
      </c>
      <c r="F859" s="65" t="s">
        <v>654</v>
      </c>
      <c r="G859" s="66" t="s">
        <v>655</v>
      </c>
      <c r="H859" s="66"/>
      <c r="I859" s="65" t="s">
        <v>191</v>
      </c>
      <c r="J859" s="78" t="s">
        <v>2</v>
      </c>
      <c r="K859" s="65"/>
      <c r="L859" s="65"/>
      <c r="M859" s="65"/>
      <c r="N859" s="67">
        <f>SUM(N860:N865)</f>
        <v>0</v>
      </c>
    </row>
    <row r="860" spans="1:14" ht="242.25" x14ac:dyDescent="0.2">
      <c r="A860" s="48" t="s">
        <v>1865</v>
      </c>
      <c r="B860" s="48"/>
      <c r="C860" s="34" t="str">
        <f t="shared" ref="C860:F865" si="120">C859</f>
        <v>Mannheim</v>
      </c>
      <c r="D860" s="48" t="str">
        <f t="shared" si="120"/>
        <v>M2</v>
      </c>
      <c r="E860" s="48" t="str">
        <f t="shared" si="120"/>
        <v>2.OG</v>
      </c>
      <c r="F860" s="48" t="str">
        <f t="shared" si="120"/>
        <v xml:space="preserve">EQ-514    </v>
      </c>
      <c r="G860" s="34" t="s">
        <v>57</v>
      </c>
      <c r="H860" s="20" t="s">
        <v>3276</v>
      </c>
      <c r="I860" s="48" t="s">
        <v>191</v>
      </c>
      <c r="J860" s="19" t="s">
        <v>0</v>
      </c>
      <c r="K860" s="21">
        <v>1</v>
      </c>
      <c r="L860" s="19" t="s">
        <v>10</v>
      </c>
      <c r="M860" s="82"/>
      <c r="N860" s="80">
        <f>K860*M860</f>
        <v>0</v>
      </c>
    </row>
    <row r="861" spans="1:14" ht="89.25" x14ac:dyDescent="0.2">
      <c r="A861" s="48" t="s">
        <v>1866</v>
      </c>
      <c r="B861" s="48"/>
      <c r="C861" s="34" t="str">
        <f t="shared" si="120"/>
        <v>Mannheim</v>
      </c>
      <c r="D861" s="48" t="str">
        <f t="shared" si="120"/>
        <v>M2</v>
      </c>
      <c r="E861" s="48" t="str">
        <f t="shared" si="120"/>
        <v>2.OG</v>
      </c>
      <c r="F861" s="48" t="str">
        <f t="shared" si="120"/>
        <v xml:space="preserve">EQ-514    </v>
      </c>
      <c r="G861" s="34" t="s">
        <v>1061</v>
      </c>
      <c r="H861" s="20" t="s">
        <v>1087</v>
      </c>
      <c r="I861" s="48" t="s">
        <v>191</v>
      </c>
      <c r="J861" s="19" t="s">
        <v>0</v>
      </c>
      <c r="K861" s="21">
        <v>0.25</v>
      </c>
      <c r="L861" s="19" t="s">
        <v>10</v>
      </c>
      <c r="M861" s="82"/>
      <c r="N861" s="50">
        <f>M861*K861</f>
        <v>0</v>
      </c>
    </row>
    <row r="862" spans="1:14" ht="102" x14ac:dyDescent="0.2">
      <c r="A862" s="48" t="s">
        <v>1867</v>
      </c>
      <c r="B862" s="48"/>
      <c r="C862" s="34" t="str">
        <f t="shared" si="120"/>
        <v>Mannheim</v>
      </c>
      <c r="D862" s="48" t="str">
        <f t="shared" si="120"/>
        <v>M2</v>
      </c>
      <c r="E862" s="48" t="str">
        <f t="shared" si="120"/>
        <v>2.OG</v>
      </c>
      <c r="F862" s="48" t="str">
        <f t="shared" si="120"/>
        <v xml:space="preserve">EQ-514    </v>
      </c>
      <c r="G862" s="34" t="s">
        <v>1064</v>
      </c>
      <c r="H862" s="20" t="s">
        <v>1088</v>
      </c>
      <c r="I862" s="48" t="s">
        <v>191</v>
      </c>
      <c r="J862" s="19" t="s">
        <v>0</v>
      </c>
      <c r="K862" s="21">
        <v>1</v>
      </c>
      <c r="L862" s="19" t="s">
        <v>10</v>
      </c>
      <c r="M862" s="82"/>
      <c r="N862" s="50">
        <f>M862*K862</f>
        <v>0</v>
      </c>
    </row>
    <row r="863" spans="1:14" ht="127.5" x14ac:dyDescent="0.2">
      <c r="A863" s="48" t="s">
        <v>1868</v>
      </c>
      <c r="B863" s="48"/>
      <c r="C863" s="34" t="str">
        <f t="shared" si="120"/>
        <v>Mannheim</v>
      </c>
      <c r="D863" s="48" t="str">
        <f t="shared" si="120"/>
        <v>M2</v>
      </c>
      <c r="E863" s="48" t="str">
        <f t="shared" si="120"/>
        <v>2.OG</v>
      </c>
      <c r="F863" s="48" t="str">
        <f t="shared" si="120"/>
        <v xml:space="preserve">EQ-514    </v>
      </c>
      <c r="G863" s="20" t="s">
        <v>1073</v>
      </c>
      <c r="H863" s="20" t="s">
        <v>1089</v>
      </c>
      <c r="I863" s="48" t="s">
        <v>191</v>
      </c>
      <c r="J863" s="19" t="s">
        <v>0</v>
      </c>
      <c r="K863" s="21">
        <v>1</v>
      </c>
      <c r="L863" s="19" t="s">
        <v>10</v>
      </c>
      <c r="M863" s="82"/>
      <c r="N863" s="50">
        <f>M863*K863</f>
        <v>0</v>
      </c>
    </row>
    <row r="864" spans="1:14" ht="127.5" x14ac:dyDescent="0.2">
      <c r="A864" s="48" t="s">
        <v>1869</v>
      </c>
      <c r="B864" s="48"/>
      <c r="C864" s="34" t="str">
        <f t="shared" si="120"/>
        <v>Mannheim</v>
      </c>
      <c r="D864" s="48" t="str">
        <f t="shared" si="120"/>
        <v>M2</v>
      </c>
      <c r="E864" s="48" t="str">
        <f t="shared" si="120"/>
        <v>2.OG</v>
      </c>
      <c r="F864" s="48" t="str">
        <f t="shared" si="120"/>
        <v xml:space="preserve">EQ-514    </v>
      </c>
      <c r="G864" s="20" t="s">
        <v>1074</v>
      </c>
      <c r="H864" s="20" t="s">
        <v>1090</v>
      </c>
      <c r="I864" s="48" t="s">
        <v>191</v>
      </c>
      <c r="J864" s="19" t="s">
        <v>0</v>
      </c>
      <c r="K864" s="21">
        <v>2</v>
      </c>
      <c r="L864" s="19" t="s">
        <v>10</v>
      </c>
      <c r="M864" s="82"/>
      <c r="N864" s="50">
        <f>M864*K864</f>
        <v>0</v>
      </c>
    </row>
    <row r="865" spans="1:14" ht="127.5" x14ac:dyDescent="0.2">
      <c r="A865" s="48" t="s">
        <v>1870</v>
      </c>
      <c r="B865" s="48"/>
      <c r="C865" s="34" t="str">
        <f t="shared" si="120"/>
        <v>Mannheim</v>
      </c>
      <c r="D865" s="48" t="str">
        <f t="shared" si="120"/>
        <v>M2</v>
      </c>
      <c r="E865" s="48" t="str">
        <f t="shared" si="120"/>
        <v>2.OG</v>
      </c>
      <c r="F865" s="48" t="str">
        <f t="shared" si="120"/>
        <v xml:space="preserve">EQ-514    </v>
      </c>
      <c r="G865" s="20" t="s">
        <v>1075</v>
      </c>
      <c r="H865" s="20" t="s">
        <v>1091</v>
      </c>
      <c r="I865" s="48" t="s">
        <v>191</v>
      </c>
      <c r="J865" s="19" t="s">
        <v>0</v>
      </c>
      <c r="K865" s="21">
        <v>4</v>
      </c>
      <c r="L865" s="19" t="s">
        <v>10</v>
      </c>
      <c r="M865" s="82"/>
      <c r="N865" s="50">
        <f>M865*K865</f>
        <v>0</v>
      </c>
    </row>
    <row r="866" spans="1:14" x14ac:dyDescent="0.2">
      <c r="A866" s="65" t="s">
        <v>1871</v>
      </c>
      <c r="B866" s="65"/>
      <c r="C866" s="66" t="s">
        <v>42</v>
      </c>
      <c r="D866" s="65" t="s">
        <v>45</v>
      </c>
      <c r="E866" s="65" t="s">
        <v>241</v>
      </c>
      <c r="F866" s="65" t="s">
        <v>656</v>
      </c>
      <c r="G866" s="66" t="s">
        <v>275</v>
      </c>
      <c r="H866" s="66"/>
      <c r="I866" s="65" t="s">
        <v>191</v>
      </c>
      <c r="J866" s="78" t="s">
        <v>2</v>
      </c>
      <c r="K866" s="65"/>
      <c r="L866" s="65"/>
      <c r="M866" s="65"/>
      <c r="N866" s="67">
        <f>SUM(N867:N872)</f>
        <v>0</v>
      </c>
    </row>
    <row r="867" spans="1:14" ht="242.25" x14ac:dyDescent="0.2">
      <c r="A867" s="48" t="s">
        <v>1872</v>
      </c>
      <c r="B867" s="48"/>
      <c r="C867" s="34" t="str">
        <f t="shared" ref="C867:F872" si="121">C866</f>
        <v>Mannheim</v>
      </c>
      <c r="D867" s="48" t="str">
        <f t="shared" si="121"/>
        <v>M2</v>
      </c>
      <c r="E867" s="48" t="str">
        <f t="shared" si="121"/>
        <v>2.OG</v>
      </c>
      <c r="F867" s="48" t="str">
        <f t="shared" si="121"/>
        <v xml:space="preserve">EQ-511    </v>
      </c>
      <c r="G867" s="34" t="s">
        <v>57</v>
      </c>
      <c r="H867" s="20" t="s">
        <v>3276</v>
      </c>
      <c r="I867" s="48" t="s">
        <v>191</v>
      </c>
      <c r="J867" s="19" t="s">
        <v>0</v>
      </c>
      <c r="K867" s="21">
        <v>1</v>
      </c>
      <c r="L867" s="19" t="s">
        <v>10</v>
      </c>
      <c r="M867" s="82"/>
      <c r="N867" s="80">
        <f>K867*M867</f>
        <v>0</v>
      </c>
    </row>
    <row r="868" spans="1:14" ht="89.25" x14ac:dyDescent="0.2">
      <c r="A868" s="48" t="s">
        <v>1873</v>
      </c>
      <c r="B868" s="48"/>
      <c r="C868" s="34" t="str">
        <f t="shared" si="121"/>
        <v>Mannheim</v>
      </c>
      <c r="D868" s="48" t="str">
        <f t="shared" si="121"/>
        <v>M2</v>
      </c>
      <c r="E868" s="48" t="str">
        <f t="shared" si="121"/>
        <v>2.OG</v>
      </c>
      <c r="F868" s="48" t="str">
        <f t="shared" si="121"/>
        <v xml:space="preserve">EQ-511    </v>
      </c>
      <c r="G868" s="34" t="s">
        <v>1061</v>
      </c>
      <c r="H868" s="20" t="s">
        <v>1087</v>
      </c>
      <c r="I868" s="48" t="s">
        <v>191</v>
      </c>
      <c r="J868" s="19" t="s">
        <v>0</v>
      </c>
      <c r="K868" s="21">
        <v>0.25</v>
      </c>
      <c r="L868" s="19" t="s">
        <v>10</v>
      </c>
      <c r="M868" s="82"/>
      <c r="N868" s="50">
        <f>M868*K868</f>
        <v>0</v>
      </c>
    </row>
    <row r="869" spans="1:14" ht="102" x14ac:dyDescent="0.2">
      <c r="A869" s="48" t="s">
        <v>1874</v>
      </c>
      <c r="B869" s="48"/>
      <c r="C869" s="34" t="str">
        <f t="shared" si="121"/>
        <v>Mannheim</v>
      </c>
      <c r="D869" s="48" t="str">
        <f t="shared" si="121"/>
        <v>M2</v>
      </c>
      <c r="E869" s="48" t="str">
        <f t="shared" si="121"/>
        <v>2.OG</v>
      </c>
      <c r="F869" s="48" t="str">
        <f t="shared" si="121"/>
        <v xml:space="preserve">EQ-511    </v>
      </c>
      <c r="G869" s="34" t="s">
        <v>1064</v>
      </c>
      <c r="H869" s="20" t="s">
        <v>1088</v>
      </c>
      <c r="I869" s="48" t="s">
        <v>191</v>
      </c>
      <c r="J869" s="19" t="s">
        <v>0</v>
      </c>
      <c r="K869" s="21">
        <v>1</v>
      </c>
      <c r="L869" s="19" t="s">
        <v>10</v>
      </c>
      <c r="M869" s="82"/>
      <c r="N869" s="50">
        <f>M869*K869</f>
        <v>0</v>
      </c>
    </row>
    <row r="870" spans="1:14" ht="127.5" x14ac:dyDescent="0.2">
      <c r="A870" s="48" t="s">
        <v>1875</v>
      </c>
      <c r="B870" s="48"/>
      <c r="C870" s="34" t="str">
        <f t="shared" si="121"/>
        <v>Mannheim</v>
      </c>
      <c r="D870" s="48" t="str">
        <f t="shared" si="121"/>
        <v>M2</v>
      </c>
      <c r="E870" s="48" t="str">
        <f t="shared" si="121"/>
        <v>2.OG</v>
      </c>
      <c r="F870" s="48" t="str">
        <f t="shared" si="121"/>
        <v xml:space="preserve">EQ-511    </v>
      </c>
      <c r="G870" s="20" t="s">
        <v>1073</v>
      </c>
      <c r="H870" s="20" t="s">
        <v>1089</v>
      </c>
      <c r="I870" s="48" t="s">
        <v>191</v>
      </c>
      <c r="J870" s="19" t="s">
        <v>0</v>
      </c>
      <c r="K870" s="21">
        <v>1</v>
      </c>
      <c r="L870" s="19" t="s">
        <v>10</v>
      </c>
      <c r="M870" s="82"/>
      <c r="N870" s="50">
        <f>M870*K870</f>
        <v>0</v>
      </c>
    </row>
    <row r="871" spans="1:14" ht="127.5" x14ac:dyDescent="0.2">
      <c r="A871" s="48" t="s">
        <v>1876</v>
      </c>
      <c r="B871" s="48"/>
      <c r="C871" s="34" t="str">
        <f t="shared" si="121"/>
        <v>Mannheim</v>
      </c>
      <c r="D871" s="48" t="str">
        <f t="shared" si="121"/>
        <v>M2</v>
      </c>
      <c r="E871" s="48" t="str">
        <f t="shared" si="121"/>
        <v>2.OG</v>
      </c>
      <c r="F871" s="48" t="str">
        <f t="shared" si="121"/>
        <v xml:space="preserve">EQ-511    </v>
      </c>
      <c r="G871" s="20" t="s">
        <v>1074</v>
      </c>
      <c r="H871" s="20" t="s">
        <v>1090</v>
      </c>
      <c r="I871" s="48" t="s">
        <v>191</v>
      </c>
      <c r="J871" s="19" t="s">
        <v>0</v>
      </c>
      <c r="K871" s="21">
        <v>2</v>
      </c>
      <c r="L871" s="19" t="s">
        <v>10</v>
      </c>
      <c r="M871" s="82"/>
      <c r="N871" s="50">
        <f>M871*K871</f>
        <v>0</v>
      </c>
    </row>
    <row r="872" spans="1:14" ht="127.5" x14ac:dyDescent="0.2">
      <c r="A872" s="48" t="s">
        <v>1877</v>
      </c>
      <c r="B872" s="48"/>
      <c r="C872" s="34" t="str">
        <f t="shared" si="121"/>
        <v>Mannheim</v>
      </c>
      <c r="D872" s="48" t="str">
        <f t="shared" si="121"/>
        <v>M2</v>
      </c>
      <c r="E872" s="48" t="str">
        <f t="shared" si="121"/>
        <v>2.OG</v>
      </c>
      <c r="F872" s="48" t="str">
        <f t="shared" si="121"/>
        <v xml:space="preserve">EQ-511    </v>
      </c>
      <c r="G872" s="20" t="s">
        <v>1075</v>
      </c>
      <c r="H872" s="20" t="s">
        <v>1091</v>
      </c>
      <c r="I872" s="48" t="s">
        <v>191</v>
      </c>
      <c r="J872" s="19" t="s">
        <v>0</v>
      </c>
      <c r="K872" s="21">
        <v>4</v>
      </c>
      <c r="L872" s="19" t="s">
        <v>10</v>
      </c>
      <c r="M872" s="82"/>
      <c r="N872" s="50">
        <f>M872*K872</f>
        <v>0</v>
      </c>
    </row>
    <row r="873" spans="1:14" x14ac:dyDescent="0.2">
      <c r="A873" s="65" t="s">
        <v>1878</v>
      </c>
      <c r="B873" s="65"/>
      <c r="C873" s="66" t="s">
        <v>42</v>
      </c>
      <c r="D873" s="65" t="s">
        <v>45</v>
      </c>
      <c r="E873" s="65" t="s">
        <v>241</v>
      </c>
      <c r="F873" s="65" t="s">
        <v>657</v>
      </c>
      <c r="G873" s="66" t="s">
        <v>653</v>
      </c>
      <c r="H873" s="66"/>
      <c r="I873" s="65" t="s">
        <v>191</v>
      </c>
      <c r="J873" s="78" t="s">
        <v>2</v>
      </c>
      <c r="K873" s="65"/>
      <c r="L873" s="65"/>
      <c r="M873" s="65"/>
      <c r="N873" s="67">
        <f>SUM(N874:N879)</f>
        <v>0</v>
      </c>
    </row>
    <row r="874" spans="1:14" ht="242.25" x14ac:dyDescent="0.2">
      <c r="A874" s="48" t="s">
        <v>1879</v>
      </c>
      <c r="B874" s="48"/>
      <c r="C874" s="34" t="str">
        <f t="shared" ref="C874:F879" si="122">C873</f>
        <v>Mannheim</v>
      </c>
      <c r="D874" s="48" t="str">
        <f t="shared" si="122"/>
        <v>M2</v>
      </c>
      <c r="E874" s="48" t="str">
        <f t="shared" si="122"/>
        <v>2.OG</v>
      </c>
      <c r="F874" s="48" t="str">
        <f t="shared" si="122"/>
        <v xml:space="preserve">EQ-507    </v>
      </c>
      <c r="G874" s="34" t="s">
        <v>57</v>
      </c>
      <c r="H874" s="20" t="s">
        <v>3276</v>
      </c>
      <c r="I874" s="48" t="s">
        <v>191</v>
      </c>
      <c r="J874" s="19" t="s">
        <v>0</v>
      </c>
      <c r="K874" s="21">
        <v>1</v>
      </c>
      <c r="L874" s="19" t="s">
        <v>10</v>
      </c>
      <c r="M874" s="82"/>
      <c r="N874" s="80">
        <f>K874*M874</f>
        <v>0</v>
      </c>
    </row>
    <row r="875" spans="1:14" ht="89.25" x14ac:dyDescent="0.2">
      <c r="A875" s="48" t="s">
        <v>1880</v>
      </c>
      <c r="B875" s="48"/>
      <c r="C875" s="34" t="str">
        <f t="shared" si="122"/>
        <v>Mannheim</v>
      </c>
      <c r="D875" s="48" t="str">
        <f t="shared" si="122"/>
        <v>M2</v>
      </c>
      <c r="E875" s="48" t="str">
        <f t="shared" si="122"/>
        <v>2.OG</v>
      </c>
      <c r="F875" s="48" t="str">
        <f t="shared" si="122"/>
        <v xml:space="preserve">EQ-507    </v>
      </c>
      <c r="G875" s="34" t="s">
        <v>1061</v>
      </c>
      <c r="H875" s="20" t="s">
        <v>1087</v>
      </c>
      <c r="I875" s="48" t="s">
        <v>191</v>
      </c>
      <c r="J875" s="19" t="s">
        <v>0</v>
      </c>
      <c r="K875" s="21">
        <v>0.25</v>
      </c>
      <c r="L875" s="19" t="s">
        <v>10</v>
      </c>
      <c r="M875" s="82"/>
      <c r="N875" s="50">
        <f>M875*K875</f>
        <v>0</v>
      </c>
    </row>
    <row r="876" spans="1:14" ht="102" x14ac:dyDescent="0.2">
      <c r="A876" s="48" t="s">
        <v>1881</v>
      </c>
      <c r="B876" s="48"/>
      <c r="C876" s="34" t="str">
        <f t="shared" si="122"/>
        <v>Mannheim</v>
      </c>
      <c r="D876" s="48" t="str">
        <f t="shared" si="122"/>
        <v>M2</v>
      </c>
      <c r="E876" s="48" t="str">
        <f t="shared" si="122"/>
        <v>2.OG</v>
      </c>
      <c r="F876" s="48" t="str">
        <f t="shared" si="122"/>
        <v xml:space="preserve">EQ-507    </v>
      </c>
      <c r="G876" s="34" t="s">
        <v>1064</v>
      </c>
      <c r="H876" s="20" t="s">
        <v>1088</v>
      </c>
      <c r="I876" s="48" t="s">
        <v>191</v>
      </c>
      <c r="J876" s="19" t="s">
        <v>0</v>
      </c>
      <c r="K876" s="21">
        <v>1</v>
      </c>
      <c r="L876" s="19" t="s">
        <v>10</v>
      </c>
      <c r="M876" s="82"/>
      <c r="N876" s="50">
        <f>M876*K876</f>
        <v>0</v>
      </c>
    </row>
    <row r="877" spans="1:14" ht="127.5" x14ac:dyDescent="0.2">
      <c r="A877" s="48" t="s">
        <v>1882</v>
      </c>
      <c r="B877" s="48"/>
      <c r="C877" s="34" t="str">
        <f t="shared" si="122"/>
        <v>Mannheim</v>
      </c>
      <c r="D877" s="48" t="str">
        <f t="shared" si="122"/>
        <v>M2</v>
      </c>
      <c r="E877" s="48" t="str">
        <f t="shared" si="122"/>
        <v>2.OG</v>
      </c>
      <c r="F877" s="48" t="str">
        <f t="shared" si="122"/>
        <v xml:space="preserve">EQ-507    </v>
      </c>
      <c r="G877" s="20" t="s">
        <v>1073</v>
      </c>
      <c r="H877" s="20" t="s">
        <v>1089</v>
      </c>
      <c r="I877" s="48" t="s">
        <v>191</v>
      </c>
      <c r="J877" s="19" t="s">
        <v>0</v>
      </c>
      <c r="K877" s="21">
        <v>1</v>
      </c>
      <c r="L877" s="19" t="s">
        <v>10</v>
      </c>
      <c r="M877" s="82"/>
      <c r="N877" s="50">
        <f>M877*K877</f>
        <v>0</v>
      </c>
    </row>
    <row r="878" spans="1:14" ht="127.5" x14ac:dyDescent="0.2">
      <c r="A878" s="48" t="s">
        <v>1883</v>
      </c>
      <c r="B878" s="48"/>
      <c r="C878" s="34" t="str">
        <f t="shared" si="122"/>
        <v>Mannheim</v>
      </c>
      <c r="D878" s="48" t="str">
        <f t="shared" si="122"/>
        <v>M2</v>
      </c>
      <c r="E878" s="48" t="str">
        <f t="shared" si="122"/>
        <v>2.OG</v>
      </c>
      <c r="F878" s="48" t="str">
        <f t="shared" si="122"/>
        <v xml:space="preserve">EQ-507    </v>
      </c>
      <c r="G878" s="20" t="s">
        <v>1074</v>
      </c>
      <c r="H878" s="20" t="s">
        <v>1090</v>
      </c>
      <c r="I878" s="48" t="s">
        <v>191</v>
      </c>
      <c r="J878" s="19" t="s">
        <v>0</v>
      </c>
      <c r="K878" s="21">
        <v>2</v>
      </c>
      <c r="L878" s="19" t="s">
        <v>10</v>
      </c>
      <c r="M878" s="82"/>
      <c r="N878" s="50">
        <f>M878*K878</f>
        <v>0</v>
      </c>
    </row>
    <row r="879" spans="1:14" ht="127.5" x14ac:dyDescent="0.2">
      <c r="A879" s="48" t="s">
        <v>1884</v>
      </c>
      <c r="B879" s="48"/>
      <c r="C879" s="34" t="str">
        <f t="shared" si="122"/>
        <v>Mannheim</v>
      </c>
      <c r="D879" s="48" t="str">
        <f t="shared" si="122"/>
        <v>M2</v>
      </c>
      <c r="E879" s="48" t="str">
        <f t="shared" si="122"/>
        <v>2.OG</v>
      </c>
      <c r="F879" s="48" t="str">
        <f t="shared" si="122"/>
        <v xml:space="preserve">EQ-507    </v>
      </c>
      <c r="G879" s="20" t="s">
        <v>1075</v>
      </c>
      <c r="H879" s="20" t="s">
        <v>1091</v>
      </c>
      <c r="I879" s="48" t="s">
        <v>191</v>
      </c>
      <c r="J879" s="19" t="s">
        <v>0</v>
      </c>
      <c r="K879" s="21">
        <v>4</v>
      </c>
      <c r="L879" s="19" t="s">
        <v>10</v>
      </c>
      <c r="M879" s="82"/>
      <c r="N879" s="50">
        <f>M879*K879</f>
        <v>0</v>
      </c>
    </row>
    <row r="880" spans="1:14" x14ac:dyDescent="0.2">
      <c r="A880" s="65" t="s">
        <v>1885</v>
      </c>
      <c r="B880" s="65"/>
      <c r="C880" s="66" t="s">
        <v>42</v>
      </c>
      <c r="D880" s="65" t="s">
        <v>45</v>
      </c>
      <c r="E880" s="65" t="s">
        <v>241</v>
      </c>
      <c r="F880" s="65" t="s">
        <v>658</v>
      </c>
      <c r="G880" s="66" t="s">
        <v>275</v>
      </c>
      <c r="H880" s="66"/>
      <c r="I880" s="65" t="s">
        <v>191</v>
      </c>
      <c r="J880" s="78" t="s">
        <v>2</v>
      </c>
      <c r="K880" s="65"/>
      <c r="L880" s="65"/>
      <c r="M880" s="65"/>
      <c r="N880" s="67">
        <f>SUM(N881:N886)</f>
        <v>0</v>
      </c>
    </row>
    <row r="881" spans="1:14" ht="242.25" x14ac:dyDescent="0.2">
      <c r="A881" s="48" t="s">
        <v>1886</v>
      </c>
      <c r="B881" s="48"/>
      <c r="C881" s="34" t="str">
        <f t="shared" ref="C881:F886" si="123">C880</f>
        <v>Mannheim</v>
      </c>
      <c r="D881" s="48" t="str">
        <f t="shared" si="123"/>
        <v>M2</v>
      </c>
      <c r="E881" s="48" t="str">
        <f t="shared" si="123"/>
        <v>2.OG</v>
      </c>
      <c r="F881" s="48" t="str">
        <f t="shared" si="123"/>
        <v xml:space="preserve">EQ-505    </v>
      </c>
      <c r="G881" s="34" t="s">
        <v>57</v>
      </c>
      <c r="H881" s="20" t="s">
        <v>3276</v>
      </c>
      <c r="I881" s="48" t="s">
        <v>191</v>
      </c>
      <c r="J881" s="19" t="s">
        <v>0</v>
      </c>
      <c r="K881" s="21">
        <v>1</v>
      </c>
      <c r="L881" s="19" t="s">
        <v>10</v>
      </c>
      <c r="M881" s="82"/>
      <c r="N881" s="80">
        <f>K881*M881</f>
        <v>0</v>
      </c>
    </row>
    <row r="882" spans="1:14" ht="89.25" x14ac:dyDescent="0.2">
      <c r="A882" s="48" t="s">
        <v>1887</v>
      </c>
      <c r="B882" s="48"/>
      <c r="C882" s="34" t="str">
        <f t="shared" si="123"/>
        <v>Mannheim</v>
      </c>
      <c r="D882" s="48" t="str">
        <f t="shared" si="123"/>
        <v>M2</v>
      </c>
      <c r="E882" s="48" t="str">
        <f t="shared" si="123"/>
        <v>2.OG</v>
      </c>
      <c r="F882" s="48" t="str">
        <f t="shared" si="123"/>
        <v xml:space="preserve">EQ-505    </v>
      </c>
      <c r="G882" s="34" t="s">
        <v>1061</v>
      </c>
      <c r="H882" s="20" t="s">
        <v>1087</v>
      </c>
      <c r="I882" s="48" t="s">
        <v>191</v>
      </c>
      <c r="J882" s="19" t="s">
        <v>0</v>
      </c>
      <c r="K882" s="21">
        <v>0.25</v>
      </c>
      <c r="L882" s="19" t="s">
        <v>10</v>
      </c>
      <c r="M882" s="82"/>
      <c r="N882" s="50">
        <f>M882*K882</f>
        <v>0</v>
      </c>
    </row>
    <row r="883" spans="1:14" ht="102" x14ac:dyDescent="0.2">
      <c r="A883" s="48" t="s">
        <v>1888</v>
      </c>
      <c r="B883" s="48"/>
      <c r="C883" s="34" t="str">
        <f t="shared" si="123"/>
        <v>Mannheim</v>
      </c>
      <c r="D883" s="48" t="str">
        <f t="shared" si="123"/>
        <v>M2</v>
      </c>
      <c r="E883" s="48" t="str">
        <f t="shared" si="123"/>
        <v>2.OG</v>
      </c>
      <c r="F883" s="48" t="str">
        <f t="shared" si="123"/>
        <v xml:space="preserve">EQ-505    </v>
      </c>
      <c r="G883" s="34" t="s">
        <v>1064</v>
      </c>
      <c r="H883" s="20" t="s">
        <v>1088</v>
      </c>
      <c r="I883" s="48" t="s">
        <v>191</v>
      </c>
      <c r="J883" s="19" t="s">
        <v>0</v>
      </c>
      <c r="K883" s="21">
        <v>1</v>
      </c>
      <c r="L883" s="19" t="s">
        <v>10</v>
      </c>
      <c r="M883" s="82"/>
      <c r="N883" s="50">
        <f>M883*K883</f>
        <v>0</v>
      </c>
    </row>
    <row r="884" spans="1:14" ht="127.5" x14ac:dyDescent="0.2">
      <c r="A884" s="48" t="s">
        <v>1889</v>
      </c>
      <c r="B884" s="48"/>
      <c r="C884" s="34" t="str">
        <f t="shared" si="123"/>
        <v>Mannheim</v>
      </c>
      <c r="D884" s="48" t="str">
        <f t="shared" si="123"/>
        <v>M2</v>
      </c>
      <c r="E884" s="48" t="str">
        <f t="shared" si="123"/>
        <v>2.OG</v>
      </c>
      <c r="F884" s="48" t="str">
        <f t="shared" si="123"/>
        <v xml:space="preserve">EQ-505    </v>
      </c>
      <c r="G884" s="20" t="s">
        <v>1073</v>
      </c>
      <c r="H884" s="20" t="s">
        <v>1089</v>
      </c>
      <c r="I884" s="48" t="s">
        <v>191</v>
      </c>
      <c r="J884" s="19" t="s">
        <v>0</v>
      </c>
      <c r="K884" s="21">
        <v>1</v>
      </c>
      <c r="L884" s="19" t="s">
        <v>10</v>
      </c>
      <c r="M884" s="82"/>
      <c r="N884" s="50">
        <f>M884*K884</f>
        <v>0</v>
      </c>
    </row>
    <row r="885" spans="1:14" ht="127.5" x14ac:dyDescent="0.2">
      <c r="A885" s="48" t="s">
        <v>1890</v>
      </c>
      <c r="B885" s="48"/>
      <c r="C885" s="34" t="str">
        <f t="shared" si="123"/>
        <v>Mannheim</v>
      </c>
      <c r="D885" s="48" t="str">
        <f t="shared" si="123"/>
        <v>M2</v>
      </c>
      <c r="E885" s="48" t="str">
        <f t="shared" si="123"/>
        <v>2.OG</v>
      </c>
      <c r="F885" s="48" t="str">
        <f t="shared" si="123"/>
        <v xml:space="preserve">EQ-505    </v>
      </c>
      <c r="G885" s="20" t="s">
        <v>1074</v>
      </c>
      <c r="H885" s="20" t="s">
        <v>1090</v>
      </c>
      <c r="I885" s="48" t="s">
        <v>191</v>
      </c>
      <c r="J885" s="19" t="s">
        <v>0</v>
      </c>
      <c r="K885" s="21">
        <v>2</v>
      </c>
      <c r="L885" s="19" t="s">
        <v>10</v>
      </c>
      <c r="M885" s="82"/>
      <c r="N885" s="50">
        <f>M885*K885</f>
        <v>0</v>
      </c>
    </row>
    <row r="886" spans="1:14" ht="127.5" x14ac:dyDescent="0.2">
      <c r="A886" s="48" t="s">
        <v>1891</v>
      </c>
      <c r="B886" s="48"/>
      <c r="C886" s="34" t="str">
        <f t="shared" si="123"/>
        <v>Mannheim</v>
      </c>
      <c r="D886" s="48" t="str">
        <f t="shared" si="123"/>
        <v>M2</v>
      </c>
      <c r="E886" s="48" t="str">
        <f t="shared" si="123"/>
        <v>2.OG</v>
      </c>
      <c r="F886" s="48" t="str">
        <f t="shared" si="123"/>
        <v xml:space="preserve">EQ-505    </v>
      </c>
      <c r="G886" s="20" t="s">
        <v>1075</v>
      </c>
      <c r="H886" s="20" t="s">
        <v>1091</v>
      </c>
      <c r="I886" s="48" t="s">
        <v>191</v>
      </c>
      <c r="J886" s="19" t="s">
        <v>0</v>
      </c>
      <c r="K886" s="21">
        <v>4</v>
      </c>
      <c r="L886" s="19" t="s">
        <v>10</v>
      </c>
      <c r="M886" s="82"/>
      <c r="N886" s="50">
        <f>M886*K886</f>
        <v>0</v>
      </c>
    </row>
    <row r="887" spans="1:14" x14ac:dyDescent="0.2">
      <c r="A887" s="65" t="s">
        <v>1892</v>
      </c>
      <c r="B887" s="65"/>
      <c r="C887" s="66" t="s">
        <v>42</v>
      </c>
      <c r="D887" s="65" t="s">
        <v>45</v>
      </c>
      <c r="E887" s="65" t="s">
        <v>241</v>
      </c>
      <c r="F887" s="65" t="s">
        <v>659</v>
      </c>
      <c r="G887" s="66" t="s">
        <v>660</v>
      </c>
      <c r="H887" s="66"/>
      <c r="I887" s="65" t="s">
        <v>191</v>
      </c>
      <c r="J887" s="78" t="s">
        <v>2</v>
      </c>
      <c r="K887" s="65"/>
      <c r="L887" s="65"/>
      <c r="M887" s="65"/>
      <c r="N887" s="67">
        <f>SUM(N888:N893)</f>
        <v>0</v>
      </c>
    </row>
    <row r="888" spans="1:14" ht="242.25" x14ac:dyDescent="0.2">
      <c r="A888" s="48" t="s">
        <v>1893</v>
      </c>
      <c r="B888" s="48"/>
      <c r="C888" s="34" t="str">
        <f t="shared" ref="C888:F893" si="124">C887</f>
        <v>Mannheim</v>
      </c>
      <c r="D888" s="48" t="str">
        <f t="shared" si="124"/>
        <v>M2</v>
      </c>
      <c r="E888" s="48" t="str">
        <f t="shared" si="124"/>
        <v>2.OG</v>
      </c>
      <c r="F888" s="48" t="str">
        <f t="shared" si="124"/>
        <v xml:space="preserve">EQ-509    </v>
      </c>
      <c r="G888" s="34" t="s">
        <v>57</v>
      </c>
      <c r="H888" s="20" t="s">
        <v>3276</v>
      </c>
      <c r="I888" s="48" t="s">
        <v>191</v>
      </c>
      <c r="J888" s="19" t="s">
        <v>0</v>
      </c>
      <c r="K888" s="21">
        <v>1</v>
      </c>
      <c r="L888" s="19" t="s">
        <v>10</v>
      </c>
      <c r="M888" s="82"/>
      <c r="N888" s="80">
        <f>K888*M888</f>
        <v>0</v>
      </c>
    </row>
    <row r="889" spans="1:14" ht="89.25" x14ac:dyDescent="0.2">
      <c r="A889" s="48" t="s">
        <v>1894</v>
      </c>
      <c r="B889" s="48"/>
      <c r="C889" s="34" t="str">
        <f t="shared" si="124"/>
        <v>Mannheim</v>
      </c>
      <c r="D889" s="48" t="str">
        <f t="shared" si="124"/>
        <v>M2</v>
      </c>
      <c r="E889" s="48" t="str">
        <f t="shared" si="124"/>
        <v>2.OG</v>
      </c>
      <c r="F889" s="48" t="str">
        <f t="shared" si="124"/>
        <v xml:space="preserve">EQ-509    </v>
      </c>
      <c r="G889" s="34" t="s">
        <v>1061</v>
      </c>
      <c r="H889" s="20" t="s">
        <v>1087</v>
      </c>
      <c r="I889" s="48" t="s">
        <v>191</v>
      </c>
      <c r="J889" s="19" t="s">
        <v>0</v>
      </c>
      <c r="K889" s="21">
        <v>0.25</v>
      </c>
      <c r="L889" s="19" t="s">
        <v>10</v>
      </c>
      <c r="M889" s="82"/>
      <c r="N889" s="50">
        <f>M889*K889</f>
        <v>0</v>
      </c>
    </row>
    <row r="890" spans="1:14" ht="102" x14ac:dyDescent="0.2">
      <c r="A890" s="48" t="s">
        <v>1895</v>
      </c>
      <c r="B890" s="48"/>
      <c r="C890" s="34" t="str">
        <f t="shared" si="124"/>
        <v>Mannheim</v>
      </c>
      <c r="D890" s="48" t="str">
        <f t="shared" si="124"/>
        <v>M2</v>
      </c>
      <c r="E890" s="48" t="str">
        <f t="shared" si="124"/>
        <v>2.OG</v>
      </c>
      <c r="F890" s="48" t="str">
        <f t="shared" si="124"/>
        <v xml:space="preserve">EQ-509    </v>
      </c>
      <c r="G890" s="34" t="s">
        <v>1064</v>
      </c>
      <c r="H890" s="20" t="s">
        <v>1088</v>
      </c>
      <c r="I890" s="48" t="s">
        <v>191</v>
      </c>
      <c r="J890" s="19" t="s">
        <v>0</v>
      </c>
      <c r="K890" s="21">
        <v>1</v>
      </c>
      <c r="L890" s="19" t="s">
        <v>10</v>
      </c>
      <c r="M890" s="82"/>
      <c r="N890" s="50">
        <f>M890*K890</f>
        <v>0</v>
      </c>
    </row>
    <row r="891" spans="1:14" ht="127.5" x14ac:dyDescent="0.2">
      <c r="A891" s="48" t="s">
        <v>1896</v>
      </c>
      <c r="B891" s="48"/>
      <c r="C891" s="34" t="str">
        <f t="shared" si="124"/>
        <v>Mannheim</v>
      </c>
      <c r="D891" s="48" t="str">
        <f t="shared" si="124"/>
        <v>M2</v>
      </c>
      <c r="E891" s="48" t="str">
        <f t="shared" si="124"/>
        <v>2.OG</v>
      </c>
      <c r="F891" s="48" t="str">
        <f t="shared" si="124"/>
        <v xml:space="preserve">EQ-509    </v>
      </c>
      <c r="G891" s="20" t="s">
        <v>1073</v>
      </c>
      <c r="H891" s="20" t="s">
        <v>1089</v>
      </c>
      <c r="I891" s="48" t="s">
        <v>191</v>
      </c>
      <c r="J891" s="19" t="s">
        <v>0</v>
      </c>
      <c r="K891" s="21">
        <v>1</v>
      </c>
      <c r="L891" s="19" t="s">
        <v>10</v>
      </c>
      <c r="M891" s="82"/>
      <c r="N891" s="50">
        <f>M891*K891</f>
        <v>0</v>
      </c>
    </row>
    <row r="892" spans="1:14" ht="127.5" x14ac:dyDescent="0.2">
      <c r="A892" s="48" t="s">
        <v>1897</v>
      </c>
      <c r="B892" s="48"/>
      <c r="C892" s="34" t="str">
        <f t="shared" si="124"/>
        <v>Mannheim</v>
      </c>
      <c r="D892" s="48" t="str">
        <f t="shared" si="124"/>
        <v>M2</v>
      </c>
      <c r="E892" s="48" t="str">
        <f t="shared" si="124"/>
        <v>2.OG</v>
      </c>
      <c r="F892" s="48" t="str">
        <f t="shared" si="124"/>
        <v xml:space="preserve">EQ-509    </v>
      </c>
      <c r="G892" s="20" t="s">
        <v>1074</v>
      </c>
      <c r="H892" s="20" t="s">
        <v>1090</v>
      </c>
      <c r="I892" s="48" t="s">
        <v>191</v>
      </c>
      <c r="J892" s="19" t="s">
        <v>0</v>
      </c>
      <c r="K892" s="21">
        <v>2</v>
      </c>
      <c r="L892" s="19" t="s">
        <v>10</v>
      </c>
      <c r="M892" s="82"/>
      <c r="N892" s="50">
        <f>M892*K892</f>
        <v>0</v>
      </c>
    </row>
    <row r="893" spans="1:14" ht="127.5" x14ac:dyDescent="0.2">
      <c r="A893" s="48" t="s">
        <v>1898</v>
      </c>
      <c r="B893" s="48"/>
      <c r="C893" s="34" t="str">
        <f t="shared" si="124"/>
        <v>Mannheim</v>
      </c>
      <c r="D893" s="48" t="str">
        <f t="shared" si="124"/>
        <v>M2</v>
      </c>
      <c r="E893" s="48" t="str">
        <f t="shared" si="124"/>
        <v>2.OG</v>
      </c>
      <c r="F893" s="48" t="str">
        <f t="shared" si="124"/>
        <v xml:space="preserve">EQ-509    </v>
      </c>
      <c r="G893" s="20" t="s">
        <v>1075</v>
      </c>
      <c r="H893" s="20" t="s">
        <v>1091</v>
      </c>
      <c r="I893" s="48" t="s">
        <v>191</v>
      </c>
      <c r="J893" s="19" t="s">
        <v>0</v>
      </c>
      <c r="K893" s="21">
        <v>4</v>
      </c>
      <c r="L893" s="19" t="s">
        <v>10</v>
      </c>
      <c r="M893" s="82"/>
      <c r="N893" s="50">
        <f>M893*K893</f>
        <v>0</v>
      </c>
    </row>
    <row r="894" spans="1:14" x14ac:dyDescent="0.2">
      <c r="A894" s="65" t="s">
        <v>1899</v>
      </c>
      <c r="B894" s="65"/>
      <c r="C894" s="66" t="s">
        <v>42</v>
      </c>
      <c r="D894" s="65" t="s">
        <v>45</v>
      </c>
      <c r="E894" s="65" t="s">
        <v>241</v>
      </c>
      <c r="F894" s="65" t="s">
        <v>661</v>
      </c>
      <c r="G894" s="66" t="s">
        <v>275</v>
      </c>
      <c r="H894" s="66"/>
      <c r="I894" s="65" t="s">
        <v>191</v>
      </c>
      <c r="J894" s="78" t="s">
        <v>2</v>
      </c>
      <c r="K894" s="65"/>
      <c r="L894" s="65"/>
      <c r="M894" s="65"/>
      <c r="N894" s="67">
        <f>SUM(N895:N900)</f>
        <v>0</v>
      </c>
    </row>
    <row r="895" spans="1:14" ht="242.25" x14ac:dyDescent="0.2">
      <c r="A895" s="48" t="s">
        <v>1900</v>
      </c>
      <c r="B895" s="48"/>
      <c r="C895" s="34" t="str">
        <f t="shared" ref="C895:F900" si="125">C894</f>
        <v>Mannheim</v>
      </c>
      <c r="D895" s="48" t="str">
        <f t="shared" si="125"/>
        <v>M2</v>
      </c>
      <c r="E895" s="48" t="str">
        <f t="shared" si="125"/>
        <v>2.OG</v>
      </c>
      <c r="F895" s="48" t="str">
        <f t="shared" si="125"/>
        <v xml:space="preserve">EQ-503    </v>
      </c>
      <c r="G895" s="34" t="s">
        <v>57</v>
      </c>
      <c r="H895" s="20" t="s">
        <v>3276</v>
      </c>
      <c r="I895" s="48" t="s">
        <v>191</v>
      </c>
      <c r="J895" s="19" t="s">
        <v>0</v>
      </c>
      <c r="K895" s="21">
        <v>1</v>
      </c>
      <c r="L895" s="19" t="s">
        <v>10</v>
      </c>
      <c r="M895" s="82"/>
      <c r="N895" s="80">
        <f>K895*M895</f>
        <v>0</v>
      </c>
    </row>
    <row r="896" spans="1:14" ht="89.25" x14ac:dyDescent="0.2">
      <c r="A896" s="48" t="s">
        <v>1901</v>
      </c>
      <c r="B896" s="48"/>
      <c r="C896" s="34" t="str">
        <f t="shared" si="125"/>
        <v>Mannheim</v>
      </c>
      <c r="D896" s="48" t="str">
        <f t="shared" si="125"/>
        <v>M2</v>
      </c>
      <c r="E896" s="48" t="str">
        <f t="shared" si="125"/>
        <v>2.OG</v>
      </c>
      <c r="F896" s="48" t="str">
        <f t="shared" si="125"/>
        <v xml:space="preserve">EQ-503    </v>
      </c>
      <c r="G896" s="34" t="s">
        <v>1061</v>
      </c>
      <c r="H896" s="20" t="s">
        <v>1087</v>
      </c>
      <c r="I896" s="48" t="s">
        <v>191</v>
      </c>
      <c r="J896" s="19" t="s">
        <v>0</v>
      </c>
      <c r="K896" s="21">
        <v>0.25</v>
      </c>
      <c r="L896" s="19" t="s">
        <v>10</v>
      </c>
      <c r="M896" s="82"/>
      <c r="N896" s="50">
        <f>M896*K896</f>
        <v>0</v>
      </c>
    </row>
    <row r="897" spans="1:14" ht="102" x14ac:dyDescent="0.2">
      <c r="A897" s="48" t="s">
        <v>1902</v>
      </c>
      <c r="B897" s="48"/>
      <c r="C897" s="34" t="str">
        <f t="shared" si="125"/>
        <v>Mannheim</v>
      </c>
      <c r="D897" s="48" t="str">
        <f t="shared" si="125"/>
        <v>M2</v>
      </c>
      <c r="E897" s="48" t="str">
        <f t="shared" si="125"/>
        <v>2.OG</v>
      </c>
      <c r="F897" s="48" t="str">
        <f t="shared" si="125"/>
        <v xml:space="preserve">EQ-503    </v>
      </c>
      <c r="G897" s="34" t="s">
        <v>1064</v>
      </c>
      <c r="H897" s="20" t="s">
        <v>1088</v>
      </c>
      <c r="I897" s="48" t="s">
        <v>191</v>
      </c>
      <c r="J897" s="19" t="s">
        <v>0</v>
      </c>
      <c r="K897" s="21">
        <v>1</v>
      </c>
      <c r="L897" s="19" t="s">
        <v>10</v>
      </c>
      <c r="M897" s="82"/>
      <c r="N897" s="50">
        <f>M897*K897</f>
        <v>0</v>
      </c>
    </row>
    <row r="898" spans="1:14" ht="127.5" x14ac:dyDescent="0.2">
      <c r="A898" s="48" t="s">
        <v>1903</v>
      </c>
      <c r="B898" s="48"/>
      <c r="C898" s="34" t="str">
        <f t="shared" si="125"/>
        <v>Mannheim</v>
      </c>
      <c r="D898" s="48" t="str">
        <f t="shared" si="125"/>
        <v>M2</v>
      </c>
      <c r="E898" s="48" t="str">
        <f t="shared" si="125"/>
        <v>2.OG</v>
      </c>
      <c r="F898" s="48" t="str">
        <f t="shared" si="125"/>
        <v xml:space="preserve">EQ-503    </v>
      </c>
      <c r="G898" s="20" t="s">
        <v>1073</v>
      </c>
      <c r="H898" s="20" t="s">
        <v>1089</v>
      </c>
      <c r="I898" s="48" t="s">
        <v>191</v>
      </c>
      <c r="J898" s="19" t="s">
        <v>0</v>
      </c>
      <c r="K898" s="21">
        <v>1</v>
      </c>
      <c r="L898" s="19" t="s">
        <v>10</v>
      </c>
      <c r="M898" s="82"/>
      <c r="N898" s="50">
        <f>M898*K898</f>
        <v>0</v>
      </c>
    </row>
    <row r="899" spans="1:14" ht="127.5" x14ac:dyDescent="0.2">
      <c r="A899" s="48" t="s">
        <v>1904</v>
      </c>
      <c r="B899" s="48"/>
      <c r="C899" s="34" t="str">
        <f t="shared" si="125"/>
        <v>Mannheim</v>
      </c>
      <c r="D899" s="48" t="str">
        <f t="shared" si="125"/>
        <v>M2</v>
      </c>
      <c r="E899" s="48" t="str">
        <f t="shared" si="125"/>
        <v>2.OG</v>
      </c>
      <c r="F899" s="48" t="str">
        <f t="shared" si="125"/>
        <v xml:space="preserve">EQ-503    </v>
      </c>
      <c r="G899" s="20" t="s">
        <v>1074</v>
      </c>
      <c r="H899" s="20" t="s">
        <v>1090</v>
      </c>
      <c r="I899" s="48" t="s">
        <v>191</v>
      </c>
      <c r="J899" s="19" t="s">
        <v>0</v>
      </c>
      <c r="K899" s="21">
        <v>2</v>
      </c>
      <c r="L899" s="19" t="s">
        <v>10</v>
      </c>
      <c r="M899" s="82"/>
      <c r="N899" s="50">
        <f>M899*K899</f>
        <v>0</v>
      </c>
    </row>
    <row r="900" spans="1:14" ht="127.5" x14ac:dyDescent="0.2">
      <c r="A900" s="48" t="s">
        <v>1905</v>
      </c>
      <c r="B900" s="48"/>
      <c r="C900" s="34" t="str">
        <f t="shared" si="125"/>
        <v>Mannheim</v>
      </c>
      <c r="D900" s="48" t="str">
        <f t="shared" si="125"/>
        <v>M2</v>
      </c>
      <c r="E900" s="48" t="str">
        <f t="shared" si="125"/>
        <v>2.OG</v>
      </c>
      <c r="F900" s="48" t="str">
        <f t="shared" si="125"/>
        <v xml:space="preserve">EQ-503    </v>
      </c>
      <c r="G900" s="20" t="s">
        <v>1075</v>
      </c>
      <c r="H900" s="20" t="s">
        <v>1091</v>
      </c>
      <c r="I900" s="48" t="s">
        <v>191</v>
      </c>
      <c r="J900" s="19" t="s">
        <v>0</v>
      </c>
      <c r="K900" s="21">
        <v>4</v>
      </c>
      <c r="L900" s="19" t="s">
        <v>10</v>
      </c>
      <c r="M900" s="82"/>
      <c r="N900" s="50">
        <f>M900*K900</f>
        <v>0</v>
      </c>
    </row>
    <row r="901" spans="1:14" x14ac:dyDescent="0.2">
      <c r="A901" s="65" t="s">
        <v>1906</v>
      </c>
      <c r="B901" s="65"/>
      <c r="C901" s="66" t="s">
        <v>42</v>
      </c>
      <c r="D901" s="65" t="s">
        <v>45</v>
      </c>
      <c r="E901" s="65" t="s">
        <v>241</v>
      </c>
      <c r="F901" s="65" t="s">
        <v>662</v>
      </c>
      <c r="G901" s="66" t="s">
        <v>275</v>
      </c>
      <c r="H901" s="66"/>
      <c r="I901" s="65" t="s">
        <v>191</v>
      </c>
      <c r="J901" s="78" t="s">
        <v>2</v>
      </c>
      <c r="K901" s="65"/>
      <c r="L901" s="65"/>
      <c r="M901" s="65"/>
      <c r="N901" s="67">
        <f>SUM(N902:N907)</f>
        <v>0</v>
      </c>
    </row>
    <row r="902" spans="1:14" ht="242.25" x14ac:dyDescent="0.2">
      <c r="A902" s="48" t="s">
        <v>1907</v>
      </c>
      <c r="B902" s="48"/>
      <c r="C902" s="34" t="str">
        <f t="shared" ref="C902:F907" si="126">C901</f>
        <v>Mannheim</v>
      </c>
      <c r="D902" s="48" t="str">
        <f t="shared" si="126"/>
        <v>M2</v>
      </c>
      <c r="E902" s="48" t="str">
        <f t="shared" si="126"/>
        <v>2.OG</v>
      </c>
      <c r="F902" s="48" t="str">
        <f t="shared" si="126"/>
        <v xml:space="preserve">EQ-512    </v>
      </c>
      <c r="G902" s="34" t="s">
        <v>57</v>
      </c>
      <c r="H902" s="20" t="s">
        <v>3276</v>
      </c>
      <c r="I902" s="48" t="s">
        <v>191</v>
      </c>
      <c r="J902" s="19" t="s">
        <v>0</v>
      </c>
      <c r="K902" s="21">
        <v>1</v>
      </c>
      <c r="L902" s="19" t="s">
        <v>10</v>
      </c>
      <c r="M902" s="82"/>
      <c r="N902" s="80">
        <f>K902*M902</f>
        <v>0</v>
      </c>
    </row>
    <row r="903" spans="1:14" ht="89.25" x14ac:dyDescent="0.2">
      <c r="A903" s="48" t="s">
        <v>1908</v>
      </c>
      <c r="B903" s="48"/>
      <c r="C903" s="34" t="str">
        <f t="shared" si="126"/>
        <v>Mannheim</v>
      </c>
      <c r="D903" s="48" t="str">
        <f t="shared" si="126"/>
        <v>M2</v>
      </c>
      <c r="E903" s="48" t="str">
        <f t="shared" si="126"/>
        <v>2.OG</v>
      </c>
      <c r="F903" s="48" t="str">
        <f t="shared" si="126"/>
        <v xml:space="preserve">EQ-512    </v>
      </c>
      <c r="G903" s="34" t="s">
        <v>1061</v>
      </c>
      <c r="H903" s="20" t="s">
        <v>1087</v>
      </c>
      <c r="I903" s="48" t="s">
        <v>191</v>
      </c>
      <c r="J903" s="19" t="s">
        <v>0</v>
      </c>
      <c r="K903" s="21">
        <v>0.25</v>
      </c>
      <c r="L903" s="19" t="s">
        <v>10</v>
      </c>
      <c r="M903" s="82"/>
      <c r="N903" s="50">
        <f>M903*K903</f>
        <v>0</v>
      </c>
    </row>
    <row r="904" spans="1:14" ht="102" x14ac:dyDescent="0.2">
      <c r="A904" s="48" t="s">
        <v>1909</v>
      </c>
      <c r="B904" s="48"/>
      <c r="C904" s="34" t="str">
        <f t="shared" si="126"/>
        <v>Mannheim</v>
      </c>
      <c r="D904" s="48" t="str">
        <f t="shared" si="126"/>
        <v>M2</v>
      </c>
      <c r="E904" s="48" t="str">
        <f t="shared" si="126"/>
        <v>2.OG</v>
      </c>
      <c r="F904" s="48" t="str">
        <f t="shared" si="126"/>
        <v xml:space="preserve">EQ-512    </v>
      </c>
      <c r="G904" s="34" t="s">
        <v>1064</v>
      </c>
      <c r="H904" s="20" t="s">
        <v>1088</v>
      </c>
      <c r="I904" s="48" t="s">
        <v>191</v>
      </c>
      <c r="J904" s="19" t="s">
        <v>0</v>
      </c>
      <c r="K904" s="21">
        <v>1</v>
      </c>
      <c r="L904" s="19" t="s">
        <v>10</v>
      </c>
      <c r="M904" s="82"/>
      <c r="N904" s="50">
        <f>M904*K904</f>
        <v>0</v>
      </c>
    </row>
    <row r="905" spans="1:14" ht="127.5" x14ac:dyDescent="0.2">
      <c r="A905" s="48" t="s">
        <v>1910</v>
      </c>
      <c r="B905" s="48"/>
      <c r="C905" s="34" t="str">
        <f t="shared" si="126"/>
        <v>Mannheim</v>
      </c>
      <c r="D905" s="48" t="str">
        <f t="shared" si="126"/>
        <v>M2</v>
      </c>
      <c r="E905" s="48" t="str">
        <f t="shared" si="126"/>
        <v>2.OG</v>
      </c>
      <c r="F905" s="48" t="str">
        <f t="shared" si="126"/>
        <v xml:space="preserve">EQ-512    </v>
      </c>
      <c r="G905" s="20" t="s">
        <v>1073</v>
      </c>
      <c r="H905" s="20" t="s">
        <v>1089</v>
      </c>
      <c r="I905" s="48" t="s">
        <v>191</v>
      </c>
      <c r="J905" s="19" t="s">
        <v>0</v>
      </c>
      <c r="K905" s="21">
        <v>1</v>
      </c>
      <c r="L905" s="19" t="s">
        <v>10</v>
      </c>
      <c r="M905" s="82"/>
      <c r="N905" s="50">
        <f>M905*K905</f>
        <v>0</v>
      </c>
    </row>
    <row r="906" spans="1:14" ht="127.5" x14ac:dyDescent="0.2">
      <c r="A906" s="48" t="s">
        <v>1911</v>
      </c>
      <c r="B906" s="48"/>
      <c r="C906" s="34" t="str">
        <f t="shared" si="126"/>
        <v>Mannheim</v>
      </c>
      <c r="D906" s="48" t="str">
        <f t="shared" si="126"/>
        <v>M2</v>
      </c>
      <c r="E906" s="48" t="str">
        <f t="shared" si="126"/>
        <v>2.OG</v>
      </c>
      <c r="F906" s="48" t="str">
        <f t="shared" si="126"/>
        <v xml:space="preserve">EQ-512    </v>
      </c>
      <c r="G906" s="20" t="s">
        <v>1074</v>
      </c>
      <c r="H906" s="20" t="s">
        <v>1090</v>
      </c>
      <c r="I906" s="48" t="s">
        <v>191</v>
      </c>
      <c r="J906" s="19" t="s">
        <v>0</v>
      </c>
      <c r="K906" s="21">
        <v>2</v>
      </c>
      <c r="L906" s="19" t="s">
        <v>10</v>
      </c>
      <c r="M906" s="82"/>
      <c r="N906" s="50">
        <f>M906*K906</f>
        <v>0</v>
      </c>
    </row>
    <row r="907" spans="1:14" ht="127.5" x14ac:dyDescent="0.2">
      <c r="A907" s="48" t="s">
        <v>1912</v>
      </c>
      <c r="B907" s="48"/>
      <c r="C907" s="34" t="str">
        <f t="shared" si="126"/>
        <v>Mannheim</v>
      </c>
      <c r="D907" s="48" t="str">
        <f t="shared" si="126"/>
        <v>M2</v>
      </c>
      <c r="E907" s="48" t="str">
        <f t="shared" si="126"/>
        <v>2.OG</v>
      </c>
      <c r="F907" s="48" t="str">
        <f t="shared" si="126"/>
        <v xml:space="preserve">EQ-512    </v>
      </c>
      <c r="G907" s="20" t="s">
        <v>1075</v>
      </c>
      <c r="H907" s="20" t="s">
        <v>1091</v>
      </c>
      <c r="I907" s="48" t="s">
        <v>191</v>
      </c>
      <c r="J907" s="19" t="s">
        <v>0</v>
      </c>
      <c r="K907" s="21">
        <v>4</v>
      </c>
      <c r="L907" s="19" t="s">
        <v>10</v>
      </c>
      <c r="M907" s="82"/>
      <c r="N907" s="50">
        <f>M907*K907</f>
        <v>0</v>
      </c>
    </row>
    <row r="908" spans="1:14" x14ac:dyDescent="0.2">
      <c r="A908" s="65" t="s">
        <v>1913</v>
      </c>
      <c r="B908" s="65"/>
      <c r="C908" s="66" t="s">
        <v>42</v>
      </c>
      <c r="D908" s="65" t="s">
        <v>45</v>
      </c>
      <c r="E908" s="65" t="s">
        <v>241</v>
      </c>
      <c r="F908" s="65" t="s">
        <v>663</v>
      </c>
      <c r="G908" s="66" t="s">
        <v>275</v>
      </c>
      <c r="H908" s="66"/>
      <c r="I908" s="65" t="s">
        <v>191</v>
      </c>
      <c r="J908" s="78" t="s">
        <v>2</v>
      </c>
      <c r="K908" s="65"/>
      <c r="L908" s="65"/>
      <c r="M908" s="65"/>
      <c r="N908" s="67">
        <f>SUM(N909:N914)</f>
        <v>0</v>
      </c>
    </row>
    <row r="909" spans="1:14" ht="242.25" x14ac:dyDescent="0.2">
      <c r="A909" s="48" t="s">
        <v>1914</v>
      </c>
      <c r="B909" s="48"/>
      <c r="C909" s="34" t="str">
        <f t="shared" ref="C909:F914" si="127">C908</f>
        <v>Mannheim</v>
      </c>
      <c r="D909" s="48" t="str">
        <f t="shared" si="127"/>
        <v>M2</v>
      </c>
      <c r="E909" s="48" t="str">
        <f t="shared" si="127"/>
        <v>2.OG</v>
      </c>
      <c r="F909" s="48" t="str">
        <f t="shared" si="127"/>
        <v xml:space="preserve">EQ-504    </v>
      </c>
      <c r="G909" s="34" t="s">
        <v>57</v>
      </c>
      <c r="H909" s="20" t="s">
        <v>3276</v>
      </c>
      <c r="I909" s="48" t="s">
        <v>191</v>
      </c>
      <c r="J909" s="19" t="s">
        <v>0</v>
      </c>
      <c r="K909" s="21">
        <v>1</v>
      </c>
      <c r="L909" s="19" t="s">
        <v>10</v>
      </c>
      <c r="M909" s="82"/>
      <c r="N909" s="80">
        <f>K909*M909</f>
        <v>0</v>
      </c>
    </row>
    <row r="910" spans="1:14" ht="89.25" x14ac:dyDescent="0.2">
      <c r="A910" s="48" t="s">
        <v>1915</v>
      </c>
      <c r="B910" s="48"/>
      <c r="C910" s="34" t="str">
        <f t="shared" si="127"/>
        <v>Mannheim</v>
      </c>
      <c r="D910" s="48" t="str">
        <f t="shared" si="127"/>
        <v>M2</v>
      </c>
      <c r="E910" s="48" t="str">
        <f t="shared" si="127"/>
        <v>2.OG</v>
      </c>
      <c r="F910" s="48" t="str">
        <f t="shared" si="127"/>
        <v xml:space="preserve">EQ-504    </v>
      </c>
      <c r="G910" s="34" t="s">
        <v>1061</v>
      </c>
      <c r="H910" s="20" t="s">
        <v>1087</v>
      </c>
      <c r="I910" s="48" t="s">
        <v>191</v>
      </c>
      <c r="J910" s="19" t="s">
        <v>0</v>
      </c>
      <c r="K910" s="21">
        <v>0.25</v>
      </c>
      <c r="L910" s="19" t="s">
        <v>10</v>
      </c>
      <c r="M910" s="82"/>
      <c r="N910" s="50">
        <f>M910*K910</f>
        <v>0</v>
      </c>
    </row>
    <row r="911" spans="1:14" ht="102" x14ac:dyDescent="0.2">
      <c r="A911" s="48" t="s">
        <v>1916</v>
      </c>
      <c r="B911" s="48"/>
      <c r="C911" s="34" t="str">
        <f t="shared" si="127"/>
        <v>Mannheim</v>
      </c>
      <c r="D911" s="48" t="str">
        <f t="shared" si="127"/>
        <v>M2</v>
      </c>
      <c r="E911" s="48" t="str">
        <f t="shared" si="127"/>
        <v>2.OG</v>
      </c>
      <c r="F911" s="48" t="str">
        <f t="shared" si="127"/>
        <v xml:space="preserve">EQ-504    </v>
      </c>
      <c r="G911" s="34" t="s">
        <v>1064</v>
      </c>
      <c r="H911" s="20" t="s">
        <v>1088</v>
      </c>
      <c r="I911" s="48" t="s">
        <v>191</v>
      </c>
      <c r="J911" s="19" t="s">
        <v>0</v>
      </c>
      <c r="K911" s="21">
        <v>1</v>
      </c>
      <c r="L911" s="19" t="s">
        <v>10</v>
      </c>
      <c r="M911" s="82"/>
      <c r="N911" s="50">
        <f>M911*K911</f>
        <v>0</v>
      </c>
    </row>
    <row r="912" spans="1:14" ht="127.5" x14ac:dyDescent="0.2">
      <c r="A912" s="48" t="s">
        <v>1917</v>
      </c>
      <c r="B912" s="48"/>
      <c r="C912" s="34" t="str">
        <f t="shared" si="127"/>
        <v>Mannheim</v>
      </c>
      <c r="D912" s="48" t="str">
        <f t="shared" si="127"/>
        <v>M2</v>
      </c>
      <c r="E912" s="48" t="str">
        <f t="shared" si="127"/>
        <v>2.OG</v>
      </c>
      <c r="F912" s="48" t="str">
        <f t="shared" si="127"/>
        <v xml:space="preserve">EQ-504    </v>
      </c>
      <c r="G912" s="20" t="s">
        <v>1073</v>
      </c>
      <c r="H912" s="20" t="s">
        <v>1089</v>
      </c>
      <c r="I912" s="48" t="s">
        <v>191</v>
      </c>
      <c r="J912" s="19" t="s">
        <v>0</v>
      </c>
      <c r="K912" s="21">
        <v>1</v>
      </c>
      <c r="L912" s="19" t="s">
        <v>10</v>
      </c>
      <c r="M912" s="82"/>
      <c r="N912" s="50">
        <f>M912*K912</f>
        <v>0</v>
      </c>
    </row>
    <row r="913" spans="1:14" ht="127.5" x14ac:dyDescent="0.2">
      <c r="A913" s="48" t="s">
        <v>1918</v>
      </c>
      <c r="B913" s="48"/>
      <c r="C913" s="34" t="str">
        <f t="shared" si="127"/>
        <v>Mannheim</v>
      </c>
      <c r="D913" s="48" t="str">
        <f t="shared" si="127"/>
        <v>M2</v>
      </c>
      <c r="E913" s="48" t="str">
        <f t="shared" si="127"/>
        <v>2.OG</v>
      </c>
      <c r="F913" s="48" t="str">
        <f t="shared" si="127"/>
        <v xml:space="preserve">EQ-504    </v>
      </c>
      <c r="G913" s="20" t="s">
        <v>1074</v>
      </c>
      <c r="H913" s="20" t="s">
        <v>1090</v>
      </c>
      <c r="I913" s="48" t="s">
        <v>191</v>
      </c>
      <c r="J913" s="19" t="s">
        <v>0</v>
      </c>
      <c r="K913" s="21">
        <v>2</v>
      </c>
      <c r="L913" s="19" t="s">
        <v>10</v>
      </c>
      <c r="M913" s="82"/>
      <c r="N913" s="50">
        <f>M913*K913</f>
        <v>0</v>
      </c>
    </row>
    <row r="914" spans="1:14" ht="127.5" x14ac:dyDescent="0.2">
      <c r="A914" s="48" t="s">
        <v>1919</v>
      </c>
      <c r="B914" s="48"/>
      <c r="C914" s="34" t="str">
        <f t="shared" si="127"/>
        <v>Mannheim</v>
      </c>
      <c r="D914" s="48" t="str">
        <f t="shared" si="127"/>
        <v>M2</v>
      </c>
      <c r="E914" s="48" t="str">
        <f t="shared" si="127"/>
        <v>2.OG</v>
      </c>
      <c r="F914" s="48" t="str">
        <f t="shared" si="127"/>
        <v xml:space="preserve">EQ-504    </v>
      </c>
      <c r="G914" s="20" t="s">
        <v>1075</v>
      </c>
      <c r="H914" s="20" t="s">
        <v>1091</v>
      </c>
      <c r="I914" s="48" t="s">
        <v>191</v>
      </c>
      <c r="J914" s="19" t="s">
        <v>0</v>
      </c>
      <c r="K914" s="21">
        <v>4</v>
      </c>
      <c r="L914" s="19" t="s">
        <v>10</v>
      </c>
      <c r="M914" s="82"/>
      <c r="N914" s="50">
        <f>M914*K914</f>
        <v>0</v>
      </c>
    </row>
    <row r="915" spans="1:14" x14ac:dyDescent="0.2">
      <c r="A915" s="65" t="s">
        <v>1920</v>
      </c>
      <c r="B915" s="65"/>
      <c r="C915" s="66" t="s">
        <v>42</v>
      </c>
      <c r="D915" s="65" t="s">
        <v>45</v>
      </c>
      <c r="E915" s="65" t="s">
        <v>241</v>
      </c>
      <c r="F915" s="65" t="s">
        <v>664</v>
      </c>
      <c r="G915" s="66" t="s">
        <v>655</v>
      </c>
      <c r="H915" s="66"/>
      <c r="I915" s="65" t="s">
        <v>191</v>
      </c>
      <c r="J915" s="78" t="s">
        <v>2</v>
      </c>
      <c r="K915" s="65"/>
      <c r="L915" s="65"/>
      <c r="M915" s="65"/>
      <c r="N915" s="67">
        <f>SUM(N916:N921)</f>
        <v>0</v>
      </c>
    </row>
    <row r="916" spans="1:14" ht="242.25" x14ac:dyDescent="0.2">
      <c r="A916" s="48" t="s">
        <v>1921</v>
      </c>
      <c r="B916" s="48"/>
      <c r="C916" s="34" t="str">
        <f t="shared" ref="C916:F921" si="128">C915</f>
        <v>Mannheim</v>
      </c>
      <c r="D916" s="48" t="str">
        <f t="shared" si="128"/>
        <v>M2</v>
      </c>
      <c r="E916" s="48" t="str">
        <f t="shared" si="128"/>
        <v>2.OG</v>
      </c>
      <c r="F916" s="48" t="str">
        <f t="shared" si="128"/>
        <v xml:space="preserve">EQ-513    </v>
      </c>
      <c r="G916" s="34" t="s">
        <v>57</v>
      </c>
      <c r="H916" s="20" t="s">
        <v>3276</v>
      </c>
      <c r="I916" s="48" t="s">
        <v>191</v>
      </c>
      <c r="J916" s="19" t="s">
        <v>0</v>
      </c>
      <c r="K916" s="21">
        <v>1</v>
      </c>
      <c r="L916" s="19" t="s">
        <v>10</v>
      </c>
      <c r="M916" s="82"/>
      <c r="N916" s="80">
        <f>K916*M916</f>
        <v>0</v>
      </c>
    </row>
    <row r="917" spans="1:14" ht="89.25" x14ac:dyDescent="0.2">
      <c r="A917" s="48" t="s">
        <v>1922</v>
      </c>
      <c r="B917" s="48"/>
      <c r="C917" s="34" t="str">
        <f t="shared" si="128"/>
        <v>Mannheim</v>
      </c>
      <c r="D917" s="48" t="str">
        <f t="shared" si="128"/>
        <v>M2</v>
      </c>
      <c r="E917" s="48" t="str">
        <f t="shared" si="128"/>
        <v>2.OG</v>
      </c>
      <c r="F917" s="48" t="str">
        <f t="shared" si="128"/>
        <v xml:space="preserve">EQ-513    </v>
      </c>
      <c r="G917" s="34" t="s">
        <v>1061</v>
      </c>
      <c r="H917" s="20" t="s">
        <v>1087</v>
      </c>
      <c r="I917" s="48" t="s">
        <v>191</v>
      </c>
      <c r="J917" s="19" t="s">
        <v>0</v>
      </c>
      <c r="K917" s="21">
        <v>0.25</v>
      </c>
      <c r="L917" s="19" t="s">
        <v>10</v>
      </c>
      <c r="M917" s="82"/>
      <c r="N917" s="50">
        <f>M917*K917</f>
        <v>0</v>
      </c>
    </row>
    <row r="918" spans="1:14" ht="102" x14ac:dyDescent="0.2">
      <c r="A918" s="48" t="s">
        <v>1923</v>
      </c>
      <c r="B918" s="48"/>
      <c r="C918" s="34" t="str">
        <f t="shared" si="128"/>
        <v>Mannheim</v>
      </c>
      <c r="D918" s="48" t="str">
        <f t="shared" si="128"/>
        <v>M2</v>
      </c>
      <c r="E918" s="48" t="str">
        <f t="shared" si="128"/>
        <v>2.OG</v>
      </c>
      <c r="F918" s="48" t="str">
        <f t="shared" si="128"/>
        <v xml:space="preserve">EQ-513    </v>
      </c>
      <c r="G918" s="34" t="s">
        <v>1064</v>
      </c>
      <c r="H918" s="20" t="s">
        <v>1088</v>
      </c>
      <c r="I918" s="48" t="s">
        <v>191</v>
      </c>
      <c r="J918" s="19" t="s">
        <v>0</v>
      </c>
      <c r="K918" s="21">
        <v>1</v>
      </c>
      <c r="L918" s="19" t="s">
        <v>10</v>
      </c>
      <c r="M918" s="82"/>
      <c r="N918" s="50">
        <f>M918*K918</f>
        <v>0</v>
      </c>
    </row>
    <row r="919" spans="1:14" ht="127.5" x14ac:dyDescent="0.2">
      <c r="A919" s="48" t="s">
        <v>1924</v>
      </c>
      <c r="B919" s="48"/>
      <c r="C919" s="34" t="str">
        <f t="shared" si="128"/>
        <v>Mannheim</v>
      </c>
      <c r="D919" s="48" t="str">
        <f t="shared" si="128"/>
        <v>M2</v>
      </c>
      <c r="E919" s="48" t="str">
        <f t="shared" si="128"/>
        <v>2.OG</v>
      </c>
      <c r="F919" s="48" t="str">
        <f t="shared" si="128"/>
        <v xml:space="preserve">EQ-513    </v>
      </c>
      <c r="G919" s="20" t="s">
        <v>1073</v>
      </c>
      <c r="H919" s="20" t="s">
        <v>1089</v>
      </c>
      <c r="I919" s="48" t="s">
        <v>191</v>
      </c>
      <c r="J919" s="19" t="s">
        <v>0</v>
      </c>
      <c r="K919" s="21">
        <v>1</v>
      </c>
      <c r="L919" s="19" t="s">
        <v>10</v>
      </c>
      <c r="M919" s="82"/>
      <c r="N919" s="50">
        <f>M919*K919</f>
        <v>0</v>
      </c>
    </row>
    <row r="920" spans="1:14" ht="127.5" x14ac:dyDescent="0.2">
      <c r="A920" s="48" t="s">
        <v>1925</v>
      </c>
      <c r="B920" s="48"/>
      <c r="C920" s="34" t="str">
        <f t="shared" si="128"/>
        <v>Mannheim</v>
      </c>
      <c r="D920" s="48" t="str">
        <f t="shared" si="128"/>
        <v>M2</v>
      </c>
      <c r="E920" s="48" t="str">
        <f t="shared" si="128"/>
        <v>2.OG</v>
      </c>
      <c r="F920" s="48" t="str">
        <f t="shared" si="128"/>
        <v xml:space="preserve">EQ-513    </v>
      </c>
      <c r="G920" s="20" t="s">
        <v>1074</v>
      </c>
      <c r="H920" s="20" t="s">
        <v>1090</v>
      </c>
      <c r="I920" s="48" t="s">
        <v>191</v>
      </c>
      <c r="J920" s="19" t="s">
        <v>0</v>
      </c>
      <c r="K920" s="21">
        <v>2</v>
      </c>
      <c r="L920" s="19" t="s">
        <v>10</v>
      </c>
      <c r="M920" s="82"/>
      <c r="N920" s="50">
        <f>M920*K920</f>
        <v>0</v>
      </c>
    </row>
    <row r="921" spans="1:14" ht="127.5" x14ac:dyDescent="0.2">
      <c r="A921" s="48" t="s">
        <v>1926</v>
      </c>
      <c r="B921" s="48"/>
      <c r="C921" s="34" t="str">
        <f t="shared" si="128"/>
        <v>Mannheim</v>
      </c>
      <c r="D921" s="48" t="str">
        <f t="shared" si="128"/>
        <v>M2</v>
      </c>
      <c r="E921" s="48" t="str">
        <f t="shared" si="128"/>
        <v>2.OG</v>
      </c>
      <c r="F921" s="48" t="str">
        <f t="shared" si="128"/>
        <v xml:space="preserve">EQ-513    </v>
      </c>
      <c r="G921" s="20" t="s">
        <v>1075</v>
      </c>
      <c r="H921" s="20" t="s">
        <v>1091</v>
      </c>
      <c r="I921" s="48" t="s">
        <v>191</v>
      </c>
      <c r="J921" s="19" t="s">
        <v>0</v>
      </c>
      <c r="K921" s="21">
        <v>4</v>
      </c>
      <c r="L921" s="19" t="s">
        <v>10</v>
      </c>
      <c r="M921" s="82"/>
      <c r="N921" s="50">
        <f>M921*K921</f>
        <v>0</v>
      </c>
    </row>
    <row r="922" spans="1:14" x14ac:dyDescent="0.2">
      <c r="A922" s="65" t="s">
        <v>1927</v>
      </c>
      <c r="B922" s="65"/>
      <c r="C922" s="66" t="s">
        <v>42</v>
      </c>
      <c r="D922" s="65" t="s">
        <v>45</v>
      </c>
      <c r="E922" s="65" t="s">
        <v>241</v>
      </c>
      <c r="F922" s="65" t="s">
        <v>665</v>
      </c>
      <c r="G922" s="66" t="s">
        <v>660</v>
      </c>
      <c r="H922" s="66"/>
      <c r="I922" s="65" t="s">
        <v>191</v>
      </c>
      <c r="J922" s="78" t="s">
        <v>2</v>
      </c>
      <c r="K922" s="65"/>
      <c r="L922" s="65"/>
      <c r="M922" s="65"/>
      <c r="N922" s="67">
        <f>SUM(N923:N928)</f>
        <v>0</v>
      </c>
    </row>
    <row r="923" spans="1:14" ht="242.25" x14ac:dyDescent="0.2">
      <c r="A923" s="48" t="s">
        <v>1928</v>
      </c>
      <c r="B923" s="48"/>
      <c r="C923" s="34" t="str">
        <f t="shared" ref="C923:F928" si="129">C922</f>
        <v>Mannheim</v>
      </c>
      <c r="D923" s="48" t="str">
        <f t="shared" si="129"/>
        <v>M2</v>
      </c>
      <c r="E923" s="48" t="str">
        <f t="shared" si="129"/>
        <v>2.OG</v>
      </c>
      <c r="F923" s="48" t="str">
        <f t="shared" si="129"/>
        <v xml:space="preserve">EQ-508    </v>
      </c>
      <c r="G923" s="34" t="s">
        <v>57</v>
      </c>
      <c r="H923" s="20" t="s">
        <v>3276</v>
      </c>
      <c r="I923" s="48" t="s">
        <v>191</v>
      </c>
      <c r="J923" s="19" t="s">
        <v>0</v>
      </c>
      <c r="K923" s="21">
        <v>1</v>
      </c>
      <c r="L923" s="19" t="s">
        <v>10</v>
      </c>
      <c r="M923" s="82"/>
      <c r="N923" s="80">
        <f>K923*M923</f>
        <v>0</v>
      </c>
    </row>
    <row r="924" spans="1:14" ht="89.25" x14ac:dyDescent="0.2">
      <c r="A924" s="48" t="s">
        <v>1929</v>
      </c>
      <c r="B924" s="48"/>
      <c r="C924" s="34" t="str">
        <f t="shared" si="129"/>
        <v>Mannheim</v>
      </c>
      <c r="D924" s="48" t="str">
        <f t="shared" si="129"/>
        <v>M2</v>
      </c>
      <c r="E924" s="48" t="str">
        <f t="shared" si="129"/>
        <v>2.OG</v>
      </c>
      <c r="F924" s="48" t="str">
        <f t="shared" si="129"/>
        <v xml:space="preserve">EQ-508    </v>
      </c>
      <c r="G924" s="34" t="s">
        <v>1061</v>
      </c>
      <c r="H924" s="20" t="s">
        <v>1087</v>
      </c>
      <c r="I924" s="48" t="s">
        <v>191</v>
      </c>
      <c r="J924" s="19" t="s">
        <v>0</v>
      </c>
      <c r="K924" s="21">
        <v>0.25</v>
      </c>
      <c r="L924" s="19" t="s">
        <v>10</v>
      </c>
      <c r="M924" s="82"/>
      <c r="N924" s="50">
        <f>M924*K924</f>
        <v>0</v>
      </c>
    </row>
    <row r="925" spans="1:14" ht="102" x14ac:dyDescent="0.2">
      <c r="A925" s="48" t="s">
        <v>1930</v>
      </c>
      <c r="B925" s="48"/>
      <c r="C925" s="34" t="str">
        <f t="shared" si="129"/>
        <v>Mannheim</v>
      </c>
      <c r="D925" s="48" t="str">
        <f t="shared" si="129"/>
        <v>M2</v>
      </c>
      <c r="E925" s="48" t="str">
        <f t="shared" si="129"/>
        <v>2.OG</v>
      </c>
      <c r="F925" s="48" t="str">
        <f t="shared" si="129"/>
        <v xml:space="preserve">EQ-508    </v>
      </c>
      <c r="G925" s="34" t="s">
        <v>1064</v>
      </c>
      <c r="H925" s="20" t="s">
        <v>1088</v>
      </c>
      <c r="I925" s="48" t="s">
        <v>191</v>
      </c>
      <c r="J925" s="19" t="s">
        <v>0</v>
      </c>
      <c r="K925" s="21">
        <v>1</v>
      </c>
      <c r="L925" s="19" t="s">
        <v>10</v>
      </c>
      <c r="M925" s="82"/>
      <c r="N925" s="50">
        <f>M925*K925</f>
        <v>0</v>
      </c>
    </row>
    <row r="926" spans="1:14" ht="127.5" x14ac:dyDescent="0.2">
      <c r="A926" s="48" t="s">
        <v>1931</v>
      </c>
      <c r="B926" s="48"/>
      <c r="C926" s="34" t="str">
        <f t="shared" si="129"/>
        <v>Mannheim</v>
      </c>
      <c r="D926" s="48" t="str">
        <f t="shared" si="129"/>
        <v>M2</v>
      </c>
      <c r="E926" s="48" t="str">
        <f t="shared" si="129"/>
        <v>2.OG</v>
      </c>
      <c r="F926" s="48" t="str">
        <f t="shared" si="129"/>
        <v xml:space="preserve">EQ-508    </v>
      </c>
      <c r="G926" s="20" t="s">
        <v>1073</v>
      </c>
      <c r="H926" s="20" t="s">
        <v>1089</v>
      </c>
      <c r="I926" s="48" t="s">
        <v>191</v>
      </c>
      <c r="J926" s="19" t="s">
        <v>0</v>
      </c>
      <c r="K926" s="21">
        <v>1</v>
      </c>
      <c r="L926" s="19" t="s">
        <v>10</v>
      </c>
      <c r="M926" s="82"/>
      <c r="N926" s="50">
        <f>M926*K926</f>
        <v>0</v>
      </c>
    </row>
    <row r="927" spans="1:14" ht="127.5" x14ac:dyDescent="0.2">
      <c r="A927" s="48" t="s">
        <v>1932</v>
      </c>
      <c r="B927" s="48"/>
      <c r="C927" s="34" t="str">
        <f t="shared" si="129"/>
        <v>Mannheim</v>
      </c>
      <c r="D927" s="48" t="str">
        <f t="shared" si="129"/>
        <v>M2</v>
      </c>
      <c r="E927" s="48" t="str">
        <f t="shared" si="129"/>
        <v>2.OG</v>
      </c>
      <c r="F927" s="48" t="str">
        <f t="shared" si="129"/>
        <v xml:space="preserve">EQ-508    </v>
      </c>
      <c r="G927" s="20" t="s">
        <v>1074</v>
      </c>
      <c r="H927" s="20" t="s">
        <v>1090</v>
      </c>
      <c r="I927" s="48" t="s">
        <v>191</v>
      </c>
      <c r="J927" s="19" t="s">
        <v>0</v>
      </c>
      <c r="K927" s="21">
        <v>2</v>
      </c>
      <c r="L927" s="19" t="s">
        <v>10</v>
      </c>
      <c r="M927" s="82"/>
      <c r="N927" s="50">
        <f>M927*K927</f>
        <v>0</v>
      </c>
    </row>
    <row r="928" spans="1:14" ht="127.5" x14ac:dyDescent="0.2">
      <c r="A928" s="48" t="s">
        <v>1933</v>
      </c>
      <c r="B928" s="48"/>
      <c r="C928" s="34" t="str">
        <f t="shared" si="129"/>
        <v>Mannheim</v>
      </c>
      <c r="D928" s="48" t="str">
        <f t="shared" si="129"/>
        <v>M2</v>
      </c>
      <c r="E928" s="48" t="str">
        <f t="shared" si="129"/>
        <v>2.OG</v>
      </c>
      <c r="F928" s="48" t="str">
        <f t="shared" si="129"/>
        <v xml:space="preserve">EQ-508    </v>
      </c>
      <c r="G928" s="20" t="s">
        <v>1075</v>
      </c>
      <c r="H928" s="20" t="s">
        <v>1091</v>
      </c>
      <c r="I928" s="48" t="s">
        <v>191</v>
      </c>
      <c r="J928" s="19" t="s">
        <v>0</v>
      </c>
      <c r="K928" s="21">
        <v>4</v>
      </c>
      <c r="L928" s="19" t="s">
        <v>10</v>
      </c>
      <c r="M928" s="82"/>
      <c r="N928" s="50">
        <f>M928*K928</f>
        <v>0</v>
      </c>
    </row>
    <row r="929" spans="1:14" x14ac:dyDescent="0.2">
      <c r="A929" s="65" t="s">
        <v>1934</v>
      </c>
      <c r="B929" s="65"/>
      <c r="C929" s="66" t="s">
        <v>42</v>
      </c>
      <c r="D929" s="65" t="s">
        <v>45</v>
      </c>
      <c r="E929" s="65" t="s">
        <v>241</v>
      </c>
      <c r="F929" s="65" t="s">
        <v>666</v>
      </c>
      <c r="G929" s="66" t="s">
        <v>667</v>
      </c>
      <c r="H929" s="66"/>
      <c r="I929" s="65" t="s">
        <v>191</v>
      </c>
      <c r="J929" s="78" t="s">
        <v>2</v>
      </c>
      <c r="K929" s="65"/>
      <c r="L929" s="65"/>
      <c r="M929" s="65"/>
      <c r="N929" s="67">
        <f>SUM(N930:N936)</f>
        <v>0</v>
      </c>
    </row>
    <row r="930" spans="1:14" ht="242.25" x14ac:dyDescent="0.2">
      <c r="A930" s="48" t="s">
        <v>1935</v>
      </c>
      <c r="B930" s="48"/>
      <c r="C930" s="34" t="str">
        <f t="shared" ref="C930:F936" si="130">C929</f>
        <v>Mannheim</v>
      </c>
      <c r="D930" s="48" t="str">
        <f t="shared" si="130"/>
        <v>M2</v>
      </c>
      <c r="E930" s="48" t="str">
        <f t="shared" si="130"/>
        <v>2.OG</v>
      </c>
      <c r="F930" s="48" t="str">
        <f t="shared" si="130"/>
        <v xml:space="preserve">EQ-506    </v>
      </c>
      <c r="G930" s="34" t="s">
        <v>57</v>
      </c>
      <c r="H930" s="20" t="s">
        <v>3276</v>
      </c>
      <c r="I930" s="48" t="s">
        <v>191</v>
      </c>
      <c r="J930" s="19" t="s">
        <v>0</v>
      </c>
      <c r="K930" s="21">
        <v>1</v>
      </c>
      <c r="L930" s="19" t="s">
        <v>10</v>
      </c>
      <c r="M930" s="82"/>
      <c r="N930" s="80">
        <f>K930*M930</f>
        <v>0</v>
      </c>
    </row>
    <row r="931" spans="1:14" ht="89.25" x14ac:dyDescent="0.2">
      <c r="A931" s="48" t="s">
        <v>1936</v>
      </c>
      <c r="B931" s="48"/>
      <c r="C931" s="34" t="str">
        <f t="shared" si="130"/>
        <v>Mannheim</v>
      </c>
      <c r="D931" s="48" t="str">
        <f t="shared" si="130"/>
        <v>M2</v>
      </c>
      <c r="E931" s="48" t="str">
        <f t="shared" si="130"/>
        <v>2.OG</v>
      </c>
      <c r="F931" s="48" t="str">
        <f t="shared" si="130"/>
        <v xml:space="preserve">EQ-506    </v>
      </c>
      <c r="G931" s="34" t="s">
        <v>1061</v>
      </c>
      <c r="H931" s="20" t="s">
        <v>1087</v>
      </c>
      <c r="I931" s="48" t="s">
        <v>191</v>
      </c>
      <c r="J931" s="19" t="s">
        <v>0</v>
      </c>
      <c r="K931" s="21">
        <v>0.25</v>
      </c>
      <c r="L931" s="19" t="s">
        <v>10</v>
      </c>
      <c r="M931" s="82"/>
      <c r="N931" s="50">
        <f>M931*K931</f>
        <v>0</v>
      </c>
    </row>
    <row r="932" spans="1:14" ht="102" x14ac:dyDescent="0.2">
      <c r="A932" s="48" t="s">
        <v>1937</v>
      </c>
      <c r="B932" s="48"/>
      <c r="C932" s="34" t="str">
        <f t="shared" si="130"/>
        <v>Mannheim</v>
      </c>
      <c r="D932" s="48" t="str">
        <f t="shared" si="130"/>
        <v>M2</v>
      </c>
      <c r="E932" s="48" t="str">
        <f t="shared" si="130"/>
        <v>2.OG</v>
      </c>
      <c r="F932" s="48" t="str">
        <f t="shared" si="130"/>
        <v xml:space="preserve">EQ-506    </v>
      </c>
      <c r="G932" s="34" t="s">
        <v>1064</v>
      </c>
      <c r="H932" s="20" t="s">
        <v>1088</v>
      </c>
      <c r="I932" s="48" t="s">
        <v>191</v>
      </c>
      <c r="J932" s="19" t="s">
        <v>0</v>
      </c>
      <c r="K932" s="21">
        <v>1</v>
      </c>
      <c r="L932" s="19" t="s">
        <v>10</v>
      </c>
      <c r="M932" s="82"/>
      <c r="N932" s="50">
        <f>M932*K932</f>
        <v>0</v>
      </c>
    </row>
    <row r="933" spans="1:14" ht="127.5" x14ac:dyDescent="0.2">
      <c r="A933" s="48" t="s">
        <v>1938</v>
      </c>
      <c r="B933" s="48"/>
      <c r="C933" s="34" t="str">
        <f t="shared" si="130"/>
        <v>Mannheim</v>
      </c>
      <c r="D933" s="48" t="str">
        <f t="shared" si="130"/>
        <v>M2</v>
      </c>
      <c r="E933" s="48" t="str">
        <f t="shared" si="130"/>
        <v>2.OG</v>
      </c>
      <c r="F933" s="48" t="str">
        <f t="shared" si="130"/>
        <v xml:space="preserve">EQ-506    </v>
      </c>
      <c r="G933" s="20" t="s">
        <v>1073</v>
      </c>
      <c r="H933" s="20" t="s">
        <v>1089</v>
      </c>
      <c r="I933" s="48" t="s">
        <v>191</v>
      </c>
      <c r="J933" s="19" t="s">
        <v>0</v>
      </c>
      <c r="K933" s="21">
        <v>1</v>
      </c>
      <c r="L933" s="19" t="s">
        <v>10</v>
      </c>
      <c r="M933" s="82"/>
      <c r="N933" s="50">
        <f>M933*K933</f>
        <v>0</v>
      </c>
    </row>
    <row r="934" spans="1:14" ht="127.5" x14ac:dyDescent="0.2">
      <c r="A934" s="48" t="s">
        <v>1939</v>
      </c>
      <c r="B934" s="48"/>
      <c r="C934" s="34" t="str">
        <f t="shared" si="130"/>
        <v>Mannheim</v>
      </c>
      <c r="D934" s="48" t="str">
        <f t="shared" si="130"/>
        <v>M2</v>
      </c>
      <c r="E934" s="48" t="str">
        <f t="shared" si="130"/>
        <v>2.OG</v>
      </c>
      <c r="F934" s="48" t="str">
        <f t="shared" si="130"/>
        <v xml:space="preserve">EQ-506    </v>
      </c>
      <c r="G934" s="20" t="s">
        <v>1074</v>
      </c>
      <c r="H934" s="20" t="s">
        <v>1090</v>
      </c>
      <c r="I934" s="48" t="s">
        <v>191</v>
      </c>
      <c r="J934" s="19" t="s">
        <v>0</v>
      </c>
      <c r="K934" s="21">
        <v>2</v>
      </c>
      <c r="L934" s="19" t="s">
        <v>10</v>
      </c>
      <c r="M934" s="82"/>
      <c r="N934" s="50">
        <f>M934*K934</f>
        <v>0</v>
      </c>
    </row>
    <row r="935" spans="1:14" ht="127.5" x14ac:dyDescent="0.2">
      <c r="A935" s="48" t="s">
        <v>1940</v>
      </c>
      <c r="B935" s="48"/>
      <c r="C935" s="34" t="str">
        <f t="shared" si="130"/>
        <v>Mannheim</v>
      </c>
      <c r="D935" s="48" t="str">
        <f t="shared" si="130"/>
        <v>M2</v>
      </c>
      <c r="E935" s="48" t="str">
        <f t="shared" si="130"/>
        <v>2.OG</v>
      </c>
      <c r="F935" s="48" t="str">
        <f t="shared" si="130"/>
        <v xml:space="preserve">EQ-506    </v>
      </c>
      <c r="G935" s="20" t="s">
        <v>1075</v>
      </c>
      <c r="H935" s="20" t="s">
        <v>1091</v>
      </c>
      <c r="I935" s="48" t="s">
        <v>191</v>
      </c>
      <c r="J935" s="19" t="s">
        <v>0</v>
      </c>
      <c r="K935" s="21">
        <v>4</v>
      </c>
      <c r="L935" s="19" t="s">
        <v>10</v>
      </c>
      <c r="M935" s="82"/>
      <c r="N935" s="50">
        <f>M935*K935</f>
        <v>0</v>
      </c>
    </row>
    <row r="936" spans="1:14" ht="38.25" x14ac:dyDescent="0.2">
      <c r="A936" s="48" t="s">
        <v>1941</v>
      </c>
      <c r="B936" s="48"/>
      <c r="C936" s="34" t="str">
        <f t="shared" si="130"/>
        <v>Mannheim</v>
      </c>
      <c r="D936" s="48" t="str">
        <f t="shared" si="130"/>
        <v>M2</v>
      </c>
      <c r="E936" s="48" t="str">
        <f t="shared" si="130"/>
        <v>2.OG</v>
      </c>
      <c r="F936" s="48" t="str">
        <f t="shared" si="130"/>
        <v xml:space="preserve">EQ-506    </v>
      </c>
      <c r="G936" s="34" t="s">
        <v>1072</v>
      </c>
      <c r="H936" s="20" t="s">
        <v>1092</v>
      </c>
      <c r="I936" s="48" t="s">
        <v>191</v>
      </c>
      <c r="J936" s="19" t="s">
        <v>0</v>
      </c>
      <c r="K936" s="21">
        <v>1</v>
      </c>
      <c r="L936" s="19" t="s">
        <v>10</v>
      </c>
      <c r="M936" s="82"/>
      <c r="N936" s="80">
        <f>K936*M936</f>
        <v>0</v>
      </c>
    </row>
    <row r="937" spans="1:14" x14ac:dyDescent="0.2">
      <c r="A937" s="65" t="s">
        <v>1942</v>
      </c>
      <c r="B937" s="65"/>
      <c r="C937" s="66" t="s">
        <v>42</v>
      </c>
      <c r="D937" s="65" t="s">
        <v>45</v>
      </c>
      <c r="E937" s="65" t="s">
        <v>28</v>
      </c>
      <c r="F937" s="65" t="s">
        <v>668</v>
      </c>
      <c r="G937" s="66" t="s">
        <v>190</v>
      </c>
      <c r="H937" s="66"/>
      <c r="I937" s="65" t="s">
        <v>191</v>
      </c>
      <c r="J937" s="78" t="s">
        <v>2</v>
      </c>
      <c r="K937" s="65"/>
      <c r="L937" s="65"/>
      <c r="M937" s="65"/>
      <c r="N937" s="67">
        <f>SUM(N938:N943)</f>
        <v>0</v>
      </c>
    </row>
    <row r="938" spans="1:14" ht="242.25" x14ac:dyDescent="0.2">
      <c r="A938" s="48" t="s">
        <v>1943</v>
      </c>
      <c r="B938" s="48"/>
      <c r="C938" s="34" t="str">
        <f t="shared" ref="C938:F943" si="131">C937</f>
        <v>Mannheim</v>
      </c>
      <c r="D938" s="48" t="str">
        <f t="shared" si="131"/>
        <v>M2</v>
      </c>
      <c r="E938" s="48" t="str">
        <f t="shared" si="131"/>
        <v>EG</v>
      </c>
      <c r="F938" s="48" t="str">
        <f t="shared" si="131"/>
        <v xml:space="preserve">EQ-490    </v>
      </c>
      <c r="G938" s="34" t="s">
        <v>57</v>
      </c>
      <c r="H938" s="20" t="s">
        <v>3276</v>
      </c>
      <c r="I938" s="48" t="s">
        <v>191</v>
      </c>
      <c r="J938" s="19" t="s">
        <v>0</v>
      </c>
      <c r="K938" s="21">
        <v>1</v>
      </c>
      <c r="L938" s="19" t="s">
        <v>10</v>
      </c>
      <c r="M938" s="82"/>
      <c r="N938" s="80">
        <f>K938*M938</f>
        <v>0</v>
      </c>
    </row>
    <row r="939" spans="1:14" ht="89.25" x14ac:dyDescent="0.2">
      <c r="A939" s="48" t="s">
        <v>1944</v>
      </c>
      <c r="B939" s="48"/>
      <c r="C939" s="34" t="str">
        <f t="shared" si="131"/>
        <v>Mannheim</v>
      </c>
      <c r="D939" s="48" t="str">
        <f t="shared" si="131"/>
        <v>M2</v>
      </c>
      <c r="E939" s="48" t="str">
        <f t="shared" si="131"/>
        <v>EG</v>
      </c>
      <c r="F939" s="48" t="str">
        <f t="shared" si="131"/>
        <v xml:space="preserve">EQ-490    </v>
      </c>
      <c r="G939" s="34" t="s">
        <v>1061</v>
      </c>
      <c r="H939" s="20" t="s">
        <v>1087</v>
      </c>
      <c r="I939" s="48" t="s">
        <v>191</v>
      </c>
      <c r="J939" s="19" t="s">
        <v>0</v>
      </c>
      <c r="K939" s="21">
        <v>0.25</v>
      </c>
      <c r="L939" s="19" t="s">
        <v>10</v>
      </c>
      <c r="M939" s="82"/>
      <c r="N939" s="50">
        <f>M939*K939</f>
        <v>0</v>
      </c>
    </row>
    <row r="940" spans="1:14" ht="102" x14ac:dyDescent="0.2">
      <c r="A940" s="48" t="s">
        <v>1945</v>
      </c>
      <c r="B940" s="48"/>
      <c r="C940" s="34" t="str">
        <f t="shared" si="131"/>
        <v>Mannheim</v>
      </c>
      <c r="D940" s="48" t="str">
        <f t="shared" si="131"/>
        <v>M2</v>
      </c>
      <c r="E940" s="48" t="str">
        <f t="shared" si="131"/>
        <v>EG</v>
      </c>
      <c r="F940" s="48" t="str">
        <f t="shared" si="131"/>
        <v xml:space="preserve">EQ-490    </v>
      </c>
      <c r="G940" s="34" t="s">
        <v>1064</v>
      </c>
      <c r="H940" s="20" t="s">
        <v>1088</v>
      </c>
      <c r="I940" s="48" t="s">
        <v>191</v>
      </c>
      <c r="J940" s="19" t="s">
        <v>0</v>
      </c>
      <c r="K940" s="21">
        <v>1</v>
      </c>
      <c r="L940" s="19" t="s">
        <v>10</v>
      </c>
      <c r="M940" s="82"/>
      <c r="N940" s="50">
        <f>M940*K940</f>
        <v>0</v>
      </c>
    </row>
    <row r="941" spans="1:14" ht="127.5" x14ac:dyDescent="0.2">
      <c r="A941" s="48" t="s">
        <v>1946</v>
      </c>
      <c r="B941" s="48"/>
      <c r="C941" s="34" t="str">
        <f t="shared" si="131"/>
        <v>Mannheim</v>
      </c>
      <c r="D941" s="48" t="str">
        <f t="shared" si="131"/>
        <v>M2</v>
      </c>
      <c r="E941" s="48" t="str">
        <f t="shared" si="131"/>
        <v>EG</v>
      </c>
      <c r="F941" s="48" t="str">
        <f t="shared" si="131"/>
        <v xml:space="preserve">EQ-490    </v>
      </c>
      <c r="G941" s="20" t="s">
        <v>1073</v>
      </c>
      <c r="H941" s="20" t="s">
        <v>1089</v>
      </c>
      <c r="I941" s="48" t="s">
        <v>191</v>
      </c>
      <c r="J941" s="19" t="s">
        <v>0</v>
      </c>
      <c r="K941" s="21">
        <v>1</v>
      </c>
      <c r="L941" s="19" t="s">
        <v>10</v>
      </c>
      <c r="M941" s="82"/>
      <c r="N941" s="50">
        <f>M941*K941</f>
        <v>0</v>
      </c>
    </row>
    <row r="942" spans="1:14" ht="127.5" x14ac:dyDescent="0.2">
      <c r="A942" s="48" t="s">
        <v>1947</v>
      </c>
      <c r="B942" s="48"/>
      <c r="C942" s="34" t="str">
        <f t="shared" si="131"/>
        <v>Mannheim</v>
      </c>
      <c r="D942" s="48" t="str">
        <f t="shared" si="131"/>
        <v>M2</v>
      </c>
      <c r="E942" s="48" t="str">
        <f t="shared" si="131"/>
        <v>EG</v>
      </c>
      <c r="F942" s="48" t="str">
        <f t="shared" si="131"/>
        <v xml:space="preserve">EQ-490    </v>
      </c>
      <c r="G942" s="20" t="s">
        <v>1074</v>
      </c>
      <c r="H942" s="20" t="s">
        <v>1090</v>
      </c>
      <c r="I942" s="48" t="s">
        <v>191</v>
      </c>
      <c r="J942" s="19" t="s">
        <v>0</v>
      </c>
      <c r="K942" s="21">
        <v>2</v>
      </c>
      <c r="L942" s="19" t="s">
        <v>10</v>
      </c>
      <c r="M942" s="82"/>
      <c r="N942" s="50">
        <f>M942*K942</f>
        <v>0</v>
      </c>
    </row>
    <row r="943" spans="1:14" ht="127.5" x14ac:dyDescent="0.2">
      <c r="A943" s="48" t="s">
        <v>1948</v>
      </c>
      <c r="B943" s="48"/>
      <c r="C943" s="34" t="str">
        <f t="shared" si="131"/>
        <v>Mannheim</v>
      </c>
      <c r="D943" s="48" t="str">
        <f t="shared" si="131"/>
        <v>M2</v>
      </c>
      <c r="E943" s="48" t="str">
        <f t="shared" si="131"/>
        <v>EG</v>
      </c>
      <c r="F943" s="48" t="str">
        <f t="shared" si="131"/>
        <v xml:space="preserve">EQ-490    </v>
      </c>
      <c r="G943" s="20" t="s">
        <v>1075</v>
      </c>
      <c r="H943" s="20" t="s">
        <v>1091</v>
      </c>
      <c r="I943" s="48" t="s">
        <v>191</v>
      </c>
      <c r="J943" s="19" t="s">
        <v>0</v>
      </c>
      <c r="K943" s="21">
        <v>4</v>
      </c>
      <c r="L943" s="19" t="s">
        <v>10</v>
      </c>
      <c r="M943" s="82"/>
      <c r="N943" s="50">
        <f>M943*K943</f>
        <v>0</v>
      </c>
    </row>
    <row r="944" spans="1:14" x14ac:dyDescent="0.2">
      <c r="A944" s="65" t="s">
        <v>1949</v>
      </c>
      <c r="B944" s="65"/>
      <c r="C944" s="66" t="s">
        <v>42</v>
      </c>
      <c r="D944" s="65" t="s">
        <v>45</v>
      </c>
      <c r="E944" s="65" t="s">
        <v>28</v>
      </c>
      <c r="F944" s="65" t="s">
        <v>669</v>
      </c>
      <c r="G944" s="66" t="s">
        <v>190</v>
      </c>
      <c r="H944" s="66"/>
      <c r="I944" s="65" t="s">
        <v>191</v>
      </c>
      <c r="J944" s="78" t="s">
        <v>2</v>
      </c>
      <c r="K944" s="65"/>
      <c r="L944" s="65"/>
      <c r="M944" s="65"/>
      <c r="N944" s="67">
        <f>SUM(N945:N950)</f>
        <v>0</v>
      </c>
    </row>
    <row r="945" spans="1:14" ht="242.25" x14ac:dyDescent="0.2">
      <c r="A945" s="48" t="s">
        <v>1950</v>
      </c>
      <c r="B945" s="48"/>
      <c r="C945" s="34" t="str">
        <f t="shared" ref="C945:F950" si="132">C944</f>
        <v>Mannheim</v>
      </c>
      <c r="D945" s="48" t="str">
        <f t="shared" si="132"/>
        <v>M2</v>
      </c>
      <c r="E945" s="48" t="str">
        <f t="shared" si="132"/>
        <v>EG</v>
      </c>
      <c r="F945" s="48" t="str">
        <f t="shared" si="132"/>
        <v xml:space="preserve">EQ-499    </v>
      </c>
      <c r="G945" s="34" t="s">
        <v>57</v>
      </c>
      <c r="H945" s="20" t="s">
        <v>3276</v>
      </c>
      <c r="I945" s="48" t="s">
        <v>191</v>
      </c>
      <c r="J945" s="19" t="s">
        <v>0</v>
      </c>
      <c r="K945" s="21">
        <v>1</v>
      </c>
      <c r="L945" s="19" t="s">
        <v>10</v>
      </c>
      <c r="M945" s="82"/>
      <c r="N945" s="80">
        <f>K945*M945</f>
        <v>0</v>
      </c>
    </row>
    <row r="946" spans="1:14" ht="89.25" x14ac:dyDescent="0.2">
      <c r="A946" s="48" t="s">
        <v>1951</v>
      </c>
      <c r="B946" s="48"/>
      <c r="C946" s="34" t="str">
        <f t="shared" si="132"/>
        <v>Mannheim</v>
      </c>
      <c r="D946" s="48" t="str">
        <f t="shared" si="132"/>
        <v>M2</v>
      </c>
      <c r="E946" s="48" t="str">
        <f t="shared" si="132"/>
        <v>EG</v>
      </c>
      <c r="F946" s="48" t="str">
        <f t="shared" si="132"/>
        <v xml:space="preserve">EQ-499    </v>
      </c>
      <c r="G946" s="34" t="s">
        <v>1061</v>
      </c>
      <c r="H946" s="20" t="s">
        <v>1087</v>
      </c>
      <c r="I946" s="48" t="s">
        <v>191</v>
      </c>
      <c r="J946" s="19" t="s">
        <v>0</v>
      </c>
      <c r="K946" s="21">
        <v>0.25</v>
      </c>
      <c r="L946" s="19" t="s">
        <v>10</v>
      </c>
      <c r="M946" s="82"/>
      <c r="N946" s="50">
        <f>M946*K946</f>
        <v>0</v>
      </c>
    </row>
    <row r="947" spans="1:14" ht="102" x14ac:dyDescent="0.2">
      <c r="A947" s="48" t="s">
        <v>1952</v>
      </c>
      <c r="B947" s="48"/>
      <c r="C947" s="34" t="str">
        <f t="shared" si="132"/>
        <v>Mannheim</v>
      </c>
      <c r="D947" s="48" t="str">
        <f t="shared" si="132"/>
        <v>M2</v>
      </c>
      <c r="E947" s="48" t="str">
        <f t="shared" si="132"/>
        <v>EG</v>
      </c>
      <c r="F947" s="48" t="str">
        <f t="shared" si="132"/>
        <v xml:space="preserve">EQ-499    </v>
      </c>
      <c r="G947" s="34" t="s">
        <v>1064</v>
      </c>
      <c r="H947" s="20" t="s">
        <v>1088</v>
      </c>
      <c r="I947" s="48" t="s">
        <v>191</v>
      </c>
      <c r="J947" s="19" t="s">
        <v>0</v>
      </c>
      <c r="K947" s="21">
        <v>1</v>
      </c>
      <c r="L947" s="19" t="s">
        <v>10</v>
      </c>
      <c r="M947" s="82"/>
      <c r="N947" s="50">
        <f>M947*K947</f>
        <v>0</v>
      </c>
    </row>
    <row r="948" spans="1:14" ht="127.5" x14ac:dyDescent="0.2">
      <c r="A948" s="48" t="s">
        <v>1953</v>
      </c>
      <c r="B948" s="48"/>
      <c r="C948" s="34" t="str">
        <f t="shared" si="132"/>
        <v>Mannheim</v>
      </c>
      <c r="D948" s="48" t="str">
        <f t="shared" si="132"/>
        <v>M2</v>
      </c>
      <c r="E948" s="48" t="str">
        <f t="shared" si="132"/>
        <v>EG</v>
      </c>
      <c r="F948" s="48" t="str">
        <f t="shared" si="132"/>
        <v xml:space="preserve">EQ-499    </v>
      </c>
      <c r="G948" s="20" t="s">
        <v>1073</v>
      </c>
      <c r="H948" s="20" t="s">
        <v>1089</v>
      </c>
      <c r="I948" s="48" t="s">
        <v>191</v>
      </c>
      <c r="J948" s="19" t="s">
        <v>0</v>
      </c>
      <c r="K948" s="21">
        <v>1</v>
      </c>
      <c r="L948" s="19" t="s">
        <v>10</v>
      </c>
      <c r="M948" s="82"/>
      <c r="N948" s="50">
        <f>M948*K948</f>
        <v>0</v>
      </c>
    </row>
    <row r="949" spans="1:14" ht="127.5" x14ac:dyDescent="0.2">
      <c r="A949" s="48" t="s">
        <v>1954</v>
      </c>
      <c r="B949" s="48"/>
      <c r="C949" s="34" t="str">
        <f t="shared" si="132"/>
        <v>Mannheim</v>
      </c>
      <c r="D949" s="48" t="str">
        <f t="shared" si="132"/>
        <v>M2</v>
      </c>
      <c r="E949" s="48" t="str">
        <f t="shared" si="132"/>
        <v>EG</v>
      </c>
      <c r="F949" s="48" t="str">
        <f t="shared" si="132"/>
        <v xml:space="preserve">EQ-499    </v>
      </c>
      <c r="G949" s="20" t="s">
        <v>1074</v>
      </c>
      <c r="H949" s="20" t="s">
        <v>1090</v>
      </c>
      <c r="I949" s="48" t="s">
        <v>191</v>
      </c>
      <c r="J949" s="19" t="s">
        <v>0</v>
      </c>
      <c r="K949" s="21">
        <v>2</v>
      </c>
      <c r="L949" s="19" t="s">
        <v>10</v>
      </c>
      <c r="M949" s="82"/>
      <c r="N949" s="50">
        <f>M949*K949</f>
        <v>0</v>
      </c>
    </row>
    <row r="950" spans="1:14" ht="127.5" x14ac:dyDescent="0.2">
      <c r="A950" s="48" t="s">
        <v>1955</v>
      </c>
      <c r="B950" s="48"/>
      <c r="C950" s="34" t="str">
        <f t="shared" si="132"/>
        <v>Mannheim</v>
      </c>
      <c r="D950" s="48" t="str">
        <f t="shared" si="132"/>
        <v>M2</v>
      </c>
      <c r="E950" s="48" t="str">
        <f t="shared" si="132"/>
        <v>EG</v>
      </c>
      <c r="F950" s="48" t="str">
        <f t="shared" si="132"/>
        <v xml:space="preserve">EQ-499    </v>
      </c>
      <c r="G950" s="20" t="s">
        <v>1075</v>
      </c>
      <c r="H950" s="20" t="s">
        <v>1091</v>
      </c>
      <c r="I950" s="48" t="s">
        <v>191</v>
      </c>
      <c r="J950" s="19" t="s">
        <v>0</v>
      </c>
      <c r="K950" s="21">
        <v>4</v>
      </c>
      <c r="L950" s="19" t="s">
        <v>10</v>
      </c>
      <c r="M950" s="82"/>
      <c r="N950" s="50">
        <f>M950*K950</f>
        <v>0</v>
      </c>
    </row>
    <row r="951" spans="1:14" x14ac:dyDescent="0.2">
      <c r="A951" s="65" t="s">
        <v>1956</v>
      </c>
      <c r="B951" s="65"/>
      <c r="C951" s="66" t="s">
        <v>42</v>
      </c>
      <c r="D951" s="65" t="s">
        <v>45</v>
      </c>
      <c r="E951" s="65" t="s">
        <v>28</v>
      </c>
      <c r="F951" s="65" t="s">
        <v>670</v>
      </c>
      <c r="G951" s="66" t="s">
        <v>210</v>
      </c>
      <c r="H951" s="66"/>
      <c r="I951" s="65" t="s">
        <v>191</v>
      </c>
      <c r="J951" s="78" t="s">
        <v>2</v>
      </c>
      <c r="K951" s="65"/>
      <c r="L951" s="65"/>
      <c r="M951" s="65"/>
      <c r="N951" s="67">
        <f>SUM(N952:N957)</f>
        <v>0</v>
      </c>
    </row>
    <row r="952" spans="1:14" ht="242.25" x14ac:dyDescent="0.2">
      <c r="A952" s="48" t="s">
        <v>1957</v>
      </c>
      <c r="B952" s="48"/>
      <c r="C952" s="34" t="str">
        <f t="shared" ref="C952:F957" si="133">C951</f>
        <v>Mannheim</v>
      </c>
      <c r="D952" s="48" t="str">
        <f t="shared" si="133"/>
        <v>M2</v>
      </c>
      <c r="E952" s="48" t="str">
        <f t="shared" si="133"/>
        <v>EG</v>
      </c>
      <c r="F952" s="48" t="str">
        <f t="shared" si="133"/>
        <v xml:space="preserve">EQ-488    </v>
      </c>
      <c r="G952" s="34" t="s">
        <v>57</v>
      </c>
      <c r="H952" s="20" t="s">
        <v>3276</v>
      </c>
      <c r="I952" s="48" t="s">
        <v>191</v>
      </c>
      <c r="J952" s="19" t="s">
        <v>0</v>
      </c>
      <c r="K952" s="21">
        <v>1</v>
      </c>
      <c r="L952" s="19" t="s">
        <v>10</v>
      </c>
      <c r="M952" s="82"/>
      <c r="N952" s="80">
        <f>K952*M952</f>
        <v>0</v>
      </c>
    </row>
    <row r="953" spans="1:14" ht="89.25" x14ac:dyDescent="0.2">
      <c r="A953" s="48" t="s">
        <v>1958</v>
      </c>
      <c r="B953" s="48"/>
      <c r="C953" s="34" t="str">
        <f t="shared" si="133"/>
        <v>Mannheim</v>
      </c>
      <c r="D953" s="48" t="str">
        <f t="shared" si="133"/>
        <v>M2</v>
      </c>
      <c r="E953" s="48" t="str">
        <f t="shared" si="133"/>
        <v>EG</v>
      </c>
      <c r="F953" s="48" t="str">
        <f t="shared" si="133"/>
        <v xml:space="preserve">EQ-488    </v>
      </c>
      <c r="G953" s="34" t="s">
        <v>1061</v>
      </c>
      <c r="H953" s="20" t="s">
        <v>1087</v>
      </c>
      <c r="I953" s="48" t="s">
        <v>191</v>
      </c>
      <c r="J953" s="19" t="s">
        <v>0</v>
      </c>
      <c r="K953" s="21">
        <v>0.25</v>
      </c>
      <c r="L953" s="19" t="s">
        <v>10</v>
      </c>
      <c r="M953" s="82"/>
      <c r="N953" s="50">
        <f>M953*K953</f>
        <v>0</v>
      </c>
    </row>
    <row r="954" spans="1:14" ht="102" x14ac:dyDescent="0.2">
      <c r="A954" s="48" t="s">
        <v>1959</v>
      </c>
      <c r="B954" s="48"/>
      <c r="C954" s="34" t="str">
        <f t="shared" si="133"/>
        <v>Mannheim</v>
      </c>
      <c r="D954" s="48" t="str">
        <f t="shared" si="133"/>
        <v>M2</v>
      </c>
      <c r="E954" s="48" t="str">
        <f t="shared" si="133"/>
        <v>EG</v>
      </c>
      <c r="F954" s="48" t="str">
        <f t="shared" si="133"/>
        <v xml:space="preserve">EQ-488    </v>
      </c>
      <c r="G954" s="34" t="s">
        <v>1064</v>
      </c>
      <c r="H954" s="20" t="s">
        <v>1088</v>
      </c>
      <c r="I954" s="48" t="s">
        <v>191</v>
      </c>
      <c r="J954" s="19" t="s">
        <v>0</v>
      </c>
      <c r="K954" s="21">
        <v>1</v>
      </c>
      <c r="L954" s="19" t="s">
        <v>10</v>
      </c>
      <c r="M954" s="82"/>
      <c r="N954" s="50">
        <f>M954*K954</f>
        <v>0</v>
      </c>
    </row>
    <row r="955" spans="1:14" ht="127.5" x14ac:dyDescent="0.2">
      <c r="A955" s="48" t="s">
        <v>1960</v>
      </c>
      <c r="B955" s="48"/>
      <c r="C955" s="34" t="str">
        <f t="shared" si="133"/>
        <v>Mannheim</v>
      </c>
      <c r="D955" s="48" t="str">
        <f t="shared" si="133"/>
        <v>M2</v>
      </c>
      <c r="E955" s="48" t="str">
        <f t="shared" si="133"/>
        <v>EG</v>
      </c>
      <c r="F955" s="48" t="str">
        <f t="shared" si="133"/>
        <v xml:space="preserve">EQ-488    </v>
      </c>
      <c r="G955" s="20" t="s">
        <v>1073</v>
      </c>
      <c r="H955" s="20" t="s">
        <v>1089</v>
      </c>
      <c r="I955" s="48" t="s">
        <v>191</v>
      </c>
      <c r="J955" s="19" t="s">
        <v>0</v>
      </c>
      <c r="K955" s="21">
        <v>1</v>
      </c>
      <c r="L955" s="19" t="s">
        <v>10</v>
      </c>
      <c r="M955" s="82"/>
      <c r="N955" s="50">
        <f>M955*K955</f>
        <v>0</v>
      </c>
    </row>
    <row r="956" spans="1:14" ht="127.5" x14ac:dyDescent="0.2">
      <c r="A956" s="48" t="s">
        <v>1961</v>
      </c>
      <c r="B956" s="48"/>
      <c r="C956" s="34" t="str">
        <f t="shared" si="133"/>
        <v>Mannheim</v>
      </c>
      <c r="D956" s="48" t="str">
        <f t="shared" si="133"/>
        <v>M2</v>
      </c>
      <c r="E956" s="48" t="str">
        <f t="shared" si="133"/>
        <v>EG</v>
      </c>
      <c r="F956" s="48" t="str">
        <f t="shared" si="133"/>
        <v xml:space="preserve">EQ-488    </v>
      </c>
      <c r="G956" s="20" t="s">
        <v>1074</v>
      </c>
      <c r="H956" s="20" t="s">
        <v>1090</v>
      </c>
      <c r="I956" s="48" t="s">
        <v>191</v>
      </c>
      <c r="J956" s="19" t="s">
        <v>0</v>
      </c>
      <c r="K956" s="21">
        <v>2</v>
      </c>
      <c r="L956" s="19" t="s">
        <v>10</v>
      </c>
      <c r="M956" s="82"/>
      <c r="N956" s="50">
        <f>M956*K956</f>
        <v>0</v>
      </c>
    </row>
    <row r="957" spans="1:14" ht="127.5" x14ac:dyDescent="0.2">
      <c r="A957" s="48" t="s">
        <v>1962</v>
      </c>
      <c r="B957" s="48"/>
      <c r="C957" s="34" t="str">
        <f t="shared" si="133"/>
        <v>Mannheim</v>
      </c>
      <c r="D957" s="48" t="str">
        <f t="shared" si="133"/>
        <v>M2</v>
      </c>
      <c r="E957" s="48" t="str">
        <f t="shared" si="133"/>
        <v>EG</v>
      </c>
      <c r="F957" s="48" t="str">
        <f t="shared" si="133"/>
        <v xml:space="preserve">EQ-488    </v>
      </c>
      <c r="G957" s="20" t="s">
        <v>1075</v>
      </c>
      <c r="H957" s="20" t="s">
        <v>1091</v>
      </c>
      <c r="I957" s="48" t="s">
        <v>191</v>
      </c>
      <c r="J957" s="19" t="s">
        <v>0</v>
      </c>
      <c r="K957" s="21">
        <v>4</v>
      </c>
      <c r="L957" s="19" t="s">
        <v>10</v>
      </c>
      <c r="M957" s="82"/>
      <c r="N957" s="50">
        <f>M957*K957</f>
        <v>0</v>
      </c>
    </row>
    <row r="958" spans="1:14" x14ac:dyDescent="0.2">
      <c r="A958" s="65" t="s">
        <v>1963</v>
      </c>
      <c r="B958" s="65"/>
      <c r="C958" s="66" t="s">
        <v>42</v>
      </c>
      <c r="D958" s="65" t="s">
        <v>45</v>
      </c>
      <c r="E958" s="65" t="s">
        <v>28</v>
      </c>
      <c r="F958" s="65" t="s">
        <v>671</v>
      </c>
      <c r="G958" s="66" t="s">
        <v>660</v>
      </c>
      <c r="H958" s="66"/>
      <c r="I958" s="65" t="s">
        <v>191</v>
      </c>
      <c r="J958" s="78" t="s">
        <v>2</v>
      </c>
      <c r="K958" s="65"/>
      <c r="L958" s="65"/>
      <c r="M958" s="65"/>
      <c r="N958" s="67">
        <f>SUM(N959:N964)</f>
        <v>0</v>
      </c>
    </row>
    <row r="959" spans="1:14" ht="242.25" x14ac:dyDescent="0.2">
      <c r="A959" s="48" t="s">
        <v>1964</v>
      </c>
      <c r="B959" s="48"/>
      <c r="C959" s="34" t="str">
        <f t="shared" ref="C959:F964" si="134">C958</f>
        <v>Mannheim</v>
      </c>
      <c r="D959" s="48" t="str">
        <f t="shared" si="134"/>
        <v>M2</v>
      </c>
      <c r="E959" s="48" t="str">
        <f t="shared" si="134"/>
        <v>EG</v>
      </c>
      <c r="F959" s="48" t="str">
        <f t="shared" si="134"/>
        <v xml:space="preserve">EQ-498    </v>
      </c>
      <c r="G959" s="34" t="s">
        <v>57</v>
      </c>
      <c r="H959" s="20" t="s">
        <v>3276</v>
      </c>
      <c r="I959" s="48" t="s">
        <v>191</v>
      </c>
      <c r="J959" s="19" t="s">
        <v>0</v>
      </c>
      <c r="K959" s="21">
        <v>1</v>
      </c>
      <c r="L959" s="19" t="s">
        <v>10</v>
      </c>
      <c r="M959" s="82"/>
      <c r="N959" s="80">
        <f>K959*M959</f>
        <v>0</v>
      </c>
    </row>
    <row r="960" spans="1:14" ht="89.25" x14ac:dyDescent="0.2">
      <c r="A960" s="48" t="s">
        <v>1965</v>
      </c>
      <c r="B960" s="48"/>
      <c r="C960" s="34" t="str">
        <f t="shared" si="134"/>
        <v>Mannheim</v>
      </c>
      <c r="D960" s="48" t="str">
        <f t="shared" si="134"/>
        <v>M2</v>
      </c>
      <c r="E960" s="48" t="str">
        <f t="shared" si="134"/>
        <v>EG</v>
      </c>
      <c r="F960" s="48" t="str">
        <f t="shared" si="134"/>
        <v xml:space="preserve">EQ-498    </v>
      </c>
      <c r="G960" s="34" t="s">
        <v>1061</v>
      </c>
      <c r="H960" s="20" t="s">
        <v>1087</v>
      </c>
      <c r="I960" s="48" t="s">
        <v>191</v>
      </c>
      <c r="J960" s="19" t="s">
        <v>0</v>
      </c>
      <c r="K960" s="21">
        <v>0.25</v>
      </c>
      <c r="L960" s="19" t="s">
        <v>10</v>
      </c>
      <c r="M960" s="82"/>
      <c r="N960" s="50">
        <f>M960*K960</f>
        <v>0</v>
      </c>
    </row>
    <row r="961" spans="1:14" ht="102" x14ac:dyDescent="0.2">
      <c r="A961" s="48" t="s">
        <v>1966</v>
      </c>
      <c r="B961" s="48"/>
      <c r="C961" s="34" t="str">
        <f t="shared" si="134"/>
        <v>Mannheim</v>
      </c>
      <c r="D961" s="48" t="str">
        <f t="shared" si="134"/>
        <v>M2</v>
      </c>
      <c r="E961" s="48" t="str">
        <f t="shared" si="134"/>
        <v>EG</v>
      </c>
      <c r="F961" s="48" t="str">
        <f t="shared" si="134"/>
        <v xml:space="preserve">EQ-498    </v>
      </c>
      <c r="G961" s="34" t="s">
        <v>1064</v>
      </c>
      <c r="H961" s="20" t="s">
        <v>1088</v>
      </c>
      <c r="I961" s="48" t="s">
        <v>191</v>
      </c>
      <c r="J961" s="19" t="s">
        <v>0</v>
      </c>
      <c r="K961" s="21">
        <v>1</v>
      </c>
      <c r="L961" s="19" t="s">
        <v>10</v>
      </c>
      <c r="M961" s="82"/>
      <c r="N961" s="50">
        <f>M961*K961</f>
        <v>0</v>
      </c>
    </row>
    <row r="962" spans="1:14" ht="127.5" x14ac:dyDescent="0.2">
      <c r="A962" s="48" t="s">
        <v>1967</v>
      </c>
      <c r="B962" s="48"/>
      <c r="C962" s="34" t="str">
        <f t="shared" si="134"/>
        <v>Mannheim</v>
      </c>
      <c r="D962" s="48" t="str">
        <f t="shared" si="134"/>
        <v>M2</v>
      </c>
      <c r="E962" s="48" t="str">
        <f t="shared" si="134"/>
        <v>EG</v>
      </c>
      <c r="F962" s="48" t="str">
        <f t="shared" si="134"/>
        <v xml:space="preserve">EQ-498    </v>
      </c>
      <c r="G962" s="20" t="s">
        <v>1073</v>
      </c>
      <c r="H962" s="20" t="s">
        <v>1089</v>
      </c>
      <c r="I962" s="48" t="s">
        <v>191</v>
      </c>
      <c r="J962" s="19" t="s">
        <v>0</v>
      </c>
      <c r="K962" s="21">
        <v>1</v>
      </c>
      <c r="L962" s="19" t="s">
        <v>10</v>
      </c>
      <c r="M962" s="82"/>
      <c r="N962" s="50">
        <f>M962*K962</f>
        <v>0</v>
      </c>
    </row>
    <row r="963" spans="1:14" ht="127.5" x14ac:dyDescent="0.2">
      <c r="A963" s="48" t="s">
        <v>1968</v>
      </c>
      <c r="B963" s="48"/>
      <c r="C963" s="34" t="str">
        <f t="shared" si="134"/>
        <v>Mannheim</v>
      </c>
      <c r="D963" s="48" t="str">
        <f t="shared" si="134"/>
        <v>M2</v>
      </c>
      <c r="E963" s="48" t="str">
        <f t="shared" si="134"/>
        <v>EG</v>
      </c>
      <c r="F963" s="48" t="str">
        <f t="shared" si="134"/>
        <v xml:space="preserve">EQ-498    </v>
      </c>
      <c r="G963" s="20" t="s">
        <v>1074</v>
      </c>
      <c r="H963" s="20" t="s">
        <v>1090</v>
      </c>
      <c r="I963" s="48" t="s">
        <v>191</v>
      </c>
      <c r="J963" s="19" t="s">
        <v>0</v>
      </c>
      <c r="K963" s="21">
        <v>2</v>
      </c>
      <c r="L963" s="19" t="s">
        <v>10</v>
      </c>
      <c r="M963" s="82"/>
      <c r="N963" s="50">
        <f>M963*K963</f>
        <v>0</v>
      </c>
    </row>
    <row r="964" spans="1:14" ht="127.5" x14ac:dyDescent="0.2">
      <c r="A964" s="48" t="s">
        <v>1969</v>
      </c>
      <c r="B964" s="48"/>
      <c r="C964" s="34" t="str">
        <f t="shared" si="134"/>
        <v>Mannheim</v>
      </c>
      <c r="D964" s="48" t="str">
        <f t="shared" si="134"/>
        <v>M2</v>
      </c>
      <c r="E964" s="48" t="str">
        <f t="shared" si="134"/>
        <v>EG</v>
      </c>
      <c r="F964" s="48" t="str">
        <f t="shared" si="134"/>
        <v xml:space="preserve">EQ-498    </v>
      </c>
      <c r="G964" s="20" t="s">
        <v>1075</v>
      </c>
      <c r="H964" s="20" t="s">
        <v>1091</v>
      </c>
      <c r="I964" s="48" t="s">
        <v>191</v>
      </c>
      <c r="J964" s="19" t="s">
        <v>0</v>
      </c>
      <c r="K964" s="21">
        <v>4</v>
      </c>
      <c r="L964" s="19" t="s">
        <v>10</v>
      </c>
      <c r="M964" s="82"/>
      <c r="N964" s="50">
        <f>M964*K964</f>
        <v>0</v>
      </c>
    </row>
    <row r="965" spans="1:14" x14ac:dyDescent="0.2">
      <c r="A965" s="65" t="s">
        <v>1970</v>
      </c>
      <c r="B965" s="65"/>
      <c r="C965" s="66" t="s">
        <v>42</v>
      </c>
      <c r="D965" s="65" t="s">
        <v>45</v>
      </c>
      <c r="E965" s="65" t="s">
        <v>28</v>
      </c>
      <c r="F965" s="65" t="s">
        <v>672</v>
      </c>
      <c r="G965" s="66" t="s">
        <v>673</v>
      </c>
      <c r="H965" s="66"/>
      <c r="I965" s="65" t="s">
        <v>191</v>
      </c>
      <c r="J965" s="78" t="s">
        <v>2</v>
      </c>
      <c r="K965" s="65"/>
      <c r="L965" s="65"/>
      <c r="M965" s="65"/>
      <c r="N965" s="67">
        <f>SUM(N966:N971)</f>
        <v>0</v>
      </c>
    </row>
    <row r="966" spans="1:14" ht="242.25" x14ac:dyDescent="0.2">
      <c r="A966" s="48" t="s">
        <v>1971</v>
      </c>
      <c r="B966" s="48"/>
      <c r="C966" s="34" t="str">
        <f t="shared" ref="C966:F971" si="135">C965</f>
        <v>Mannheim</v>
      </c>
      <c r="D966" s="48" t="str">
        <f t="shared" si="135"/>
        <v>M2</v>
      </c>
      <c r="E966" s="48" t="str">
        <f t="shared" si="135"/>
        <v>EG</v>
      </c>
      <c r="F966" s="48" t="str">
        <f t="shared" si="135"/>
        <v xml:space="preserve">EQ-484    </v>
      </c>
      <c r="G966" s="34" t="s">
        <v>57</v>
      </c>
      <c r="H966" s="20" t="s">
        <v>3276</v>
      </c>
      <c r="I966" s="48" t="s">
        <v>191</v>
      </c>
      <c r="J966" s="19" t="s">
        <v>0</v>
      </c>
      <c r="K966" s="21">
        <v>1</v>
      </c>
      <c r="L966" s="19" t="s">
        <v>10</v>
      </c>
      <c r="M966" s="82"/>
      <c r="N966" s="80">
        <f>K966*M966</f>
        <v>0</v>
      </c>
    </row>
    <row r="967" spans="1:14" ht="89.25" x14ac:dyDescent="0.2">
      <c r="A967" s="48" t="s">
        <v>1972</v>
      </c>
      <c r="B967" s="48"/>
      <c r="C967" s="34" t="str">
        <f t="shared" si="135"/>
        <v>Mannheim</v>
      </c>
      <c r="D967" s="48" t="str">
        <f t="shared" si="135"/>
        <v>M2</v>
      </c>
      <c r="E967" s="48" t="str">
        <f t="shared" si="135"/>
        <v>EG</v>
      </c>
      <c r="F967" s="48" t="str">
        <f t="shared" si="135"/>
        <v xml:space="preserve">EQ-484    </v>
      </c>
      <c r="G967" s="34" t="s">
        <v>1061</v>
      </c>
      <c r="H967" s="20" t="s">
        <v>1087</v>
      </c>
      <c r="I967" s="48" t="s">
        <v>191</v>
      </c>
      <c r="J967" s="19" t="s">
        <v>0</v>
      </c>
      <c r="K967" s="21">
        <v>0.25</v>
      </c>
      <c r="L967" s="19" t="s">
        <v>10</v>
      </c>
      <c r="M967" s="82"/>
      <c r="N967" s="50">
        <f>M967*K967</f>
        <v>0</v>
      </c>
    </row>
    <row r="968" spans="1:14" ht="102" x14ac:dyDescent="0.2">
      <c r="A968" s="48" t="s">
        <v>1973</v>
      </c>
      <c r="B968" s="48"/>
      <c r="C968" s="34" t="str">
        <f t="shared" si="135"/>
        <v>Mannheim</v>
      </c>
      <c r="D968" s="48" t="str">
        <f t="shared" si="135"/>
        <v>M2</v>
      </c>
      <c r="E968" s="48" t="str">
        <f t="shared" si="135"/>
        <v>EG</v>
      </c>
      <c r="F968" s="48" t="str">
        <f t="shared" si="135"/>
        <v xml:space="preserve">EQ-484    </v>
      </c>
      <c r="G968" s="34" t="s">
        <v>1064</v>
      </c>
      <c r="H968" s="20" t="s">
        <v>1088</v>
      </c>
      <c r="I968" s="48" t="s">
        <v>191</v>
      </c>
      <c r="J968" s="19" t="s">
        <v>0</v>
      </c>
      <c r="K968" s="21">
        <v>1</v>
      </c>
      <c r="L968" s="19" t="s">
        <v>10</v>
      </c>
      <c r="M968" s="82"/>
      <c r="N968" s="50">
        <f>M968*K968</f>
        <v>0</v>
      </c>
    </row>
    <row r="969" spans="1:14" ht="127.5" x14ac:dyDescent="0.2">
      <c r="A969" s="48" t="s">
        <v>1974</v>
      </c>
      <c r="B969" s="48"/>
      <c r="C969" s="34" t="str">
        <f t="shared" si="135"/>
        <v>Mannheim</v>
      </c>
      <c r="D969" s="48" t="str">
        <f t="shared" si="135"/>
        <v>M2</v>
      </c>
      <c r="E969" s="48" t="str">
        <f t="shared" si="135"/>
        <v>EG</v>
      </c>
      <c r="F969" s="48" t="str">
        <f t="shared" si="135"/>
        <v xml:space="preserve">EQ-484    </v>
      </c>
      <c r="G969" s="20" t="s">
        <v>1073</v>
      </c>
      <c r="H969" s="20" t="s">
        <v>1089</v>
      </c>
      <c r="I969" s="48" t="s">
        <v>191</v>
      </c>
      <c r="J969" s="19" t="s">
        <v>0</v>
      </c>
      <c r="K969" s="21">
        <v>1</v>
      </c>
      <c r="L969" s="19" t="s">
        <v>10</v>
      </c>
      <c r="M969" s="82"/>
      <c r="N969" s="50">
        <f>M969*K969</f>
        <v>0</v>
      </c>
    </row>
    <row r="970" spans="1:14" ht="127.5" x14ac:dyDescent="0.2">
      <c r="A970" s="48" t="s">
        <v>1975</v>
      </c>
      <c r="B970" s="48"/>
      <c r="C970" s="34" t="str">
        <f t="shared" si="135"/>
        <v>Mannheim</v>
      </c>
      <c r="D970" s="48" t="str">
        <f t="shared" si="135"/>
        <v>M2</v>
      </c>
      <c r="E970" s="48" t="str">
        <f t="shared" si="135"/>
        <v>EG</v>
      </c>
      <c r="F970" s="48" t="str">
        <f t="shared" si="135"/>
        <v xml:space="preserve">EQ-484    </v>
      </c>
      <c r="G970" s="20" t="s">
        <v>1074</v>
      </c>
      <c r="H970" s="20" t="s">
        <v>1090</v>
      </c>
      <c r="I970" s="48" t="s">
        <v>191</v>
      </c>
      <c r="J970" s="19" t="s">
        <v>0</v>
      </c>
      <c r="K970" s="21">
        <v>2</v>
      </c>
      <c r="L970" s="19" t="s">
        <v>10</v>
      </c>
      <c r="M970" s="82"/>
      <c r="N970" s="50">
        <f>M970*K970</f>
        <v>0</v>
      </c>
    </row>
    <row r="971" spans="1:14" ht="127.5" x14ac:dyDescent="0.2">
      <c r="A971" s="48" t="s">
        <v>1976</v>
      </c>
      <c r="B971" s="48"/>
      <c r="C971" s="34" t="str">
        <f t="shared" si="135"/>
        <v>Mannheim</v>
      </c>
      <c r="D971" s="48" t="str">
        <f t="shared" si="135"/>
        <v>M2</v>
      </c>
      <c r="E971" s="48" t="str">
        <f t="shared" si="135"/>
        <v>EG</v>
      </c>
      <c r="F971" s="48" t="str">
        <f t="shared" si="135"/>
        <v xml:space="preserve">EQ-484    </v>
      </c>
      <c r="G971" s="20" t="s">
        <v>1075</v>
      </c>
      <c r="H971" s="20" t="s">
        <v>1091</v>
      </c>
      <c r="I971" s="48" t="s">
        <v>191</v>
      </c>
      <c r="J971" s="19" t="s">
        <v>0</v>
      </c>
      <c r="K971" s="21">
        <v>4</v>
      </c>
      <c r="L971" s="19" t="s">
        <v>10</v>
      </c>
      <c r="M971" s="82"/>
      <c r="N971" s="50">
        <f>M971*K971</f>
        <v>0</v>
      </c>
    </row>
    <row r="972" spans="1:14" x14ac:dyDescent="0.2">
      <c r="A972" s="65" t="s">
        <v>1977</v>
      </c>
      <c r="B972" s="65"/>
      <c r="C972" s="66" t="s">
        <v>42</v>
      </c>
      <c r="D972" s="65" t="s">
        <v>45</v>
      </c>
      <c r="E972" s="65" t="s">
        <v>28</v>
      </c>
      <c r="F972" s="65" t="s">
        <v>674</v>
      </c>
      <c r="G972" s="66" t="s">
        <v>648</v>
      </c>
      <c r="H972" s="66"/>
      <c r="I972" s="65" t="s">
        <v>191</v>
      </c>
      <c r="J972" s="78" t="s">
        <v>2</v>
      </c>
      <c r="K972" s="65"/>
      <c r="L972" s="65"/>
      <c r="M972" s="65"/>
      <c r="N972" s="67">
        <f>SUM(N973:N978)</f>
        <v>0</v>
      </c>
    </row>
    <row r="973" spans="1:14" ht="242.25" x14ac:dyDescent="0.2">
      <c r="A973" s="48" t="s">
        <v>1978</v>
      </c>
      <c r="B973" s="48"/>
      <c r="C973" s="34" t="str">
        <f t="shared" ref="C973:F978" si="136">C972</f>
        <v>Mannheim</v>
      </c>
      <c r="D973" s="48" t="str">
        <f t="shared" si="136"/>
        <v>M2</v>
      </c>
      <c r="E973" s="48" t="str">
        <f t="shared" si="136"/>
        <v>EG</v>
      </c>
      <c r="F973" s="48" t="str">
        <f t="shared" si="136"/>
        <v xml:space="preserve">EQ-494    </v>
      </c>
      <c r="G973" s="34" t="s">
        <v>57</v>
      </c>
      <c r="H973" s="20" t="s">
        <v>3276</v>
      </c>
      <c r="I973" s="48" t="s">
        <v>191</v>
      </c>
      <c r="J973" s="19" t="s">
        <v>0</v>
      </c>
      <c r="K973" s="21">
        <v>1</v>
      </c>
      <c r="L973" s="19" t="s">
        <v>10</v>
      </c>
      <c r="M973" s="82"/>
      <c r="N973" s="80">
        <f>K973*M973</f>
        <v>0</v>
      </c>
    </row>
    <row r="974" spans="1:14" ht="89.25" x14ac:dyDescent="0.2">
      <c r="A974" s="48" t="s">
        <v>1979</v>
      </c>
      <c r="B974" s="48"/>
      <c r="C974" s="34" t="str">
        <f t="shared" si="136"/>
        <v>Mannheim</v>
      </c>
      <c r="D974" s="48" t="str">
        <f t="shared" si="136"/>
        <v>M2</v>
      </c>
      <c r="E974" s="48" t="str">
        <f t="shared" si="136"/>
        <v>EG</v>
      </c>
      <c r="F974" s="48" t="str">
        <f t="shared" si="136"/>
        <v xml:space="preserve">EQ-494    </v>
      </c>
      <c r="G974" s="34" t="s">
        <v>1061</v>
      </c>
      <c r="H974" s="20" t="s">
        <v>1087</v>
      </c>
      <c r="I974" s="48" t="s">
        <v>191</v>
      </c>
      <c r="J974" s="19" t="s">
        <v>0</v>
      </c>
      <c r="K974" s="21">
        <v>0.25</v>
      </c>
      <c r="L974" s="19" t="s">
        <v>10</v>
      </c>
      <c r="M974" s="82"/>
      <c r="N974" s="50">
        <f>M974*K974</f>
        <v>0</v>
      </c>
    </row>
    <row r="975" spans="1:14" ht="102" x14ac:dyDescent="0.2">
      <c r="A975" s="48" t="s">
        <v>1980</v>
      </c>
      <c r="B975" s="48"/>
      <c r="C975" s="34" t="str">
        <f t="shared" si="136"/>
        <v>Mannheim</v>
      </c>
      <c r="D975" s="48" t="str">
        <f t="shared" si="136"/>
        <v>M2</v>
      </c>
      <c r="E975" s="48" t="str">
        <f t="shared" si="136"/>
        <v>EG</v>
      </c>
      <c r="F975" s="48" t="str">
        <f t="shared" si="136"/>
        <v xml:space="preserve">EQ-494    </v>
      </c>
      <c r="G975" s="34" t="s">
        <v>1064</v>
      </c>
      <c r="H975" s="20" t="s">
        <v>1088</v>
      </c>
      <c r="I975" s="48" t="s">
        <v>191</v>
      </c>
      <c r="J975" s="19" t="s">
        <v>0</v>
      </c>
      <c r="K975" s="21">
        <v>1</v>
      </c>
      <c r="L975" s="19" t="s">
        <v>10</v>
      </c>
      <c r="M975" s="82"/>
      <c r="N975" s="50">
        <f>M975*K975</f>
        <v>0</v>
      </c>
    </row>
    <row r="976" spans="1:14" ht="127.5" x14ac:dyDescent="0.2">
      <c r="A976" s="48" t="s">
        <v>1981</v>
      </c>
      <c r="B976" s="48"/>
      <c r="C976" s="34" t="str">
        <f t="shared" si="136"/>
        <v>Mannheim</v>
      </c>
      <c r="D976" s="48" t="str">
        <f t="shared" si="136"/>
        <v>M2</v>
      </c>
      <c r="E976" s="48" t="str">
        <f t="shared" si="136"/>
        <v>EG</v>
      </c>
      <c r="F976" s="48" t="str">
        <f t="shared" si="136"/>
        <v xml:space="preserve">EQ-494    </v>
      </c>
      <c r="G976" s="20" t="s">
        <v>1073</v>
      </c>
      <c r="H976" s="20" t="s">
        <v>1089</v>
      </c>
      <c r="I976" s="48" t="s">
        <v>191</v>
      </c>
      <c r="J976" s="19" t="s">
        <v>0</v>
      </c>
      <c r="K976" s="21">
        <v>1</v>
      </c>
      <c r="L976" s="19" t="s">
        <v>10</v>
      </c>
      <c r="M976" s="82"/>
      <c r="N976" s="50">
        <f>M976*K976</f>
        <v>0</v>
      </c>
    </row>
    <row r="977" spans="1:14" ht="127.5" x14ac:dyDescent="0.2">
      <c r="A977" s="48" t="s">
        <v>1982</v>
      </c>
      <c r="B977" s="48"/>
      <c r="C977" s="34" t="str">
        <f t="shared" si="136"/>
        <v>Mannheim</v>
      </c>
      <c r="D977" s="48" t="str">
        <f t="shared" si="136"/>
        <v>M2</v>
      </c>
      <c r="E977" s="48" t="str">
        <f t="shared" si="136"/>
        <v>EG</v>
      </c>
      <c r="F977" s="48" t="str">
        <f t="shared" si="136"/>
        <v xml:space="preserve">EQ-494    </v>
      </c>
      <c r="G977" s="20" t="s">
        <v>1074</v>
      </c>
      <c r="H977" s="20" t="s">
        <v>1090</v>
      </c>
      <c r="I977" s="48" t="s">
        <v>191</v>
      </c>
      <c r="J977" s="19" t="s">
        <v>0</v>
      </c>
      <c r="K977" s="21">
        <v>2</v>
      </c>
      <c r="L977" s="19" t="s">
        <v>10</v>
      </c>
      <c r="M977" s="82"/>
      <c r="N977" s="50">
        <f>M977*K977</f>
        <v>0</v>
      </c>
    </row>
    <row r="978" spans="1:14" ht="127.5" x14ac:dyDescent="0.2">
      <c r="A978" s="48" t="s">
        <v>1983</v>
      </c>
      <c r="B978" s="48"/>
      <c r="C978" s="34" t="str">
        <f t="shared" si="136"/>
        <v>Mannheim</v>
      </c>
      <c r="D978" s="48" t="str">
        <f t="shared" si="136"/>
        <v>M2</v>
      </c>
      <c r="E978" s="48" t="str">
        <f t="shared" si="136"/>
        <v>EG</v>
      </c>
      <c r="F978" s="48" t="str">
        <f t="shared" si="136"/>
        <v xml:space="preserve">EQ-494    </v>
      </c>
      <c r="G978" s="20" t="s">
        <v>1075</v>
      </c>
      <c r="H978" s="20" t="s">
        <v>1091</v>
      </c>
      <c r="I978" s="48" t="s">
        <v>191</v>
      </c>
      <c r="J978" s="19" t="s">
        <v>0</v>
      </c>
      <c r="K978" s="21">
        <v>4</v>
      </c>
      <c r="L978" s="19" t="s">
        <v>10</v>
      </c>
      <c r="M978" s="82"/>
      <c r="N978" s="50">
        <f>M978*K978</f>
        <v>0</v>
      </c>
    </row>
    <row r="979" spans="1:14" x14ac:dyDescent="0.2">
      <c r="A979" s="65" t="s">
        <v>1984</v>
      </c>
      <c r="B979" s="65"/>
      <c r="C979" s="66" t="s">
        <v>42</v>
      </c>
      <c r="D979" s="65" t="s">
        <v>45</v>
      </c>
      <c r="E979" s="65" t="s">
        <v>28</v>
      </c>
      <c r="F979" s="65" t="s">
        <v>675</v>
      </c>
      <c r="G979" s="66" t="s">
        <v>190</v>
      </c>
      <c r="H979" s="66"/>
      <c r="I979" s="65" t="s">
        <v>191</v>
      </c>
      <c r="J979" s="78" t="s">
        <v>2</v>
      </c>
      <c r="K979" s="65"/>
      <c r="L979" s="65"/>
      <c r="M979" s="65"/>
      <c r="N979" s="67">
        <f>SUM(N980:N985)</f>
        <v>0</v>
      </c>
    </row>
    <row r="980" spans="1:14" ht="242.25" x14ac:dyDescent="0.2">
      <c r="A980" s="48" t="s">
        <v>1985</v>
      </c>
      <c r="B980" s="48"/>
      <c r="C980" s="34" t="str">
        <f t="shared" ref="C980:F985" si="137">C979</f>
        <v>Mannheim</v>
      </c>
      <c r="D980" s="48" t="str">
        <f t="shared" si="137"/>
        <v>M2</v>
      </c>
      <c r="E980" s="48" t="str">
        <f t="shared" si="137"/>
        <v>EG</v>
      </c>
      <c r="F980" s="48" t="str">
        <f t="shared" si="137"/>
        <v xml:space="preserve">EQ-483    </v>
      </c>
      <c r="G980" s="34" t="s">
        <v>57</v>
      </c>
      <c r="H980" s="20" t="s">
        <v>3276</v>
      </c>
      <c r="I980" s="48" t="s">
        <v>191</v>
      </c>
      <c r="J980" s="19" t="s">
        <v>0</v>
      </c>
      <c r="K980" s="21">
        <v>1</v>
      </c>
      <c r="L980" s="19" t="s">
        <v>10</v>
      </c>
      <c r="M980" s="82"/>
      <c r="N980" s="80">
        <f>K980*M980</f>
        <v>0</v>
      </c>
    </row>
    <row r="981" spans="1:14" ht="89.25" x14ac:dyDescent="0.2">
      <c r="A981" s="48" t="s">
        <v>1986</v>
      </c>
      <c r="B981" s="48"/>
      <c r="C981" s="34" t="str">
        <f t="shared" si="137"/>
        <v>Mannheim</v>
      </c>
      <c r="D981" s="48" t="str">
        <f t="shared" si="137"/>
        <v>M2</v>
      </c>
      <c r="E981" s="48" t="str">
        <f t="shared" si="137"/>
        <v>EG</v>
      </c>
      <c r="F981" s="48" t="str">
        <f t="shared" si="137"/>
        <v xml:space="preserve">EQ-483    </v>
      </c>
      <c r="G981" s="34" t="s">
        <v>1061</v>
      </c>
      <c r="H981" s="20" t="s">
        <v>1087</v>
      </c>
      <c r="I981" s="48" t="s">
        <v>191</v>
      </c>
      <c r="J981" s="19" t="s">
        <v>0</v>
      </c>
      <c r="K981" s="21">
        <v>0.25</v>
      </c>
      <c r="L981" s="19" t="s">
        <v>10</v>
      </c>
      <c r="M981" s="82"/>
      <c r="N981" s="50">
        <f>M981*K981</f>
        <v>0</v>
      </c>
    </row>
    <row r="982" spans="1:14" ht="102" x14ac:dyDescent="0.2">
      <c r="A982" s="48" t="s">
        <v>1987</v>
      </c>
      <c r="B982" s="48"/>
      <c r="C982" s="34" t="str">
        <f t="shared" si="137"/>
        <v>Mannheim</v>
      </c>
      <c r="D982" s="48" t="str">
        <f t="shared" si="137"/>
        <v>M2</v>
      </c>
      <c r="E982" s="48" t="str">
        <f t="shared" si="137"/>
        <v>EG</v>
      </c>
      <c r="F982" s="48" t="str">
        <f t="shared" si="137"/>
        <v xml:space="preserve">EQ-483    </v>
      </c>
      <c r="G982" s="34" t="s">
        <v>1064</v>
      </c>
      <c r="H982" s="20" t="s">
        <v>1088</v>
      </c>
      <c r="I982" s="48" t="s">
        <v>191</v>
      </c>
      <c r="J982" s="19" t="s">
        <v>0</v>
      </c>
      <c r="K982" s="21">
        <v>1</v>
      </c>
      <c r="L982" s="19" t="s">
        <v>10</v>
      </c>
      <c r="M982" s="82"/>
      <c r="N982" s="50">
        <f>M982*K982</f>
        <v>0</v>
      </c>
    </row>
    <row r="983" spans="1:14" ht="127.5" x14ac:dyDescent="0.2">
      <c r="A983" s="48" t="s">
        <v>1988</v>
      </c>
      <c r="B983" s="48"/>
      <c r="C983" s="34" t="str">
        <f t="shared" si="137"/>
        <v>Mannheim</v>
      </c>
      <c r="D983" s="48" t="str">
        <f t="shared" si="137"/>
        <v>M2</v>
      </c>
      <c r="E983" s="48" t="str">
        <f t="shared" si="137"/>
        <v>EG</v>
      </c>
      <c r="F983" s="48" t="str">
        <f t="shared" si="137"/>
        <v xml:space="preserve">EQ-483    </v>
      </c>
      <c r="G983" s="20" t="s">
        <v>1073</v>
      </c>
      <c r="H983" s="20" t="s">
        <v>1089</v>
      </c>
      <c r="I983" s="48" t="s">
        <v>191</v>
      </c>
      <c r="J983" s="19" t="s">
        <v>0</v>
      </c>
      <c r="K983" s="21">
        <v>1</v>
      </c>
      <c r="L983" s="19" t="s">
        <v>10</v>
      </c>
      <c r="M983" s="82"/>
      <c r="N983" s="50">
        <f>M983*K983</f>
        <v>0</v>
      </c>
    </row>
    <row r="984" spans="1:14" ht="127.5" x14ac:dyDescent="0.2">
      <c r="A984" s="48" t="s">
        <v>1989</v>
      </c>
      <c r="B984" s="48"/>
      <c r="C984" s="34" t="str">
        <f t="shared" si="137"/>
        <v>Mannheim</v>
      </c>
      <c r="D984" s="48" t="str">
        <f t="shared" si="137"/>
        <v>M2</v>
      </c>
      <c r="E984" s="48" t="str">
        <f t="shared" si="137"/>
        <v>EG</v>
      </c>
      <c r="F984" s="48" t="str">
        <f t="shared" si="137"/>
        <v xml:space="preserve">EQ-483    </v>
      </c>
      <c r="G984" s="20" t="s">
        <v>1074</v>
      </c>
      <c r="H984" s="20" t="s">
        <v>1090</v>
      </c>
      <c r="I984" s="48" t="s">
        <v>191</v>
      </c>
      <c r="J984" s="19" t="s">
        <v>0</v>
      </c>
      <c r="K984" s="21">
        <v>2</v>
      </c>
      <c r="L984" s="19" t="s">
        <v>10</v>
      </c>
      <c r="M984" s="82"/>
      <c r="N984" s="50">
        <f>M984*K984</f>
        <v>0</v>
      </c>
    </row>
    <row r="985" spans="1:14" ht="127.5" x14ac:dyDescent="0.2">
      <c r="A985" s="48" t="s">
        <v>1990</v>
      </c>
      <c r="B985" s="48"/>
      <c r="C985" s="34" t="str">
        <f t="shared" si="137"/>
        <v>Mannheim</v>
      </c>
      <c r="D985" s="48" t="str">
        <f t="shared" si="137"/>
        <v>M2</v>
      </c>
      <c r="E985" s="48" t="str">
        <f t="shared" si="137"/>
        <v>EG</v>
      </c>
      <c r="F985" s="48" t="str">
        <f t="shared" si="137"/>
        <v xml:space="preserve">EQ-483    </v>
      </c>
      <c r="G985" s="20" t="s">
        <v>1075</v>
      </c>
      <c r="H985" s="20" t="s">
        <v>1091</v>
      </c>
      <c r="I985" s="48" t="s">
        <v>191</v>
      </c>
      <c r="J985" s="19" t="s">
        <v>0</v>
      </c>
      <c r="K985" s="21">
        <v>4</v>
      </c>
      <c r="L985" s="19" t="s">
        <v>10</v>
      </c>
      <c r="M985" s="82"/>
      <c r="N985" s="50">
        <f>M985*K985</f>
        <v>0</v>
      </c>
    </row>
    <row r="986" spans="1:14" x14ac:dyDescent="0.2">
      <c r="A986" s="65" t="s">
        <v>1991</v>
      </c>
      <c r="B986" s="65"/>
      <c r="C986" s="66" t="s">
        <v>42</v>
      </c>
      <c r="D986" s="65" t="s">
        <v>45</v>
      </c>
      <c r="E986" s="65" t="s">
        <v>28</v>
      </c>
      <c r="F986" s="65" t="s">
        <v>676</v>
      </c>
      <c r="G986" s="66" t="s">
        <v>193</v>
      </c>
      <c r="H986" s="66"/>
      <c r="I986" s="65" t="s">
        <v>191</v>
      </c>
      <c r="J986" s="78" t="s">
        <v>2</v>
      </c>
      <c r="K986" s="65"/>
      <c r="L986" s="65"/>
      <c r="M986" s="65"/>
      <c r="N986" s="67">
        <f>SUM(N987:N992)</f>
        <v>0</v>
      </c>
    </row>
    <row r="987" spans="1:14" ht="242.25" x14ac:dyDescent="0.2">
      <c r="A987" s="48" t="s">
        <v>1992</v>
      </c>
      <c r="B987" s="48"/>
      <c r="C987" s="34" t="str">
        <f t="shared" ref="C987:F992" si="138">C986</f>
        <v>Mannheim</v>
      </c>
      <c r="D987" s="48" t="str">
        <f t="shared" si="138"/>
        <v>M2</v>
      </c>
      <c r="E987" s="48" t="str">
        <f t="shared" si="138"/>
        <v>EG</v>
      </c>
      <c r="F987" s="48" t="str">
        <f t="shared" si="138"/>
        <v xml:space="preserve">EQ-492    </v>
      </c>
      <c r="G987" s="34" t="s">
        <v>57</v>
      </c>
      <c r="H987" s="20" t="s">
        <v>3276</v>
      </c>
      <c r="I987" s="48" t="s">
        <v>191</v>
      </c>
      <c r="J987" s="19" t="s">
        <v>0</v>
      </c>
      <c r="K987" s="21">
        <v>1</v>
      </c>
      <c r="L987" s="19" t="s">
        <v>10</v>
      </c>
      <c r="M987" s="82"/>
      <c r="N987" s="80">
        <f>K987*M987</f>
        <v>0</v>
      </c>
    </row>
    <row r="988" spans="1:14" ht="89.25" x14ac:dyDescent="0.2">
      <c r="A988" s="48" t="s">
        <v>1993</v>
      </c>
      <c r="B988" s="48"/>
      <c r="C988" s="34" t="str">
        <f t="shared" si="138"/>
        <v>Mannheim</v>
      </c>
      <c r="D988" s="48" t="str">
        <f t="shared" si="138"/>
        <v>M2</v>
      </c>
      <c r="E988" s="48" t="str">
        <f t="shared" si="138"/>
        <v>EG</v>
      </c>
      <c r="F988" s="48" t="str">
        <f t="shared" si="138"/>
        <v xml:space="preserve">EQ-492    </v>
      </c>
      <c r="G988" s="34" t="s">
        <v>1061</v>
      </c>
      <c r="H988" s="20" t="s">
        <v>1087</v>
      </c>
      <c r="I988" s="48" t="s">
        <v>191</v>
      </c>
      <c r="J988" s="19" t="s">
        <v>0</v>
      </c>
      <c r="K988" s="21">
        <v>0.25</v>
      </c>
      <c r="L988" s="19" t="s">
        <v>10</v>
      </c>
      <c r="M988" s="82"/>
      <c r="N988" s="50">
        <f>M988*K988</f>
        <v>0</v>
      </c>
    </row>
    <row r="989" spans="1:14" ht="102" x14ac:dyDescent="0.2">
      <c r="A989" s="48" t="s">
        <v>1994</v>
      </c>
      <c r="B989" s="48"/>
      <c r="C989" s="34" t="str">
        <f t="shared" si="138"/>
        <v>Mannheim</v>
      </c>
      <c r="D989" s="48" t="str">
        <f t="shared" si="138"/>
        <v>M2</v>
      </c>
      <c r="E989" s="48" t="str">
        <f t="shared" si="138"/>
        <v>EG</v>
      </c>
      <c r="F989" s="48" t="str">
        <f t="shared" si="138"/>
        <v xml:space="preserve">EQ-492    </v>
      </c>
      <c r="G989" s="34" t="s">
        <v>1064</v>
      </c>
      <c r="H989" s="20" t="s">
        <v>1088</v>
      </c>
      <c r="I989" s="48" t="s">
        <v>191</v>
      </c>
      <c r="J989" s="19" t="s">
        <v>0</v>
      </c>
      <c r="K989" s="21">
        <v>1</v>
      </c>
      <c r="L989" s="19" t="s">
        <v>10</v>
      </c>
      <c r="M989" s="82"/>
      <c r="N989" s="50">
        <f>M989*K989</f>
        <v>0</v>
      </c>
    </row>
    <row r="990" spans="1:14" ht="127.5" x14ac:dyDescent="0.2">
      <c r="A990" s="48" t="s">
        <v>1995</v>
      </c>
      <c r="B990" s="48"/>
      <c r="C990" s="34" t="str">
        <f t="shared" si="138"/>
        <v>Mannheim</v>
      </c>
      <c r="D990" s="48" t="str">
        <f t="shared" si="138"/>
        <v>M2</v>
      </c>
      <c r="E990" s="48" t="str">
        <f t="shared" si="138"/>
        <v>EG</v>
      </c>
      <c r="F990" s="48" t="str">
        <f t="shared" si="138"/>
        <v xml:space="preserve">EQ-492    </v>
      </c>
      <c r="G990" s="20" t="s">
        <v>1073</v>
      </c>
      <c r="H990" s="20" t="s">
        <v>1089</v>
      </c>
      <c r="I990" s="48" t="s">
        <v>191</v>
      </c>
      <c r="J990" s="19" t="s">
        <v>0</v>
      </c>
      <c r="K990" s="21">
        <v>1</v>
      </c>
      <c r="L990" s="19" t="s">
        <v>10</v>
      </c>
      <c r="M990" s="82"/>
      <c r="N990" s="50">
        <f>M990*K990</f>
        <v>0</v>
      </c>
    </row>
    <row r="991" spans="1:14" ht="127.5" x14ac:dyDescent="0.2">
      <c r="A991" s="48" t="s">
        <v>1996</v>
      </c>
      <c r="B991" s="48"/>
      <c r="C991" s="34" t="str">
        <f t="shared" si="138"/>
        <v>Mannheim</v>
      </c>
      <c r="D991" s="48" t="str">
        <f t="shared" si="138"/>
        <v>M2</v>
      </c>
      <c r="E991" s="48" t="str">
        <f t="shared" si="138"/>
        <v>EG</v>
      </c>
      <c r="F991" s="48" t="str">
        <f t="shared" si="138"/>
        <v xml:space="preserve">EQ-492    </v>
      </c>
      <c r="G991" s="20" t="s">
        <v>1074</v>
      </c>
      <c r="H991" s="20" t="s">
        <v>1090</v>
      </c>
      <c r="I991" s="48" t="s">
        <v>191</v>
      </c>
      <c r="J991" s="19" t="s">
        <v>0</v>
      </c>
      <c r="K991" s="21">
        <v>2</v>
      </c>
      <c r="L991" s="19" t="s">
        <v>10</v>
      </c>
      <c r="M991" s="82"/>
      <c r="N991" s="50">
        <f>M991*K991</f>
        <v>0</v>
      </c>
    </row>
    <row r="992" spans="1:14" ht="127.5" x14ac:dyDescent="0.2">
      <c r="A992" s="48" t="s">
        <v>1997</v>
      </c>
      <c r="B992" s="48"/>
      <c r="C992" s="34" t="str">
        <f t="shared" si="138"/>
        <v>Mannheim</v>
      </c>
      <c r="D992" s="48" t="str">
        <f t="shared" si="138"/>
        <v>M2</v>
      </c>
      <c r="E992" s="48" t="str">
        <f t="shared" si="138"/>
        <v>EG</v>
      </c>
      <c r="F992" s="48" t="str">
        <f t="shared" si="138"/>
        <v xml:space="preserve">EQ-492    </v>
      </c>
      <c r="G992" s="20" t="s">
        <v>1075</v>
      </c>
      <c r="H992" s="20" t="s">
        <v>1091</v>
      </c>
      <c r="I992" s="48" t="s">
        <v>191</v>
      </c>
      <c r="J992" s="19" t="s">
        <v>0</v>
      </c>
      <c r="K992" s="21">
        <v>4</v>
      </c>
      <c r="L992" s="19" t="s">
        <v>10</v>
      </c>
      <c r="M992" s="82"/>
      <c r="N992" s="50">
        <f>M992*K992</f>
        <v>0</v>
      </c>
    </row>
    <row r="993" spans="1:14" x14ac:dyDescent="0.2">
      <c r="A993" s="65" t="s">
        <v>1998</v>
      </c>
      <c r="B993" s="65"/>
      <c r="C993" s="66" t="s">
        <v>42</v>
      </c>
      <c r="D993" s="65" t="s">
        <v>45</v>
      </c>
      <c r="E993" s="65" t="s">
        <v>28</v>
      </c>
      <c r="F993" s="65" t="s">
        <v>677</v>
      </c>
      <c r="G993" s="66" t="s">
        <v>660</v>
      </c>
      <c r="H993" s="66"/>
      <c r="I993" s="65" t="s">
        <v>191</v>
      </c>
      <c r="J993" s="78" t="s">
        <v>2</v>
      </c>
      <c r="K993" s="65"/>
      <c r="L993" s="65"/>
      <c r="M993" s="65"/>
      <c r="N993" s="67">
        <f>SUM(N994:N999)</f>
        <v>0</v>
      </c>
    </row>
    <row r="994" spans="1:14" ht="242.25" x14ac:dyDescent="0.2">
      <c r="A994" s="48" t="s">
        <v>1999</v>
      </c>
      <c r="B994" s="48"/>
      <c r="C994" s="34" t="str">
        <f t="shared" ref="C994:F999" si="139">C993</f>
        <v>Mannheim</v>
      </c>
      <c r="D994" s="48" t="str">
        <f t="shared" si="139"/>
        <v>M2</v>
      </c>
      <c r="E994" s="48" t="str">
        <f t="shared" si="139"/>
        <v>EG</v>
      </c>
      <c r="F994" s="48" t="str">
        <f t="shared" si="139"/>
        <v xml:space="preserve">EQ-497    </v>
      </c>
      <c r="G994" s="34" t="s">
        <v>57</v>
      </c>
      <c r="H994" s="20" t="s">
        <v>3276</v>
      </c>
      <c r="I994" s="48" t="s">
        <v>191</v>
      </c>
      <c r="J994" s="19" t="s">
        <v>0</v>
      </c>
      <c r="K994" s="21">
        <v>1</v>
      </c>
      <c r="L994" s="19" t="s">
        <v>10</v>
      </c>
      <c r="M994" s="82"/>
      <c r="N994" s="80">
        <f>K994*M994</f>
        <v>0</v>
      </c>
    </row>
    <row r="995" spans="1:14" ht="89.25" x14ac:dyDescent="0.2">
      <c r="A995" s="48" t="s">
        <v>2000</v>
      </c>
      <c r="B995" s="48"/>
      <c r="C995" s="34" t="str">
        <f t="shared" si="139"/>
        <v>Mannheim</v>
      </c>
      <c r="D995" s="48" t="str">
        <f t="shared" si="139"/>
        <v>M2</v>
      </c>
      <c r="E995" s="48" t="str">
        <f t="shared" si="139"/>
        <v>EG</v>
      </c>
      <c r="F995" s="48" t="str">
        <f t="shared" si="139"/>
        <v xml:space="preserve">EQ-497    </v>
      </c>
      <c r="G995" s="34" t="s">
        <v>1061</v>
      </c>
      <c r="H995" s="20" t="s">
        <v>1087</v>
      </c>
      <c r="I995" s="48" t="s">
        <v>191</v>
      </c>
      <c r="J995" s="19" t="s">
        <v>0</v>
      </c>
      <c r="K995" s="21">
        <v>0.25</v>
      </c>
      <c r="L995" s="19" t="s">
        <v>10</v>
      </c>
      <c r="M995" s="82"/>
      <c r="N995" s="50">
        <f>M995*K995</f>
        <v>0</v>
      </c>
    </row>
    <row r="996" spans="1:14" ht="102" x14ac:dyDescent="0.2">
      <c r="A996" s="48" t="s">
        <v>2001</v>
      </c>
      <c r="B996" s="48"/>
      <c r="C996" s="34" t="str">
        <f t="shared" si="139"/>
        <v>Mannheim</v>
      </c>
      <c r="D996" s="48" t="str">
        <f t="shared" si="139"/>
        <v>M2</v>
      </c>
      <c r="E996" s="48" t="str">
        <f t="shared" si="139"/>
        <v>EG</v>
      </c>
      <c r="F996" s="48" t="str">
        <f t="shared" si="139"/>
        <v xml:space="preserve">EQ-497    </v>
      </c>
      <c r="G996" s="34" t="s">
        <v>1064</v>
      </c>
      <c r="H996" s="20" t="s">
        <v>1088</v>
      </c>
      <c r="I996" s="48" t="s">
        <v>191</v>
      </c>
      <c r="J996" s="19" t="s">
        <v>0</v>
      </c>
      <c r="K996" s="21">
        <v>1</v>
      </c>
      <c r="L996" s="19" t="s">
        <v>10</v>
      </c>
      <c r="M996" s="82"/>
      <c r="N996" s="50">
        <f>M996*K996</f>
        <v>0</v>
      </c>
    </row>
    <row r="997" spans="1:14" ht="127.5" x14ac:dyDescent="0.2">
      <c r="A997" s="48" t="s">
        <v>2002</v>
      </c>
      <c r="B997" s="48"/>
      <c r="C997" s="34" t="str">
        <f t="shared" si="139"/>
        <v>Mannheim</v>
      </c>
      <c r="D997" s="48" t="str">
        <f t="shared" si="139"/>
        <v>M2</v>
      </c>
      <c r="E997" s="48" t="str">
        <f t="shared" si="139"/>
        <v>EG</v>
      </c>
      <c r="F997" s="48" t="str">
        <f t="shared" si="139"/>
        <v xml:space="preserve">EQ-497    </v>
      </c>
      <c r="G997" s="20" t="s">
        <v>1073</v>
      </c>
      <c r="H997" s="20" t="s">
        <v>1089</v>
      </c>
      <c r="I997" s="48" t="s">
        <v>191</v>
      </c>
      <c r="J997" s="19" t="s">
        <v>0</v>
      </c>
      <c r="K997" s="21">
        <v>1</v>
      </c>
      <c r="L997" s="19" t="s">
        <v>10</v>
      </c>
      <c r="M997" s="82"/>
      <c r="N997" s="50">
        <f>M997*K997</f>
        <v>0</v>
      </c>
    </row>
    <row r="998" spans="1:14" ht="127.5" x14ac:dyDescent="0.2">
      <c r="A998" s="48" t="s">
        <v>2003</v>
      </c>
      <c r="B998" s="48"/>
      <c r="C998" s="34" t="str">
        <f t="shared" si="139"/>
        <v>Mannheim</v>
      </c>
      <c r="D998" s="48" t="str">
        <f t="shared" si="139"/>
        <v>M2</v>
      </c>
      <c r="E998" s="48" t="str">
        <f t="shared" si="139"/>
        <v>EG</v>
      </c>
      <c r="F998" s="48" t="str">
        <f t="shared" si="139"/>
        <v xml:space="preserve">EQ-497    </v>
      </c>
      <c r="G998" s="20" t="s">
        <v>1074</v>
      </c>
      <c r="H998" s="20" t="s">
        <v>1090</v>
      </c>
      <c r="I998" s="48" t="s">
        <v>191</v>
      </c>
      <c r="J998" s="19" t="s">
        <v>0</v>
      </c>
      <c r="K998" s="21">
        <v>2</v>
      </c>
      <c r="L998" s="19" t="s">
        <v>10</v>
      </c>
      <c r="M998" s="82"/>
      <c r="N998" s="50">
        <f>M998*K998</f>
        <v>0</v>
      </c>
    </row>
    <row r="999" spans="1:14" ht="127.5" x14ac:dyDescent="0.2">
      <c r="A999" s="48" t="s">
        <v>2004</v>
      </c>
      <c r="B999" s="48"/>
      <c r="C999" s="34" t="str">
        <f t="shared" si="139"/>
        <v>Mannheim</v>
      </c>
      <c r="D999" s="48" t="str">
        <f t="shared" si="139"/>
        <v>M2</v>
      </c>
      <c r="E999" s="48" t="str">
        <f t="shared" si="139"/>
        <v>EG</v>
      </c>
      <c r="F999" s="48" t="str">
        <f t="shared" si="139"/>
        <v xml:space="preserve">EQ-497    </v>
      </c>
      <c r="G999" s="20" t="s">
        <v>1075</v>
      </c>
      <c r="H999" s="20" t="s">
        <v>1091</v>
      </c>
      <c r="I999" s="48" t="s">
        <v>191</v>
      </c>
      <c r="J999" s="19" t="s">
        <v>0</v>
      </c>
      <c r="K999" s="21">
        <v>4</v>
      </c>
      <c r="L999" s="19" t="s">
        <v>10</v>
      </c>
      <c r="M999" s="82"/>
      <c r="N999" s="50">
        <f>M999*K999</f>
        <v>0</v>
      </c>
    </row>
    <row r="1000" spans="1:14" x14ac:dyDescent="0.2">
      <c r="A1000" s="65" t="s">
        <v>2005</v>
      </c>
      <c r="B1000" s="65"/>
      <c r="C1000" s="66" t="s">
        <v>42</v>
      </c>
      <c r="D1000" s="65" t="s">
        <v>45</v>
      </c>
      <c r="E1000" s="65" t="s">
        <v>28</v>
      </c>
      <c r="F1000" s="65" t="s">
        <v>678</v>
      </c>
      <c r="G1000" s="66" t="s">
        <v>655</v>
      </c>
      <c r="H1000" s="66"/>
      <c r="I1000" s="65" t="s">
        <v>191</v>
      </c>
      <c r="J1000" s="78" t="s">
        <v>2</v>
      </c>
      <c r="K1000" s="65"/>
      <c r="L1000" s="65"/>
      <c r="M1000" s="65"/>
      <c r="N1000" s="67">
        <f>SUM(N1001:N1006)</f>
        <v>0</v>
      </c>
    </row>
    <row r="1001" spans="1:14" ht="242.25" x14ac:dyDescent="0.2">
      <c r="A1001" s="48" t="s">
        <v>2006</v>
      </c>
      <c r="B1001" s="48"/>
      <c r="C1001" s="34" t="str">
        <f t="shared" ref="C1001:F1006" si="140">C1000</f>
        <v>Mannheim</v>
      </c>
      <c r="D1001" s="48" t="str">
        <f t="shared" si="140"/>
        <v>M2</v>
      </c>
      <c r="E1001" s="48" t="str">
        <f t="shared" si="140"/>
        <v>EG</v>
      </c>
      <c r="F1001" s="48" t="str">
        <f t="shared" si="140"/>
        <v xml:space="preserve">EQ-486    </v>
      </c>
      <c r="G1001" s="34" t="s">
        <v>57</v>
      </c>
      <c r="H1001" s="20" t="s">
        <v>3276</v>
      </c>
      <c r="I1001" s="48" t="s">
        <v>191</v>
      </c>
      <c r="J1001" s="19" t="s">
        <v>0</v>
      </c>
      <c r="K1001" s="21">
        <v>1</v>
      </c>
      <c r="L1001" s="19" t="s">
        <v>10</v>
      </c>
      <c r="M1001" s="82"/>
      <c r="N1001" s="80">
        <f>K1001*M1001</f>
        <v>0</v>
      </c>
    </row>
    <row r="1002" spans="1:14" ht="89.25" x14ac:dyDescent="0.2">
      <c r="A1002" s="48" t="s">
        <v>2007</v>
      </c>
      <c r="B1002" s="48"/>
      <c r="C1002" s="34" t="str">
        <f t="shared" si="140"/>
        <v>Mannheim</v>
      </c>
      <c r="D1002" s="48" t="str">
        <f t="shared" si="140"/>
        <v>M2</v>
      </c>
      <c r="E1002" s="48" t="str">
        <f t="shared" si="140"/>
        <v>EG</v>
      </c>
      <c r="F1002" s="48" t="str">
        <f t="shared" si="140"/>
        <v xml:space="preserve">EQ-486    </v>
      </c>
      <c r="G1002" s="34" t="s">
        <v>1061</v>
      </c>
      <c r="H1002" s="20" t="s">
        <v>1087</v>
      </c>
      <c r="I1002" s="48" t="s">
        <v>191</v>
      </c>
      <c r="J1002" s="19" t="s">
        <v>0</v>
      </c>
      <c r="K1002" s="21">
        <v>0.25</v>
      </c>
      <c r="L1002" s="19" t="s">
        <v>10</v>
      </c>
      <c r="M1002" s="82"/>
      <c r="N1002" s="50">
        <f>M1002*K1002</f>
        <v>0</v>
      </c>
    </row>
    <row r="1003" spans="1:14" ht="102" x14ac:dyDescent="0.2">
      <c r="A1003" s="48" t="s">
        <v>2008</v>
      </c>
      <c r="B1003" s="48"/>
      <c r="C1003" s="34" t="str">
        <f t="shared" si="140"/>
        <v>Mannheim</v>
      </c>
      <c r="D1003" s="48" t="str">
        <f t="shared" si="140"/>
        <v>M2</v>
      </c>
      <c r="E1003" s="48" t="str">
        <f t="shared" si="140"/>
        <v>EG</v>
      </c>
      <c r="F1003" s="48" t="str">
        <f t="shared" si="140"/>
        <v xml:space="preserve">EQ-486    </v>
      </c>
      <c r="G1003" s="34" t="s">
        <v>1064</v>
      </c>
      <c r="H1003" s="20" t="s">
        <v>1088</v>
      </c>
      <c r="I1003" s="48" t="s">
        <v>191</v>
      </c>
      <c r="J1003" s="19" t="s">
        <v>0</v>
      </c>
      <c r="K1003" s="21">
        <v>1</v>
      </c>
      <c r="L1003" s="19" t="s">
        <v>10</v>
      </c>
      <c r="M1003" s="82"/>
      <c r="N1003" s="50">
        <f>M1003*K1003</f>
        <v>0</v>
      </c>
    </row>
    <row r="1004" spans="1:14" ht="127.5" x14ac:dyDescent="0.2">
      <c r="A1004" s="48" t="s">
        <v>2009</v>
      </c>
      <c r="B1004" s="48"/>
      <c r="C1004" s="34" t="str">
        <f t="shared" si="140"/>
        <v>Mannheim</v>
      </c>
      <c r="D1004" s="48" t="str">
        <f t="shared" si="140"/>
        <v>M2</v>
      </c>
      <c r="E1004" s="48" t="str">
        <f t="shared" si="140"/>
        <v>EG</v>
      </c>
      <c r="F1004" s="48" t="str">
        <f t="shared" si="140"/>
        <v xml:space="preserve">EQ-486    </v>
      </c>
      <c r="G1004" s="20" t="s">
        <v>1073</v>
      </c>
      <c r="H1004" s="20" t="s">
        <v>1089</v>
      </c>
      <c r="I1004" s="48" t="s">
        <v>191</v>
      </c>
      <c r="J1004" s="19" t="s">
        <v>0</v>
      </c>
      <c r="K1004" s="21">
        <v>1</v>
      </c>
      <c r="L1004" s="19" t="s">
        <v>10</v>
      </c>
      <c r="M1004" s="82"/>
      <c r="N1004" s="50">
        <f>M1004*K1004</f>
        <v>0</v>
      </c>
    </row>
    <row r="1005" spans="1:14" ht="127.5" x14ac:dyDescent="0.2">
      <c r="A1005" s="48" t="s">
        <v>2010</v>
      </c>
      <c r="B1005" s="48"/>
      <c r="C1005" s="34" t="str">
        <f t="shared" si="140"/>
        <v>Mannheim</v>
      </c>
      <c r="D1005" s="48" t="str">
        <f t="shared" si="140"/>
        <v>M2</v>
      </c>
      <c r="E1005" s="48" t="str">
        <f t="shared" si="140"/>
        <v>EG</v>
      </c>
      <c r="F1005" s="48" t="str">
        <f t="shared" si="140"/>
        <v xml:space="preserve">EQ-486    </v>
      </c>
      <c r="G1005" s="20" t="s">
        <v>1074</v>
      </c>
      <c r="H1005" s="20" t="s">
        <v>1090</v>
      </c>
      <c r="I1005" s="48" t="s">
        <v>191</v>
      </c>
      <c r="J1005" s="19" t="s">
        <v>0</v>
      </c>
      <c r="K1005" s="21">
        <v>2</v>
      </c>
      <c r="L1005" s="19" t="s">
        <v>10</v>
      </c>
      <c r="M1005" s="82"/>
      <c r="N1005" s="50">
        <f>M1005*K1005</f>
        <v>0</v>
      </c>
    </row>
    <row r="1006" spans="1:14" ht="127.5" x14ac:dyDescent="0.2">
      <c r="A1006" s="48" t="s">
        <v>2011</v>
      </c>
      <c r="B1006" s="48"/>
      <c r="C1006" s="34" t="str">
        <f t="shared" si="140"/>
        <v>Mannheim</v>
      </c>
      <c r="D1006" s="48" t="str">
        <f t="shared" si="140"/>
        <v>M2</v>
      </c>
      <c r="E1006" s="48" t="str">
        <f t="shared" si="140"/>
        <v>EG</v>
      </c>
      <c r="F1006" s="48" t="str">
        <f t="shared" si="140"/>
        <v xml:space="preserve">EQ-486    </v>
      </c>
      <c r="G1006" s="20" t="s">
        <v>1075</v>
      </c>
      <c r="H1006" s="20" t="s">
        <v>1091</v>
      </c>
      <c r="I1006" s="48" t="s">
        <v>191</v>
      </c>
      <c r="J1006" s="19" t="s">
        <v>0</v>
      </c>
      <c r="K1006" s="21">
        <v>4</v>
      </c>
      <c r="L1006" s="19" t="s">
        <v>10</v>
      </c>
      <c r="M1006" s="82"/>
      <c r="N1006" s="50">
        <f>M1006*K1006</f>
        <v>0</v>
      </c>
    </row>
    <row r="1007" spans="1:14" x14ac:dyDescent="0.2">
      <c r="A1007" s="65" t="s">
        <v>2012</v>
      </c>
      <c r="B1007" s="65"/>
      <c r="C1007" s="66" t="s">
        <v>42</v>
      </c>
      <c r="D1007" s="65" t="s">
        <v>45</v>
      </c>
      <c r="E1007" s="65" t="s">
        <v>28</v>
      </c>
      <c r="F1007" s="65" t="s">
        <v>679</v>
      </c>
      <c r="G1007" s="66" t="s">
        <v>193</v>
      </c>
      <c r="H1007" s="66"/>
      <c r="I1007" s="65" t="s">
        <v>191</v>
      </c>
      <c r="J1007" s="78" t="s">
        <v>2</v>
      </c>
      <c r="K1007" s="65"/>
      <c r="L1007" s="65"/>
      <c r="M1007" s="65"/>
      <c r="N1007" s="67">
        <f>SUM(N1008:N1013)</f>
        <v>0</v>
      </c>
    </row>
    <row r="1008" spans="1:14" ht="242.25" x14ac:dyDescent="0.2">
      <c r="A1008" s="48" t="s">
        <v>2013</v>
      </c>
      <c r="B1008" s="48"/>
      <c r="C1008" s="34" t="str">
        <f t="shared" ref="C1008:F1013" si="141">C1007</f>
        <v>Mannheim</v>
      </c>
      <c r="D1008" s="48" t="str">
        <f t="shared" si="141"/>
        <v>M2</v>
      </c>
      <c r="E1008" s="48" t="str">
        <f t="shared" si="141"/>
        <v>EG</v>
      </c>
      <c r="F1008" s="48" t="str">
        <f t="shared" si="141"/>
        <v xml:space="preserve">EQ-491    </v>
      </c>
      <c r="G1008" s="34" t="s">
        <v>57</v>
      </c>
      <c r="H1008" s="20" t="s">
        <v>3276</v>
      </c>
      <c r="I1008" s="48" t="s">
        <v>191</v>
      </c>
      <c r="J1008" s="19" t="s">
        <v>0</v>
      </c>
      <c r="K1008" s="21">
        <v>1</v>
      </c>
      <c r="L1008" s="19" t="s">
        <v>10</v>
      </c>
      <c r="M1008" s="82"/>
      <c r="N1008" s="80">
        <f>K1008*M1008</f>
        <v>0</v>
      </c>
    </row>
    <row r="1009" spans="1:14" ht="89.25" x14ac:dyDescent="0.2">
      <c r="A1009" s="48" t="s">
        <v>2014</v>
      </c>
      <c r="B1009" s="48"/>
      <c r="C1009" s="34" t="str">
        <f t="shared" si="141"/>
        <v>Mannheim</v>
      </c>
      <c r="D1009" s="48" t="str">
        <f t="shared" si="141"/>
        <v>M2</v>
      </c>
      <c r="E1009" s="48" t="str">
        <f t="shared" si="141"/>
        <v>EG</v>
      </c>
      <c r="F1009" s="48" t="str">
        <f t="shared" si="141"/>
        <v xml:space="preserve">EQ-491    </v>
      </c>
      <c r="G1009" s="34" t="s">
        <v>1061</v>
      </c>
      <c r="H1009" s="20" t="s">
        <v>1087</v>
      </c>
      <c r="I1009" s="48" t="s">
        <v>191</v>
      </c>
      <c r="J1009" s="19" t="s">
        <v>0</v>
      </c>
      <c r="K1009" s="21">
        <v>0.25</v>
      </c>
      <c r="L1009" s="19" t="s">
        <v>10</v>
      </c>
      <c r="M1009" s="82"/>
      <c r="N1009" s="50">
        <f>M1009*K1009</f>
        <v>0</v>
      </c>
    </row>
    <row r="1010" spans="1:14" ht="102" x14ac:dyDescent="0.2">
      <c r="A1010" s="48" t="s">
        <v>2015</v>
      </c>
      <c r="B1010" s="48"/>
      <c r="C1010" s="34" t="str">
        <f t="shared" si="141"/>
        <v>Mannheim</v>
      </c>
      <c r="D1010" s="48" t="str">
        <f t="shared" si="141"/>
        <v>M2</v>
      </c>
      <c r="E1010" s="48" t="str">
        <f t="shared" si="141"/>
        <v>EG</v>
      </c>
      <c r="F1010" s="48" t="str">
        <f t="shared" si="141"/>
        <v xml:space="preserve">EQ-491    </v>
      </c>
      <c r="G1010" s="34" t="s">
        <v>1064</v>
      </c>
      <c r="H1010" s="20" t="s">
        <v>1088</v>
      </c>
      <c r="I1010" s="48" t="s">
        <v>191</v>
      </c>
      <c r="J1010" s="19" t="s">
        <v>0</v>
      </c>
      <c r="K1010" s="21">
        <v>1</v>
      </c>
      <c r="L1010" s="19" t="s">
        <v>10</v>
      </c>
      <c r="M1010" s="82"/>
      <c r="N1010" s="50">
        <f>M1010*K1010</f>
        <v>0</v>
      </c>
    </row>
    <row r="1011" spans="1:14" ht="127.5" x14ac:dyDescent="0.2">
      <c r="A1011" s="48" t="s">
        <v>2016</v>
      </c>
      <c r="B1011" s="48"/>
      <c r="C1011" s="34" t="str">
        <f t="shared" si="141"/>
        <v>Mannheim</v>
      </c>
      <c r="D1011" s="48" t="str">
        <f t="shared" si="141"/>
        <v>M2</v>
      </c>
      <c r="E1011" s="48" t="str">
        <f t="shared" si="141"/>
        <v>EG</v>
      </c>
      <c r="F1011" s="48" t="str">
        <f t="shared" si="141"/>
        <v xml:space="preserve">EQ-491    </v>
      </c>
      <c r="G1011" s="20" t="s">
        <v>1073</v>
      </c>
      <c r="H1011" s="20" t="s">
        <v>1089</v>
      </c>
      <c r="I1011" s="48" t="s">
        <v>191</v>
      </c>
      <c r="J1011" s="19" t="s">
        <v>0</v>
      </c>
      <c r="K1011" s="21">
        <v>1</v>
      </c>
      <c r="L1011" s="19" t="s">
        <v>10</v>
      </c>
      <c r="M1011" s="82"/>
      <c r="N1011" s="50">
        <f>M1011*K1011</f>
        <v>0</v>
      </c>
    </row>
    <row r="1012" spans="1:14" ht="127.5" x14ac:dyDescent="0.2">
      <c r="A1012" s="48" t="s">
        <v>2017</v>
      </c>
      <c r="B1012" s="48"/>
      <c r="C1012" s="34" t="str">
        <f t="shared" si="141"/>
        <v>Mannheim</v>
      </c>
      <c r="D1012" s="48" t="str">
        <f t="shared" si="141"/>
        <v>M2</v>
      </c>
      <c r="E1012" s="48" t="str">
        <f t="shared" si="141"/>
        <v>EG</v>
      </c>
      <c r="F1012" s="48" t="str">
        <f t="shared" si="141"/>
        <v xml:space="preserve">EQ-491    </v>
      </c>
      <c r="G1012" s="20" t="s">
        <v>1074</v>
      </c>
      <c r="H1012" s="20" t="s">
        <v>1090</v>
      </c>
      <c r="I1012" s="48" t="s">
        <v>191</v>
      </c>
      <c r="J1012" s="19" t="s">
        <v>0</v>
      </c>
      <c r="K1012" s="21">
        <v>2</v>
      </c>
      <c r="L1012" s="19" t="s">
        <v>10</v>
      </c>
      <c r="M1012" s="82"/>
      <c r="N1012" s="50">
        <f>M1012*K1012</f>
        <v>0</v>
      </c>
    </row>
    <row r="1013" spans="1:14" ht="127.5" x14ac:dyDescent="0.2">
      <c r="A1013" s="48" t="s">
        <v>2018</v>
      </c>
      <c r="B1013" s="48"/>
      <c r="C1013" s="34" t="str">
        <f t="shared" si="141"/>
        <v>Mannheim</v>
      </c>
      <c r="D1013" s="48" t="str">
        <f t="shared" si="141"/>
        <v>M2</v>
      </c>
      <c r="E1013" s="48" t="str">
        <f t="shared" si="141"/>
        <v>EG</v>
      </c>
      <c r="F1013" s="48" t="str">
        <f t="shared" si="141"/>
        <v xml:space="preserve">EQ-491    </v>
      </c>
      <c r="G1013" s="20" t="s">
        <v>1075</v>
      </c>
      <c r="H1013" s="20" t="s">
        <v>1091</v>
      </c>
      <c r="I1013" s="48" t="s">
        <v>191</v>
      </c>
      <c r="J1013" s="19" t="s">
        <v>0</v>
      </c>
      <c r="K1013" s="21">
        <v>4</v>
      </c>
      <c r="L1013" s="19" t="s">
        <v>10</v>
      </c>
      <c r="M1013" s="82"/>
      <c r="N1013" s="50">
        <f>M1013*K1013</f>
        <v>0</v>
      </c>
    </row>
    <row r="1014" spans="1:14" x14ac:dyDescent="0.2">
      <c r="A1014" s="65" t="s">
        <v>2019</v>
      </c>
      <c r="B1014" s="65"/>
      <c r="C1014" s="66" t="s">
        <v>42</v>
      </c>
      <c r="D1014" s="65" t="s">
        <v>45</v>
      </c>
      <c r="E1014" s="65" t="s">
        <v>28</v>
      </c>
      <c r="F1014" s="65" t="s">
        <v>680</v>
      </c>
      <c r="G1014" s="66" t="s">
        <v>655</v>
      </c>
      <c r="H1014" s="66"/>
      <c r="I1014" s="65" t="s">
        <v>191</v>
      </c>
      <c r="J1014" s="78" t="s">
        <v>2</v>
      </c>
      <c r="K1014" s="65"/>
      <c r="L1014" s="65"/>
      <c r="M1014" s="65"/>
      <c r="N1014" s="67">
        <f>SUM(N1015:N1020)</f>
        <v>0</v>
      </c>
    </row>
    <row r="1015" spans="1:14" ht="242.25" x14ac:dyDescent="0.2">
      <c r="A1015" s="48" t="s">
        <v>2020</v>
      </c>
      <c r="B1015" s="48"/>
      <c r="C1015" s="34" t="str">
        <f t="shared" ref="C1015:F1020" si="142">C1014</f>
        <v>Mannheim</v>
      </c>
      <c r="D1015" s="48" t="str">
        <f t="shared" si="142"/>
        <v>M2</v>
      </c>
      <c r="E1015" s="48" t="str">
        <f t="shared" si="142"/>
        <v>EG</v>
      </c>
      <c r="F1015" s="48" t="str">
        <f t="shared" si="142"/>
        <v xml:space="preserve">EQ-485    </v>
      </c>
      <c r="G1015" s="34" t="s">
        <v>57</v>
      </c>
      <c r="H1015" s="20" t="s">
        <v>3276</v>
      </c>
      <c r="I1015" s="48" t="s">
        <v>191</v>
      </c>
      <c r="J1015" s="19" t="s">
        <v>0</v>
      </c>
      <c r="K1015" s="21">
        <v>1</v>
      </c>
      <c r="L1015" s="19" t="s">
        <v>10</v>
      </c>
      <c r="M1015" s="82"/>
      <c r="N1015" s="80">
        <f>K1015*M1015</f>
        <v>0</v>
      </c>
    </row>
    <row r="1016" spans="1:14" ht="89.25" x14ac:dyDescent="0.2">
      <c r="A1016" s="48" t="s">
        <v>2021</v>
      </c>
      <c r="B1016" s="48"/>
      <c r="C1016" s="34" t="str">
        <f t="shared" si="142"/>
        <v>Mannheim</v>
      </c>
      <c r="D1016" s="48" t="str">
        <f t="shared" si="142"/>
        <v>M2</v>
      </c>
      <c r="E1016" s="48" t="str">
        <f t="shared" si="142"/>
        <v>EG</v>
      </c>
      <c r="F1016" s="48" t="str">
        <f t="shared" si="142"/>
        <v xml:space="preserve">EQ-485    </v>
      </c>
      <c r="G1016" s="34" t="s">
        <v>1061</v>
      </c>
      <c r="H1016" s="20" t="s">
        <v>1087</v>
      </c>
      <c r="I1016" s="48" t="s">
        <v>191</v>
      </c>
      <c r="J1016" s="19" t="s">
        <v>0</v>
      </c>
      <c r="K1016" s="21">
        <v>0.25</v>
      </c>
      <c r="L1016" s="19" t="s">
        <v>10</v>
      </c>
      <c r="M1016" s="82"/>
      <c r="N1016" s="50">
        <f>M1016*K1016</f>
        <v>0</v>
      </c>
    </row>
    <row r="1017" spans="1:14" ht="102" x14ac:dyDescent="0.2">
      <c r="A1017" s="48" t="s">
        <v>2022</v>
      </c>
      <c r="B1017" s="48"/>
      <c r="C1017" s="34" t="str">
        <f t="shared" si="142"/>
        <v>Mannheim</v>
      </c>
      <c r="D1017" s="48" t="str">
        <f t="shared" si="142"/>
        <v>M2</v>
      </c>
      <c r="E1017" s="48" t="str">
        <f t="shared" si="142"/>
        <v>EG</v>
      </c>
      <c r="F1017" s="48" t="str">
        <f t="shared" si="142"/>
        <v xml:space="preserve">EQ-485    </v>
      </c>
      <c r="G1017" s="34" t="s">
        <v>1064</v>
      </c>
      <c r="H1017" s="20" t="s">
        <v>1088</v>
      </c>
      <c r="I1017" s="48" t="s">
        <v>191</v>
      </c>
      <c r="J1017" s="19" t="s">
        <v>0</v>
      </c>
      <c r="K1017" s="21">
        <v>1</v>
      </c>
      <c r="L1017" s="19" t="s">
        <v>10</v>
      </c>
      <c r="M1017" s="82"/>
      <c r="N1017" s="50">
        <f>M1017*K1017</f>
        <v>0</v>
      </c>
    </row>
    <row r="1018" spans="1:14" ht="127.5" x14ac:dyDescent="0.2">
      <c r="A1018" s="48" t="s">
        <v>2023</v>
      </c>
      <c r="B1018" s="48"/>
      <c r="C1018" s="34" t="str">
        <f t="shared" si="142"/>
        <v>Mannheim</v>
      </c>
      <c r="D1018" s="48" t="str">
        <f t="shared" si="142"/>
        <v>M2</v>
      </c>
      <c r="E1018" s="48" t="str">
        <f t="shared" si="142"/>
        <v>EG</v>
      </c>
      <c r="F1018" s="48" t="str">
        <f t="shared" si="142"/>
        <v xml:space="preserve">EQ-485    </v>
      </c>
      <c r="G1018" s="20" t="s">
        <v>1073</v>
      </c>
      <c r="H1018" s="20" t="s">
        <v>1089</v>
      </c>
      <c r="I1018" s="48" t="s">
        <v>191</v>
      </c>
      <c r="J1018" s="19" t="s">
        <v>0</v>
      </c>
      <c r="K1018" s="21">
        <v>1</v>
      </c>
      <c r="L1018" s="19" t="s">
        <v>10</v>
      </c>
      <c r="M1018" s="82"/>
      <c r="N1018" s="50">
        <f>M1018*K1018</f>
        <v>0</v>
      </c>
    </row>
    <row r="1019" spans="1:14" ht="127.5" x14ac:dyDescent="0.2">
      <c r="A1019" s="48" t="s">
        <v>2024</v>
      </c>
      <c r="B1019" s="48"/>
      <c r="C1019" s="34" t="str">
        <f t="shared" si="142"/>
        <v>Mannheim</v>
      </c>
      <c r="D1019" s="48" t="str">
        <f t="shared" si="142"/>
        <v>M2</v>
      </c>
      <c r="E1019" s="48" t="str">
        <f t="shared" si="142"/>
        <v>EG</v>
      </c>
      <c r="F1019" s="48" t="str">
        <f t="shared" si="142"/>
        <v xml:space="preserve">EQ-485    </v>
      </c>
      <c r="G1019" s="20" t="s">
        <v>1074</v>
      </c>
      <c r="H1019" s="20" t="s">
        <v>1090</v>
      </c>
      <c r="I1019" s="48" t="s">
        <v>191</v>
      </c>
      <c r="J1019" s="19" t="s">
        <v>0</v>
      </c>
      <c r="K1019" s="21">
        <v>2</v>
      </c>
      <c r="L1019" s="19" t="s">
        <v>10</v>
      </c>
      <c r="M1019" s="82"/>
      <c r="N1019" s="50">
        <f>M1019*K1019</f>
        <v>0</v>
      </c>
    </row>
    <row r="1020" spans="1:14" ht="127.5" x14ac:dyDescent="0.2">
      <c r="A1020" s="48" t="s">
        <v>2025</v>
      </c>
      <c r="B1020" s="48"/>
      <c r="C1020" s="34" t="str">
        <f t="shared" si="142"/>
        <v>Mannheim</v>
      </c>
      <c r="D1020" s="48" t="str">
        <f t="shared" si="142"/>
        <v>M2</v>
      </c>
      <c r="E1020" s="48" t="str">
        <f t="shared" si="142"/>
        <v>EG</v>
      </c>
      <c r="F1020" s="48" t="str">
        <f t="shared" si="142"/>
        <v xml:space="preserve">EQ-485    </v>
      </c>
      <c r="G1020" s="20" t="s">
        <v>1075</v>
      </c>
      <c r="H1020" s="20" t="s">
        <v>1091</v>
      </c>
      <c r="I1020" s="48" t="s">
        <v>191</v>
      </c>
      <c r="J1020" s="19" t="s">
        <v>0</v>
      </c>
      <c r="K1020" s="21">
        <v>4</v>
      </c>
      <c r="L1020" s="19" t="s">
        <v>10</v>
      </c>
      <c r="M1020" s="82"/>
      <c r="N1020" s="50">
        <f>M1020*K1020</f>
        <v>0</v>
      </c>
    </row>
    <row r="1021" spans="1:14" x14ac:dyDescent="0.2">
      <c r="A1021" s="65" t="s">
        <v>2026</v>
      </c>
      <c r="B1021" s="65"/>
      <c r="C1021" s="66" t="s">
        <v>42</v>
      </c>
      <c r="D1021" s="65" t="s">
        <v>45</v>
      </c>
      <c r="E1021" s="65" t="s">
        <v>28</v>
      </c>
      <c r="F1021" s="65" t="s">
        <v>681</v>
      </c>
      <c r="G1021" s="66" t="s">
        <v>660</v>
      </c>
      <c r="H1021" s="66"/>
      <c r="I1021" s="65" t="s">
        <v>191</v>
      </c>
      <c r="J1021" s="78" t="s">
        <v>2</v>
      </c>
      <c r="K1021" s="65"/>
      <c r="L1021" s="65"/>
      <c r="M1021" s="65"/>
      <c r="N1021" s="67">
        <f>SUM(N1022:N1027)</f>
        <v>0</v>
      </c>
    </row>
    <row r="1022" spans="1:14" ht="242.25" x14ac:dyDescent="0.2">
      <c r="A1022" s="48" t="s">
        <v>2027</v>
      </c>
      <c r="B1022" s="48"/>
      <c r="C1022" s="34" t="str">
        <f t="shared" ref="C1022:F1027" si="143">C1021</f>
        <v>Mannheim</v>
      </c>
      <c r="D1022" s="48" t="str">
        <f t="shared" si="143"/>
        <v>M2</v>
      </c>
      <c r="E1022" s="48" t="str">
        <f t="shared" si="143"/>
        <v>EG</v>
      </c>
      <c r="F1022" s="48" t="str">
        <f t="shared" si="143"/>
        <v xml:space="preserve">EQ-501    </v>
      </c>
      <c r="G1022" s="34" t="s">
        <v>57</v>
      </c>
      <c r="H1022" s="20" t="s">
        <v>3276</v>
      </c>
      <c r="I1022" s="48" t="s">
        <v>191</v>
      </c>
      <c r="J1022" s="19" t="s">
        <v>0</v>
      </c>
      <c r="K1022" s="21">
        <v>1</v>
      </c>
      <c r="L1022" s="19" t="s">
        <v>10</v>
      </c>
      <c r="M1022" s="82"/>
      <c r="N1022" s="80">
        <f>K1022*M1022</f>
        <v>0</v>
      </c>
    </row>
    <row r="1023" spans="1:14" ht="89.25" x14ac:dyDescent="0.2">
      <c r="A1023" s="48" t="s">
        <v>2028</v>
      </c>
      <c r="B1023" s="48"/>
      <c r="C1023" s="34" t="str">
        <f t="shared" si="143"/>
        <v>Mannheim</v>
      </c>
      <c r="D1023" s="48" t="str">
        <f t="shared" si="143"/>
        <v>M2</v>
      </c>
      <c r="E1023" s="48" t="str">
        <f t="shared" si="143"/>
        <v>EG</v>
      </c>
      <c r="F1023" s="48" t="str">
        <f t="shared" si="143"/>
        <v xml:space="preserve">EQ-501    </v>
      </c>
      <c r="G1023" s="34" t="s">
        <v>1061</v>
      </c>
      <c r="H1023" s="20" t="s">
        <v>1087</v>
      </c>
      <c r="I1023" s="48" t="s">
        <v>191</v>
      </c>
      <c r="J1023" s="19" t="s">
        <v>0</v>
      </c>
      <c r="K1023" s="21">
        <v>0.25</v>
      </c>
      <c r="L1023" s="19" t="s">
        <v>10</v>
      </c>
      <c r="M1023" s="82"/>
      <c r="N1023" s="50">
        <f>M1023*K1023</f>
        <v>0</v>
      </c>
    </row>
    <row r="1024" spans="1:14" ht="102" x14ac:dyDescent="0.2">
      <c r="A1024" s="48" t="s">
        <v>2029</v>
      </c>
      <c r="B1024" s="48"/>
      <c r="C1024" s="34" t="str">
        <f t="shared" si="143"/>
        <v>Mannheim</v>
      </c>
      <c r="D1024" s="48" t="str">
        <f t="shared" si="143"/>
        <v>M2</v>
      </c>
      <c r="E1024" s="48" t="str">
        <f t="shared" si="143"/>
        <v>EG</v>
      </c>
      <c r="F1024" s="48" t="str">
        <f t="shared" si="143"/>
        <v xml:space="preserve">EQ-501    </v>
      </c>
      <c r="G1024" s="34" t="s">
        <v>1064</v>
      </c>
      <c r="H1024" s="20" t="s">
        <v>1088</v>
      </c>
      <c r="I1024" s="48" t="s">
        <v>191</v>
      </c>
      <c r="J1024" s="19" t="s">
        <v>0</v>
      </c>
      <c r="K1024" s="21">
        <v>1</v>
      </c>
      <c r="L1024" s="19" t="s">
        <v>10</v>
      </c>
      <c r="M1024" s="82"/>
      <c r="N1024" s="50">
        <f>M1024*K1024</f>
        <v>0</v>
      </c>
    </row>
    <row r="1025" spans="1:14" ht="127.5" x14ac:dyDescent="0.2">
      <c r="A1025" s="48" t="s">
        <v>2030</v>
      </c>
      <c r="B1025" s="48"/>
      <c r="C1025" s="34" t="str">
        <f t="shared" si="143"/>
        <v>Mannheim</v>
      </c>
      <c r="D1025" s="48" t="str">
        <f t="shared" si="143"/>
        <v>M2</v>
      </c>
      <c r="E1025" s="48" t="str">
        <f t="shared" si="143"/>
        <v>EG</v>
      </c>
      <c r="F1025" s="48" t="str">
        <f t="shared" si="143"/>
        <v xml:space="preserve">EQ-501    </v>
      </c>
      <c r="G1025" s="20" t="s">
        <v>1073</v>
      </c>
      <c r="H1025" s="20" t="s">
        <v>1089</v>
      </c>
      <c r="I1025" s="48" t="s">
        <v>191</v>
      </c>
      <c r="J1025" s="19" t="s">
        <v>0</v>
      </c>
      <c r="K1025" s="21">
        <v>1</v>
      </c>
      <c r="L1025" s="19" t="s">
        <v>10</v>
      </c>
      <c r="M1025" s="82"/>
      <c r="N1025" s="50">
        <f>M1025*K1025</f>
        <v>0</v>
      </c>
    </row>
    <row r="1026" spans="1:14" ht="127.5" x14ac:dyDescent="0.2">
      <c r="A1026" s="48" t="s">
        <v>2031</v>
      </c>
      <c r="B1026" s="48"/>
      <c r="C1026" s="34" t="str">
        <f t="shared" si="143"/>
        <v>Mannheim</v>
      </c>
      <c r="D1026" s="48" t="str">
        <f t="shared" si="143"/>
        <v>M2</v>
      </c>
      <c r="E1026" s="48" t="str">
        <f t="shared" si="143"/>
        <v>EG</v>
      </c>
      <c r="F1026" s="48" t="str">
        <f t="shared" si="143"/>
        <v xml:space="preserve">EQ-501    </v>
      </c>
      <c r="G1026" s="20" t="s">
        <v>1074</v>
      </c>
      <c r="H1026" s="20" t="s">
        <v>1090</v>
      </c>
      <c r="I1026" s="48" t="s">
        <v>191</v>
      </c>
      <c r="J1026" s="19" t="s">
        <v>0</v>
      </c>
      <c r="K1026" s="21">
        <v>2</v>
      </c>
      <c r="L1026" s="19" t="s">
        <v>10</v>
      </c>
      <c r="M1026" s="82"/>
      <c r="N1026" s="50">
        <f>M1026*K1026</f>
        <v>0</v>
      </c>
    </row>
    <row r="1027" spans="1:14" ht="127.5" x14ac:dyDescent="0.2">
      <c r="A1027" s="48" t="s">
        <v>2032</v>
      </c>
      <c r="B1027" s="48"/>
      <c r="C1027" s="34" t="str">
        <f t="shared" si="143"/>
        <v>Mannheim</v>
      </c>
      <c r="D1027" s="48" t="str">
        <f t="shared" si="143"/>
        <v>M2</v>
      </c>
      <c r="E1027" s="48" t="str">
        <f t="shared" si="143"/>
        <v>EG</v>
      </c>
      <c r="F1027" s="48" t="str">
        <f t="shared" si="143"/>
        <v xml:space="preserve">EQ-501    </v>
      </c>
      <c r="G1027" s="20" t="s">
        <v>1075</v>
      </c>
      <c r="H1027" s="20" t="s">
        <v>1091</v>
      </c>
      <c r="I1027" s="48" t="s">
        <v>191</v>
      </c>
      <c r="J1027" s="19" t="s">
        <v>0</v>
      </c>
      <c r="K1027" s="21">
        <v>4</v>
      </c>
      <c r="L1027" s="19" t="s">
        <v>10</v>
      </c>
      <c r="M1027" s="82"/>
      <c r="N1027" s="50">
        <f>M1027*K1027</f>
        <v>0</v>
      </c>
    </row>
    <row r="1028" spans="1:14" x14ac:dyDescent="0.2">
      <c r="A1028" s="65" t="s">
        <v>2033</v>
      </c>
      <c r="B1028" s="65"/>
      <c r="C1028" s="66" t="s">
        <v>42</v>
      </c>
      <c r="D1028" s="65" t="s">
        <v>45</v>
      </c>
      <c r="E1028" s="65" t="s">
        <v>28</v>
      </c>
      <c r="F1028" s="65" t="s">
        <v>682</v>
      </c>
      <c r="G1028" s="66" t="s">
        <v>210</v>
      </c>
      <c r="H1028" s="66"/>
      <c r="I1028" s="65" t="s">
        <v>191</v>
      </c>
      <c r="J1028" s="78" t="s">
        <v>2</v>
      </c>
      <c r="K1028" s="65"/>
      <c r="L1028" s="65"/>
      <c r="M1028" s="65"/>
      <c r="N1028" s="67">
        <f>SUM(N1029:N1034)</f>
        <v>0</v>
      </c>
    </row>
    <row r="1029" spans="1:14" ht="242.25" x14ac:dyDescent="0.2">
      <c r="A1029" s="48" t="s">
        <v>2034</v>
      </c>
      <c r="B1029" s="48"/>
      <c r="C1029" s="34" t="str">
        <f t="shared" ref="C1029:F1034" si="144">C1028</f>
        <v>Mannheim</v>
      </c>
      <c r="D1029" s="48" t="str">
        <f t="shared" si="144"/>
        <v>M2</v>
      </c>
      <c r="E1029" s="48" t="str">
        <f t="shared" si="144"/>
        <v>EG</v>
      </c>
      <c r="F1029" s="48" t="str">
        <f t="shared" si="144"/>
        <v xml:space="preserve">EQ-487    </v>
      </c>
      <c r="G1029" s="34" t="s">
        <v>57</v>
      </c>
      <c r="H1029" s="20" t="s">
        <v>3276</v>
      </c>
      <c r="I1029" s="48" t="s">
        <v>191</v>
      </c>
      <c r="J1029" s="19" t="s">
        <v>0</v>
      </c>
      <c r="K1029" s="21">
        <v>1</v>
      </c>
      <c r="L1029" s="19" t="s">
        <v>10</v>
      </c>
      <c r="M1029" s="82"/>
      <c r="N1029" s="80">
        <f>K1029*M1029</f>
        <v>0</v>
      </c>
    </row>
    <row r="1030" spans="1:14" ht="89.25" x14ac:dyDescent="0.2">
      <c r="A1030" s="48" t="s">
        <v>2035</v>
      </c>
      <c r="B1030" s="48"/>
      <c r="C1030" s="34" t="str">
        <f t="shared" si="144"/>
        <v>Mannheim</v>
      </c>
      <c r="D1030" s="48" t="str">
        <f t="shared" si="144"/>
        <v>M2</v>
      </c>
      <c r="E1030" s="48" t="str">
        <f t="shared" si="144"/>
        <v>EG</v>
      </c>
      <c r="F1030" s="48" t="str">
        <f t="shared" si="144"/>
        <v xml:space="preserve">EQ-487    </v>
      </c>
      <c r="G1030" s="34" t="s">
        <v>1061</v>
      </c>
      <c r="H1030" s="20" t="s">
        <v>1087</v>
      </c>
      <c r="I1030" s="48" t="s">
        <v>191</v>
      </c>
      <c r="J1030" s="19" t="s">
        <v>0</v>
      </c>
      <c r="K1030" s="21">
        <v>0.25</v>
      </c>
      <c r="L1030" s="19" t="s">
        <v>10</v>
      </c>
      <c r="M1030" s="82"/>
      <c r="N1030" s="50">
        <f>M1030*K1030</f>
        <v>0</v>
      </c>
    </row>
    <row r="1031" spans="1:14" ht="102" x14ac:dyDescent="0.2">
      <c r="A1031" s="48" t="s">
        <v>2036</v>
      </c>
      <c r="B1031" s="48"/>
      <c r="C1031" s="34" t="str">
        <f t="shared" si="144"/>
        <v>Mannheim</v>
      </c>
      <c r="D1031" s="48" t="str">
        <f t="shared" si="144"/>
        <v>M2</v>
      </c>
      <c r="E1031" s="48" t="str">
        <f t="shared" si="144"/>
        <v>EG</v>
      </c>
      <c r="F1031" s="48" t="str">
        <f t="shared" si="144"/>
        <v xml:space="preserve">EQ-487    </v>
      </c>
      <c r="G1031" s="34" t="s">
        <v>1064</v>
      </c>
      <c r="H1031" s="20" t="s">
        <v>1088</v>
      </c>
      <c r="I1031" s="48" t="s">
        <v>191</v>
      </c>
      <c r="J1031" s="19" t="s">
        <v>0</v>
      </c>
      <c r="K1031" s="21">
        <v>1</v>
      </c>
      <c r="L1031" s="19" t="s">
        <v>10</v>
      </c>
      <c r="M1031" s="82"/>
      <c r="N1031" s="50">
        <f>M1031*K1031</f>
        <v>0</v>
      </c>
    </row>
    <row r="1032" spans="1:14" ht="127.5" x14ac:dyDescent="0.2">
      <c r="A1032" s="48" t="s">
        <v>2037</v>
      </c>
      <c r="B1032" s="48"/>
      <c r="C1032" s="34" t="str">
        <f t="shared" si="144"/>
        <v>Mannheim</v>
      </c>
      <c r="D1032" s="48" t="str">
        <f t="shared" si="144"/>
        <v>M2</v>
      </c>
      <c r="E1032" s="48" t="str">
        <f t="shared" si="144"/>
        <v>EG</v>
      </c>
      <c r="F1032" s="48" t="str">
        <f t="shared" si="144"/>
        <v xml:space="preserve">EQ-487    </v>
      </c>
      <c r="G1032" s="20" t="s">
        <v>1073</v>
      </c>
      <c r="H1032" s="20" t="s">
        <v>1089</v>
      </c>
      <c r="I1032" s="48" t="s">
        <v>191</v>
      </c>
      <c r="J1032" s="19" t="s">
        <v>0</v>
      </c>
      <c r="K1032" s="21">
        <v>1</v>
      </c>
      <c r="L1032" s="19" t="s">
        <v>10</v>
      </c>
      <c r="M1032" s="82"/>
      <c r="N1032" s="50">
        <f>M1032*K1032</f>
        <v>0</v>
      </c>
    </row>
    <row r="1033" spans="1:14" ht="127.5" x14ac:dyDescent="0.2">
      <c r="A1033" s="48" t="s">
        <v>2038</v>
      </c>
      <c r="B1033" s="48"/>
      <c r="C1033" s="34" t="str">
        <f t="shared" si="144"/>
        <v>Mannheim</v>
      </c>
      <c r="D1033" s="48" t="str">
        <f t="shared" si="144"/>
        <v>M2</v>
      </c>
      <c r="E1033" s="48" t="str">
        <f t="shared" si="144"/>
        <v>EG</v>
      </c>
      <c r="F1033" s="48" t="str">
        <f t="shared" si="144"/>
        <v xml:space="preserve">EQ-487    </v>
      </c>
      <c r="G1033" s="20" t="s">
        <v>1074</v>
      </c>
      <c r="H1033" s="20" t="s">
        <v>1090</v>
      </c>
      <c r="I1033" s="48" t="s">
        <v>191</v>
      </c>
      <c r="J1033" s="19" t="s">
        <v>0</v>
      </c>
      <c r="K1033" s="21">
        <v>2</v>
      </c>
      <c r="L1033" s="19" t="s">
        <v>10</v>
      </c>
      <c r="M1033" s="82"/>
      <c r="N1033" s="50">
        <f>M1033*K1033</f>
        <v>0</v>
      </c>
    </row>
    <row r="1034" spans="1:14" ht="127.5" x14ac:dyDescent="0.2">
      <c r="A1034" s="48" t="s">
        <v>2039</v>
      </c>
      <c r="B1034" s="48"/>
      <c r="C1034" s="34" t="str">
        <f t="shared" si="144"/>
        <v>Mannheim</v>
      </c>
      <c r="D1034" s="48" t="str">
        <f t="shared" si="144"/>
        <v>M2</v>
      </c>
      <c r="E1034" s="48" t="str">
        <f t="shared" si="144"/>
        <v>EG</v>
      </c>
      <c r="F1034" s="48" t="str">
        <f t="shared" si="144"/>
        <v xml:space="preserve">EQ-487    </v>
      </c>
      <c r="G1034" s="20" t="s">
        <v>1075</v>
      </c>
      <c r="H1034" s="20" t="s">
        <v>1091</v>
      </c>
      <c r="I1034" s="48" t="s">
        <v>191</v>
      </c>
      <c r="J1034" s="19" t="s">
        <v>0</v>
      </c>
      <c r="K1034" s="21">
        <v>4</v>
      </c>
      <c r="L1034" s="19" t="s">
        <v>10</v>
      </c>
      <c r="M1034" s="82"/>
      <c r="N1034" s="50">
        <f>M1034*K1034</f>
        <v>0</v>
      </c>
    </row>
    <row r="1035" spans="1:14" x14ac:dyDescent="0.2">
      <c r="A1035" s="65" t="s">
        <v>2040</v>
      </c>
      <c r="B1035" s="65"/>
      <c r="C1035" s="66" t="s">
        <v>42</v>
      </c>
      <c r="D1035" s="65" t="s">
        <v>45</v>
      </c>
      <c r="E1035" s="65" t="s">
        <v>28</v>
      </c>
      <c r="F1035" s="65" t="s">
        <v>683</v>
      </c>
      <c r="G1035" s="66" t="s">
        <v>193</v>
      </c>
      <c r="H1035" s="66"/>
      <c r="I1035" s="65" t="s">
        <v>191</v>
      </c>
      <c r="J1035" s="78" t="s">
        <v>2</v>
      </c>
      <c r="K1035" s="65"/>
      <c r="L1035" s="65"/>
      <c r="M1035" s="65"/>
      <c r="N1035" s="67">
        <f>SUM(N1036:N1041)</f>
        <v>0</v>
      </c>
    </row>
    <row r="1036" spans="1:14" ht="242.25" x14ac:dyDescent="0.2">
      <c r="A1036" s="48" t="s">
        <v>2041</v>
      </c>
      <c r="B1036" s="48"/>
      <c r="C1036" s="34" t="str">
        <f t="shared" ref="C1036:F1041" si="145">C1035</f>
        <v>Mannheim</v>
      </c>
      <c r="D1036" s="48" t="str">
        <f t="shared" si="145"/>
        <v>M2</v>
      </c>
      <c r="E1036" s="48" t="str">
        <f t="shared" si="145"/>
        <v>EG</v>
      </c>
      <c r="F1036" s="48" t="str">
        <f t="shared" si="145"/>
        <v xml:space="preserve">EQ-493    </v>
      </c>
      <c r="G1036" s="34" t="s">
        <v>57</v>
      </c>
      <c r="H1036" s="20" t="s">
        <v>3276</v>
      </c>
      <c r="I1036" s="48" t="s">
        <v>191</v>
      </c>
      <c r="J1036" s="19" t="s">
        <v>0</v>
      </c>
      <c r="K1036" s="21">
        <v>1</v>
      </c>
      <c r="L1036" s="19" t="s">
        <v>10</v>
      </c>
      <c r="M1036" s="82"/>
      <c r="N1036" s="80">
        <f>K1036*M1036</f>
        <v>0</v>
      </c>
    </row>
    <row r="1037" spans="1:14" ht="89.25" x14ac:dyDescent="0.2">
      <c r="A1037" s="48" t="s">
        <v>2042</v>
      </c>
      <c r="B1037" s="48"/>
      <c r="C1037" s="34" t="str">
        <f t="shared" si="145"/>
        <v>Mannheim</v>
      </c>
      <c r="D1037" s="48" t="str">
        <f t="shared" si="145"/>
        <v>M2</v>
      </c>
      <c r="E1037" s="48" t="str">
        <f t="shared" si="145"/>
        <v>EG</v>
      </c>
      <c r="F1037" s="48" t="str">
        <f t="shared" si="145"/>
        <v xml:space="preserve">EQ-493    </v>
      </c>
      <c r="G1037" s="34" t="s">
        <v>1061</v>
      </c>
      <c r="H1037" s="20" t="s">
        <v>1087</v>
      </c>
      <c r="I1037" s="48" t="s">
        <v>191</v>
      </c>
      <c r="J1037" s="19" t="s">
        <v>0</v>
      </c>
      <c r="K1037" s="21">
        <v>0.25</v>
      </c>
      <c r="L1037" s="19" t="s">
        <v>10</v>
      </c>
      <c r="M1037" s="82"/>
      <c r="N1037" s="50">
        <f>M1037*K1037</f>
        <v>0</v>
      </c>
    </row>
    <row r="1038" spans="1:14" ht="102" x14ac:dyDescent="0.2">
      <c r="A1038" s="48" t="s">
        <v>2043</v>
      </c>
      <c r="B1038" s="48"/>
      <c r="C1038" s="34" t="str">
        <f t="shared" si="145"/>
        <v>Mannheim</v>
      </c>
      <c r="D1038" s="48" t="str">
        <f t="shared" si="145"/>
        <v>M2</v>
      </c>
      <c r="E1038" s="48" t="str">
        <f t="shared" si="145"/>
        <v>EG</v>
      </c>
      <c r="F1038" s="48" t="str">
        <f t="shared" si="145"/>
        <v xml:space="preserve">EQ-493    </v>
      </c>
      <c r="G1038" s="34" t="s">
        <v>1064</v>
      </c>
      <c r="H1038" s="20" t="s">
        <v>1088</v>
      </c>
      <c r="I1038" s="48" t="s">
        <v>191</v>
      </c>
      <c r="J1038" s="19" t="s">
        <v>0</v>
      </c>
      <c r="K1038" s="21">
        <v>1</v>
      </c>
      <c r="L1038" s="19" t="s">
        <v>10</v>
      </c>
      <c r="M1038" s="82"/>
      <c r="N1038" s="50">
        <f>M1038*K1038</f>
        <v>0</v>
      </c>
    </row>
    <row r="1039" spans="1:14" ht="127.5" x14ac:dyDescent="0.2">
      <c r="A1039" s="48" t="s">
        <v>2044</v>
      </c>
      <c r="B1039" s="48"/>
      <c r="C1039" s="34" t="str">
        <f t="shared" si="145"/>
        <v>Mannheim</v>
      </c>
      <c r="D1039" s="48" t="str">
        <f t="shared" si="145"/>
        <v>M2</v>
      </c>
      <c r="E1039" s="48" t="str">
        <f t="shared" si="145"/>
        <v>EG</v>
      </c>
      <c r="F1039" s="48" t="str">
        <f t="shared" si="145"/>
        <v xml:space="preserve">EQ-493    </v>
      </c>
      <c r="G1039" s="20" t="s">
        <v>1073</v>
      </c>
      <c r="H1039" s="20" t="s">
        <v>1089</v>
      </c>
      <c r="I1039" s="48" t="s">
        <v>191</v>
      </c>
      <c r="J1039" s="19" t="s">
        <v>0</v>
      </c>
      <c r="K1039" s="21">
        <v>1</v>
      </c>
      <c r="L1039" s="19" t="s">
        <v>10</v>
      </c>
      <c r="M1039" s="82"/>
      <c r="N1039" s="50">
        <f>M1039*K1039</f>
        <v>0</v>
      </c>
    </row>
    <row r="1040" spans="1:14" ht="127.5" x14ac:dyDescent="0.2">
      <c r="A1040" s="48" t="s">
        <v>2045</v>
      </c>
      <c r="B1040" s="48"/>
      <c r="C1040" s="34" t="str">
        <f t="shared" si="145"/>
        <v>Mannheim</v>
      </c>
      <c r="D1040" s="48" t="str">
        <f t="shared" si="145"/>
        <v>M2</v>
      </c>
      <c r="E1040" s="48" t="str">
        <f t="shared" si="145"/>
        <v>EG</v>
      </c>
      <c r="F1040" s="48" t="str">
        <f t="shared" si="145"/>
        <v xml:space="preserve">EQ-493    </v>
      </c>
      <c r="G1040" s="20" t="s">
        <v>1074</v>
      </c>
      <c r="H1040" s="20" t="s">
        <v>1090</v>
      </c>
      <c r="I1040" s="48" t="s">
        <v>191</v>
      </c>
      <c r="J1040" s="19" t="s">
        <v>0</v>
      </c>
      <c r="K1040" s="21">
        <v>2</v>
      </c>
      <c r="L1040" s="19" t="s">
        <v>10</v>
      </c>
      <c r="M1040" s="82"/>
      <c r="N1040" s="50">
        <f>M1040*K1040</f>
        <v>0</v>
      </c>
    </row>
    <row r="1041" spans="1:14" ht="127.5" x14ac:dyDescent="0.2">
      <c r="A1041" s="48" t="s">
        <v>2046</v>
      </c>
      <c r="B1041" s="48"/>
      <c r="C1041" s="34" t="str">
        <f t="shared" si="145"/>
        <v>Mannheim</v>
      </c>
      <c r="D1041" s="48" t="str">
        <f t="shared" si="145"/>
        <v>M2</v>
      </c>
      <c r="E1041" s="48" t="str">
        <f t="shared" si="145"/>
        <v>EG</v>
      </c>
      <c r="F1041" s="48" t="str">
        <f t="shared" si="145"/>
        <v xml:space="preserve">EQ-493    </v>
      </c>
      <c r="G1041" s="20" t="s">
        <v>1075</v>
      </c>
      <c r="H1041" s="20" t="s">
        <v>1091</v>
      </c>
      <c r="I1041" s="48" t="s">
        <v>191</v>
      </c>
      <c r="J1041" s="19" t="s">
        <v>0</v>
      </c>
      <c r="K1041" s="21">
        <v>4</v>
      </c>
      <c r="L1041" s="19" t="s">
        <v>10</v>
      </c>
      <c r="M1041" s="82"/>
      <c r="N1041" s="50">
        <f>M1041*K1041</f>
        <v>0</v>
      </c>
    </row>
    <row r="1042" spans="1:14" x14ac:dyDescent="0.2">
      <c r="A1042" s="65" t="s">
        <v>2047</v>
      </c>
      <c r="B1042" s="65"/>
      <c r="C1042" s="66" t="s">
        <v>42</v>
      </c>
      <c r="D1042" s="65" t="s">
        <v>45</v>
      </c>
      <c r="E1042" s="65" t="s">
        <v>28</v>
      </c>
      <c r="F1042" s="65" t="s">
        <v>684</v>
      </c>
      <c r="G1042" s="66" t="s">
        <v>655</v>
      </c>
      <c r="H1042" s="66"/>
      <c r="I1042" s="65" t="s">
        <v>191</v>
      </c>
      <c r="J1042" s="78" t="s">
        <v>2</v>
      </c>
      <c r="K1042" s="65"/>
      <c r="L1042" s="65"/>
      <c r="M1042" s="65"/>
      <c r="N1042" s="67">
        <f>SUM(N1043:N1048)</f>
        <v>0</v>
      </c>
    </row>
    <row r="1043" spans="1:14" ht="242.25" x14ac:dyDescent="0.2">
      <c r="A1043" s="48" t="s">
        <v>2048</v>
      </c>
      <c r="B1043" s="48"/>
      <c r="C1043" s="34" t="str">
        <f t="shared" ref="C1043:F1048" si="146">C1042</f>
        <v>Mannheim</v>
      </c>
      <c r="D1043" s="48" t="str">
        <f t="shared" si="146"/>
        <v>M2</v>
      </c>
      <c r="E1043" s="48" t="str">
        <f t="shared" si="146"/>
        <v>EG</v>
      </c>
      <c r="F1043" s="48" t="str">
        <f t="shared" si="146"/>
        <v xml:space="preserve">EQ-502    </v>
      </c>
      <c r="G1043" s="34" t="s">
        <v>57</v>
      </c>
      <c r="H1043" s="20" t="s">
        <v>3276</v>
      </c>
      <c r="I1043" s="48" t="s">
        <v>191</v>
      </c>
      <c r="J1043" s="19" t="s">
        <v>0</v>
      </c>
      <c r="K1043" s="21">
        <v>1</v>
      </c>
      <c r="L1043" s="19" t="s">
        <v>10</v>
      </c>
      <c r="M1043" s="82"/>
      <c r="N1043" s="80">
        <f>K1043*M1043</f>
        <v>0</v>
      </c>
    </row>
    <row r="1044" spans="1:14" ht="89.25" x14ac:dyDescent="0.2">
      <c r="A1044" s="48" t="s">
        <v>2049</v>
      </c>
      <c r="B1044" s="48"/>
      <c r="C1044" s="34" t="str">
        <f t="shared" si="146"/>
        <v>Mannheim</v>
      </c>
      <c r="D1044" s="48" t="str">
        <f t="shared" si="146"/>
        <v>M2</v>
      </c>
      <c r="E1044" s="48" t="str">
        <f t="shared" si="146"/>
        <v>EG</v>
      </c>
      <c r="F1044" s="48" t="str">
        <f t="shared" si="146"/>
        <v xml:space="preserve">EQ-502    </v>
      </c>
      <c r="G1044" s="34" t="s">
        <v>1061</v>
      </c>
      <c r="H1044" s="20" t="s">
        <v>1087</v>
      </c>
      <c r="I1044" s="48" t="s">
        <v>191</v>
      </c>
      <c r="J1044" s="19" t="s">
        <v>0</v>
      </c>
      <c r="K1044" s="21">
        <v>0.25</v>
      </c>
      <c r="L1044" s="19" t="s">
        <v>10</v>
      </c>
      <c r="M1044" s="82"/>
      <c r="N1044" s="50">
        <f>M1044*K1044</f>
        <v>0</v>
      </c>
    </row>
    <row r="1045" spans="1:14" ht="102" x14ac:dyDescent="0.2">
      <c r="A1045" s="48" t="s">
        <v>2050</v>
      </c>
      <c r="B1045" s="48"/>
      <c r="C1045" s="34" t="str">
        <f t="shared" si="146"/>
        <v>Mannheim</v>
      </c>
      <c r="D1045" s="48" t="str">
        <f t="shared" si="146"/>
        <v>M2</v>
      </c>
      <c r="E1045" s="48" t="str">
        <f t="shared" si="146"/>
        <v>EG</v>
      </c>
      <c r="F1045" s="48" t="str">
        <f t="shared" si="146"/>
        <v xml:space="preserve">EQ-502    </v>
      </c>
      <c r="G1045" s="34" t="s">
        <v>1064</v>
      </c>
      <c r="H1045" s="20" t="s">
        <v>1088</v>
      </c>
      <c r="I1045" s="48" t="s">
        <v>191</v>
      </c>
      <c r="J1045" s="19" t="s">
        <v>0</v>
      </c>
      <c r="K1045" s="21">
        <v>1</v>
      </c>
      <c r="L1045" s="19" t="s">
        <v>10</v>
      </c>
      <c r="M1045" s="82"/>
      <c r="N1045" s="50">
        <f>M1045*K1045</f>
        <v>0</v>
      </c>
    </row>
    <row r="1046" spans="1:14" ht="127.5" x14ac:dyDescent="0.2">
      <c r="A1046" s="48" t="s">
        <v>2051</v>
      </c>
      <c r="B1046" s="48"/>
      <c r="C1046" s="34" t="str">
        <f t="shared" si="146"/>
        <v>Mannheim</v>
      </c>
      <c r="D1046" s="48" t="str">
        <f t="shared" si="146"/>
        <v>M2</v>
      </c>
      <c r="E1046" s="48" t="str">
        <f t="shared" si="146"/>
        <v>EG</v>
      </c>
      <c r="F1046" s="48" t="str">
        <f t="shared" si="146"/>
        <v xml:space="preserve">EQ-502    </v>
      </c>
      <c r="G1046" s="20" t="s">
        <v>1073</v>
      </c>
      <c r="H1046" s="20" t="s">
        <v>1089</v>
      </c>
      <c r="I1046" s="48" t="s">
        <v>191</v>
      </c>
      <c r="J1046" s="19" t="s">
        <v>0</v>
      </c>
      <c r="K1046" s="21">
        <v>1</v>
      </c>
      <c r="L1046" s="19" t="s">
        <v>10</v>
      </c>
      <c r="M1046" s="82"/>
      <c r="N1046" s="50">
        <f>M1046*K1046</f>
        <v>0</v>
      </c>
    </row>
    <row r="1047" spans="1:14" ht="127.5" x14ac:dyDescent="0.2">
      <c r="A1047" s="48" t="s">
        <v>2052</v>
      </c>
      <c r="B1047" s="48"/>
      <c r="C1047" s="34" t="str">
        <f t="shared" si="146"/>
        <v>Mannheim</v>
      </c>
      <c r="D1047" s="48" t="str">
        <f t="shared" si="146"/>
        <v>M2</v>
      </c>
      <c r="E1047" s="48" t="str">
        <f t="shared" si="146"/>
        <v>EG</v>
      </c>
      <c r="F1047" s="48" t="str">
        <f t="shared" si="146"/>
        <v xml:space="preserve">EQ-502    </v>
      </c>
      <c r="G1047" s="20" t="s">
        <v>1074</v>
      </c>
      <c r="H1047" s="20" t="s">
        <v>1090</v>
      </c>
      <c r="I1047" s="48" t="s">
        <v>191</v>
      </c>
      <c r="J1047" s="19" t="s">
        <v>0</v>
      </c>
      <c r="K1047" s="21">
        <v>2</v>
      </c>
      <c r="L1047" s="19" t="s">
        <v>10</v>
      </c>
      <c r="M1047" s="82"/>
      <c r="N1047" s="50">
        <f>M1047*K1047</f>
        <v>0</v>
      </c>
    </row>
    <row r="1048" spans="1:14" ht="127.5" x14ac:dyDescent="0.2">
      <c r="A1048" s="48" t="s">
        <v>2053</v>
      </c>
      <c r="B1048" s="48"/>
      <c r="C1048" s="34" t="str">
        <f t="shared" si="146"/>
        <v>Mannheim</v>
      </c>
      <c r="D1048" s="48" t="str">
        <f t="shared" si="146"/>
        <v>M2</v>
      </c>
      <c r="E1048" s="48" t="str">
        <f t="shared" si="146"/>
        <v>EG</v>
      </c>
      <c r="F1048" s="48" t="str">
        <f t="shared" si="146"/>
        <v xml:space="preserve">EQ-502    </v>
      </c>
      <c r="G1048" s="20" t="s">
        <v>1075</v>
      </c>
      <c r="H1048" s="20" t="s">
        <v>1091</v>
      </c>
      <c r="I1048" s="48" t="s">
        <v>191</v>
      </c>
      <c r="J1048" s="19" t="s">
        <v>0</v>
      </c>
      <c r="K1048" s="21">
        <v>4</v>
      </c>
      <c r="L1048" s="19" t="s">
        <v>10</v>
      </c>
      <c r="M1048" s="82"/>
      <c r="N1048" s="50">
        <f>M1048*K1048</f>
        <v>0</v>
      </c>
    </row>
    <row r="1049" spans="1:14" x14ac:dyDescent="0.2">
      <c r="A1049" s="65" t="s">
        <v>2054</v>
      </c>
      <c r="B1049" s="65"/>
      <c r="C1049" s="66" t="s">
        <v>42</v>
      </c>
      <c r="D1049" s="65" t="s">
        <v>45</v>
      </c>
      <c r="E1049" s="65" t="s">
        <v>28</v>
      </c>
      <c r="F1049" s="65" t="s">
        <v>685</v>
      </c>
      <c r="G1049" s="66" t="s">
        <v>190</v>
      </c>
      <c r="H1049" s="66"/>
      <c r="I1049" s="65" t="s">
        <v>191</v>
      </c>
      <c r="J1049" s="78" t="s">
        <v>2</v>
      </c>
      <c r="K1049" s="65"/>
      <c r="L1049" s="65"/>
      <c r="M1049" s="65"/>
      <c r="N1049" s="67">
        <f>SUM(N1050:N1055)</f>
        <v>0</v>
      </c>
    </row>
    <row r="1050" spans="1:14" ht="242.25" x14ac:dyDescent="0.2">
      <c r="A1050" s="48" t="s">
        <v>2055</v>
      </c>
      <c r="B1050" s="48"/>
      <c r="C1050" s="34" t="str">
        <f t="shared" ref="C1050:F1055" si="147">C1049</f>
        <v>Mannheim</v>
      </c>
      <c r="D1050" s="48" t="str">
        <f t="shared" si="147"/>
        <v>M2</v>
      </c>
      <c r="E1050" s="48" t="str">
        <f t="shared" si="147"/>
        <v>EG</v>
      </c>
      <c r="F1050" s="48" t="str">
        <f t="shared" si="147"/>
        <v xml:space="preserve">EQ-500    </v>
      </c>
      <c r="G1050" s="34" t="s">
        <v>57</v>
      </c>
      <c r="H1050" s="20" t="s">
        <v>3276</v>
      </c>
      <c r="I1050" s="48" t="s">
        <v>191</v>
      </c>
      <c r="J1050" s="19" t="s">
        <v>0</v>
      </c>
      <c r="K1050" s="21">
        <v>1</v>
      </c>
      <c r="L1050" s="19" t="s">
        <v>10</v>
      </c>
      <c r="M1050" s="82"/>
      <c r="N1050" s="80">
        <f>K1050*M1050</f>
        <v>0</v>
      </c>
    </row>
    <row r="1051" spans="1:14" ht="89.25" x14ac:dyDescent="0.2">
      <c r="A1051" s="48" t="s">
        <v>2056</v>
      </c>
      <c r="B1051" s="48"/>
      <c r="C1051" s="34" t="str">
        <f t="shared" si="147"/>
        <v>Mannheim</v>
      </c>
      <c r="D1051" s="48" t="str">
        <f t="shared" si="147"/>
        <v>M2</v>
      </c>
      <c r="E1051" s="48" t="str">
        <f t="shared" si="147"/>
        <v>EG</v>
      </c>
      <c r="F1051" s="48" t="str">
        <f t="shared" si="147"/>
        <v xml:space="preserve">EQ-500    </v>
      </c>
      <c r="G1051" s="34" t="s">
        <v>1061</v>
      </c>
      <c r="H1051" s="20" t="s">
        <v>1087</v>
      </c>
      <c r="I1051" s="48" t="s">
        <v>191</v>
      </c>
      <c r="J1051" s="19" t="s">
        <v>0</v>
      </c>
      <c r="K1051" s="21">
        <v>0.25</v>
      </c>
      <c r="L1051" s="19" t="s">
        <v>10</v>
      </c>
      <c r="M1051" s="82"/>
      <c r="N1051" s="50">
        <f>M1051*K1051</f>
        <v>0</v>
      </c>
    </row>
    <row r="1052" spans="1:14" ht="102" x14ac:dyDescent="0.2">
      <c r="A1052" s="48" t="s">
        <v>2057</v>
      </c>
      <c r="B1052" s="48"/>
      <c r="C1052" s="34" t="str">
        <f t="shared" si="147"/>
        <v>Mannheim</v>
      </c>
      <c r="D1052" s="48" t="str">
        <f t="shared" si="147"/>
        <v>M2</v>
      </c>
      <c r="E1052" s="48" t="str">
        <f t="shared" si="147"/>
        <v>EG</v>
      </c>
      <c r="F1052" s="48" t="str">
        <f t="shared" si="147"/>
        <v xml:space="preserve">EQ-500    </v>
      </c>
      <c r="G1052" s="34" t="s">
        <v>1064</v>
      </c>
      <c r="H1052" s="20" t="s">
        <v>1088</v>
      </c>
      <c r="I1052" s="48" t="s">
        <v>191</v>
      </c>
      <c r="J1052" s="19" t="s">
        <v>0</v>
      </c>
      <c r="K1052" s="21">
        <v>1</v>
      </c>
      <c r="L1052" s="19" t="s">
        <v>10</v>
      </c>
      <c r="M1052" s="82"/>
      <c r="N1052" s="50">
        <f>M1052*K1052</f>
        <v>0</v>
      </c>
    </row>
    <row r="1053" spans="1:14" ht="127.5" x14ac:dyDescent="0.2">
      <c r="A1053" s="48" t="s">
        <v>2058</v>
      </c>
      <c r="B1053" s="48"/>
      <c r="C1053" s="34" t="str">
        <f t="shared" si="147"/>
        <v>Mannheim</v>
      </c>
      <c r="D1053" s="48" t="str">
        <f t="shared" si="147"/>
        <v>M2</v>
      </c>
      <c r="E1053" s="48" t="str">
        <f t="shared" si="147"/>
        <v>EG</v>
      </c>
      <c r="F1053" s="48" t="str">
        <f t="shared" si="147"/>
        <v xml:space="preserve">EQ-500    </v>
      </c>
      <c r="G1053" s="20" t="s">
        <v>1073</v>
      </c>
      <c r="H1053" s="20" t="s">
        <v>1089</v>
      </c>
      <c r="I1053" s="48" t="s">
        <v>191</v>
      </c>
      <c r="J1053" s="19" t="s">
        <v>0</v>
      </c>
      <c r="K1053" s="21">
        <v>1</v>
      </c>
      <c r="L1053" s="19" t="s">
        <v>10</v>
      </c>
      <c r="M1053" s="82"/>
      <c r="N1053" s="50">
        <f>M1053*K1053</f>
        <v>0</v>
      </c>
    </row>
    <row r="1054" spans="1:14" ht="127.5" x14ac:dyDescent="0.2">
      <c r="A1054" s="48" t="s">
        <v>2059</v>
      </c>
      <c r="B1054" s="48"/>
      <c r="C1054" s="34" t="str">
        <f t="shared" si="147"/>
        <v>Mannheim</v>
      </c>
      <c r="D1054" s="48" t="str">
        <f t="shared" si="147"/>
        <v>M2</v>
      </c>
      <c r="E1054" s="48" t="str">
        <f t="shared" si="147"/>
        <v>EG</v>
      </c>
      <c r="F1054" s="48" t="str">
        <f t="shared" si="147"/>
        <v xml:space="preserve">EQ-500    </v>
      </c>
      <c r="G1054" s="20" t="s">
        <v>1074</v>
      </c>
      <c r="H1054" s="20" t="s">
        <v>1090</v>
      </c>
      <c r="I1054" s="48" t="s">
        <v>191</v>
      </c>
      <c r="J1054" s="19" t="s">
        <v>0</v>
      </c>
      <c r="K1054" s="21">
        <v>2</v>
      </c>
      <c r="L1054" s="19" t="s">
        <v>10</v>
      </c>
      <c r="M1054" s="82"/>
      <c r="N1054" s="50">
        <f>M1054*K1054</f>
        <v>0</v>
      </c>
    </row>
    <row r="1055" spans="1:14" ht="127.5" x14ac:dyDescent="0.2">
      <c r="A1055" s="48" t="s">
        <v>2060</v>
      </c>
      <c r="B1055" s="48"/>
      <c r="C1055" s="34" t="str">
        <f t="shared" si="147"/>
        <v>Mannheim</v>
      </c>
      <c r="D1055" s="48" t="str">
        <f t="shared" si="147"/>
        <v>M2</v>
      </c>
      <c r="E1055" s="48" t="str">
        <f t="shared" si="147"/>
        <v>EG</v>
      </c>
      <c r="F1055" s="48" t="str">
        <f t="shared" si="147"/>
        <v xml:space="preserve">EQ-500    </v>
      </c>
      <c r="G1055" s="20" t="s">
        <v>1075</v>
      </c>
      <c r="H1055" s="20" t="s">
        <v>1091</v>
      </c>
      <c r="I1055" s="48" t="s">
        <v>191</v>
      </c>
      <c r="J1055" s="19" t="s">
        <v>0</v>
      </c>
      <c r="K1055" s="21">
        <v>4</v>
      </c>
      <c r="L1055" s="19" t="s">
        <v>10</v>
      </c>
      <c r="M1055" s="82"/>
      <c r="N1055" s="50">
        <f>M1055*K1055</f>
        <v>0</v>
      </c>
    </row>
    <row r="1056" spans="1:14" x14ac:dyDescent="0.2">
      <c r="A1056" s="65" t="s">
        <v>2061</v>
      </c>
      <c r="B1056" s="65"/>
      <c r="C1056" s="66" t="s">
        <v>42</v>
      </c>
      <c r="D1056" s="65" t="s">
        <v>45</v>
      </c>
      <c r="E1056" s="65" t="s">
        <v>28</v>
      </c>
      <c r="F1056" s="65" t="s">
        <v>686</v>
      </c>
      <c r="G1056" s="66" t="s">
        <v>190</v>
      </c>
      <c r="H1056" s="66"/>
      <c r="I1056" s="65" t="s">
        <v>191</v>
      </c>
      <c r="J1056" s="78" t="s">
        <v>2</v>
      </c>
      <c r="K1056" s="65"/>
      <c r="L1056" s="65"/>
      <c r="M1056" s="65"/>
      <c r="N1056" s="67">
        <f>SUM(N1057:N1062)</f>
        <v>0</v>
      </c>
    </row>
    <row r="1057" spans="1:14" ht="242.25" x14ac:dyDescent="0.2">
      <c r="A1057" s="48" t="s">
        <v>2062</v>
      </c>
      <c r="B1057" s="48"/>
      <c r="C1057" s="34" t="str">
        <f t="shared" ref="C1057:F1062" si="148">C1056</f>
        <v>Mannheim</v>
      </c>
      <c r="D1057" s="48" t="str">
        <f t="shared" si="148"/>
        <v>M2</v>
      </c>
      <c r="E1057" s="48" t="str">
        <f t="shared" si="148"/>
        <v>EG</v>
      </c>
      <c r="F1057" s="48" t="str">
        <f t="shared" si="148"/>
        <v xml:space="preserve">EQ-489    </v>
      </c>
      <c r="G1057" s="34" t="s">
        <v>57</v>
      </c>
      <c r="H1057" s="20" t="s">
        <v>3276</v>
      </c>
      <c r="I1057" s="48" t="s">
        <v>191</v>
      </c>
      <c r="J1057" s="19" t="s">
        <v>0</v>
      </c>
      <c r="K1057" s="21">
        <v>1</v>
      </c>
      <c r="L1057" s="19" t="s">
        <v>10</v>
      </c>
      <c r="M1057" s="82"/>
      <c r="N1057" s="80">
        <f>K1057*M1057</f>
        <v>0</v>
      </c>
    </row>
    <row r="1058" spans="1:14" ht="89.25" x14ac:dyDescent="0.2">
      <c r="A1058" s="48" t="s">
        <v>2063</v>
      </c>
      <c r="B1058" s="48"/>
      <c r="C1058" s="34" t="str">
        <f t="shared" si="148"/>
        <v>Mannheim</v>
      </c>
      <c r="D1058" s="48" t="str">
        <f t="shared" si="148"/>
        <v>M2</v>
      </c>
      <c r="E1058" s="48" t="str">
        <f t="shared" si="148"/>
        <v>EG</v>
      </c>
      <c r="F1058" s="48" t="str">
        <f t="shared" si="148"/>
        <v xml:space="preserve">EQ-489    </v>
      </c>
      <c r="G1058" s="34" t="s">
        <v>1061</v>
      </c>
      <c r="H1058" s="20" t="s">
        <v>1087</v>
      </c>
      <c r="I1058" s="48" t="s">
        <v>191</v>
      </c>
      <c r="J1058" s="19" t="s">
        <v>0</v>
      </c>
      <c r="K1058" s="21">
        <v>0.25</v>
      </c>
      <c r="L1058" s="19" t="s">
        <v>10</v>
      </c>
      <c r="M1058" s="82"/>
      <c r="N1058" s="50">
        <f>M1058*K1058</f>
        <v>0</v>
      </c>
    </row>
    <row r="1059" spans="1:14" ht="102" x14ac:dyDescent="0.2">
      <c r="A1059" s="48" t="s">
        <v>2064</v>
      </c>
      <c r="B1059" s="48"/>
      <c r="C1059" s="34" t="str">
        <f t="shared" si="148"/>
        <v>Mannheim</v>
      </c>
      <c r="D1059" s="48" t="str">
        <f t="shared" si="148"/>
        <v>M2</v>
      </c>
      <c r="E1059" s="48" t="str">
        <f t="shared" si="148"/>
        <v>EG</v>
      </c>
      <c r="F1059" s="48" t="str">
        <f t="shared" si="148"/>
        <v xml:space="preserve">EQ-489    </v>
      </c>
      <c r="G1059" s="34" t="s">
        <v>1064</v>
      </c>
      <c r="H1059" s="20" t="s">
        <v>1088</v>
      </c>
      <c r="I1059" s="48" t="s">
        <v>191</v>
      </c>
      <c r="J1059" s="19" t="s">
        <v>0</v>
      </c>
      <c r="K1059" s="21">
        <v>1</v>
      </c>
      <c r="L1059" s="19" t="s">
        <v>10</v>
      </c>
      <c r="M1059" s="82"/>
      <c r="N1059" s="50">
        <f>M1059*K1059</f>
        <v>0</v>
      </c>
    </row>
    <row r="1060" spans="1:14" ht="127.5" x14ac:dyDescent="0.2">
      <c r="A1060" s="48" t="s">
        <v>2065</v>
      </c>
      <c r="B1060" s="48"/>
      <c r="C1060" s="34" t="str">
        <f t="shared" si="148"/>
        <v>Mannheim</v>
      </c>
      <c r="D1060" s="48" t="str">
        <f t="shared" si="148"/>
        <v>M2</v>
      </c>
      <c r="E1060" s="48" t="str">
        <f t="shared" si="148"/>
        <v>EG</v>
      </c>
      <c r="F1060" s="48" t="str">
        <f t="shared" si="148"/>
        <v xml:space="preserve">EQ-489    </v>
      </c>
      <c r="G1060" s="20" t="s">
        <v>1073</v>
      </c>
      <c r="H1060" s="20" t="s">
        <v>1089</v>
      </c>
      <c r="I1060" s="48" t="s">
        <v>191</v>
      </c>
      <c r="J1060" s="19" t="s">
        <v>0</v>
      </c>
      <c r="K1060" s="21">
        <v>1</v>
      </c>
      <c r="L1060" s="19" t="s">
        <v>10</v>
      </c>
      <c r="M1060" s="82"/>
      <c r="N1060" s="50">
        <f>M1060*K1060</f>
        <v>0</v>
      </c>
    </row>
    <row r="1061" spans="1:14" ht="127.5" x14ac:dyDescent="0.2">
      <c r="A1061" s="48" t="s">
        <v>2066</v>
      </c>
      <c r="B1061" s="48"/>
      <c r="C1061" s="34" t="str">
        <f t="shared" si="148"/>
        <v>Mannheim</v>
      </c>
      <c r="D1061" s="48" t="str">
        <f t="shared" si="148"/>
        <v>M2</v>
      </c>
      <c r="E1061" s="48" t="str">
        <f t="shared" si="148"/>
        <v>EG</v>
      </c>
      <c r="F1061" s="48" t="str">
        <f t="shared" si="148"/>
        <v xml:space="preserve">EQ-489    </v>
      </c>
      <c r="G1061" s="20" t="s">
        <v>1074</v>
      </c>
      <c r="H1061" s="20" t="s">
        <v>1090</v>
      </c>
      <c r="I1061" s="48" t="s">
        <v>191</v>
      </c>
      <c r="J1061" s="19" t="s">
        <v>0</v>
      </c>
      <c r="K1061" s="21">
        <v>2</v>
      </c>
      <c r="L1061" s="19" t="s">
        <v>10</v>
      </c>
      <c r="M1061" s="82"/>
      <c r="N1061" s="50">
        <f>M1061*K1061</f>
        <v>0</v>
      </c>
    </row>
    <row r="1062" spans="1:14" ht="127.5" x14ac:dyDescent="0.2">
      <c r="A1062" s="48" t="s">
        <v>2067</v>
      </c>
      <c r="B1062" s="48"/>
      <c r="C1062" s="34" t="str">
        <f t="shared" si="148"/>
        <v>Mannheim</v>
      </c>
      <c r="D1062" s="48" t="str">
        <f t="shared" si="148"/>
        <v>M2</v>
      </c>
      <c r="E1062" s="48" t="str">
        <f t="shared" si="148"/>
        <v>EG</v>
      </c>
      <c r="F1062" s="48" t="str">
        <f t="shared" si="148"/>
        <v xml:space="preserve">EQ-489    </v>
      </c>
      <c r="G1062" s="20" t="s">
        <v>1075</v>
      </c>
      <c r="H1062" s="20" t="s">
        <v>1091</v>
      </c>
      <c r="I1062" s="48" t="s">
        <v>191</v>
      </c>
      <c r="J1062" s="19" t="s">
        <v>0</v>
      </c>
      <c r="K1062" s="21">
        <v>4</v>
      </c>
      <c r="L1062" s="19" t="s">
        <v>10</v>
      </c>
      <c r="M1062" s="82"/>
      <c r="N1062" s="50">
        <f>M1062*K1062</f>
        <v>0</v>
      </c>
    </row>
    <row r="1063" spans="1:14" x14ac:dyDescent="0.2">
      <c r="A1063" s="65" t="s">
        <v>2068</v>
      </c>
      <c r="B1063" s="65"/>
      <c r="C1063" s="66" t="s">
        <v>42</v>
      </c>
      <c r="D1063" s="65" t="s">
        <v>45</v>
      </c>
      <c r="E1063" s="65" t="s">
        <v>28</v>
      </c>
      <c r="F1063" s="65" t="s">
        <v>687</v>
      </c>
      <c r="G1063" s="66" t="s">
        <v>206</v>
      </c>
      <c r="H1063" s="66"/>
      <c r="I1063" s="65" t="s">
        <v>191</v>
      </c>
      <c r="J1063" s="78" t="s">
        <v>2</v>
      </c>
      <c r="K1063" s="65"/>
      <c r="L1063" s="65"/>
      <c r="M1063" s="65"/>
      <c r="N1063" s="67">
        <f>SUM(N1064:N1069)</f>
        <v>0</v>
      </c>
    </row>
    <row r="1064" spans="1:14" ht="242.25" x14ac:dyDescent="0.2">
      <c r="A1064" s="48" t="s">
        <v>2069</v>
      </c>
      <c r="B1064" s="48"/>
      <c r="C1064" s="34" t="str">
        <f t="shared" ref="C1064:F1069" si="149">C1063</f>
        <v>Mannheim</v>
      </c>
      <c r="D1064" s="48" t="str">
        <f t="shared" si="149"/>
        <v>M2</v>
      </c>
      <c r="E1064" s="48" t="str">
        <f t="shared" si="149"/>
        <v>EG</v>
      </c>
      <c r="F1064" s="48" t="str">
        <f t="shared" si="149"/>
        <v xml:space="preserve">EQ-495    </v>
      </c>
      <c r="G1064" s="34" t="s">
        <v>57</v>
      </c>
      <c r="H1064" s="20" t="s">
        <v>3276</v>
      </c>
      <c r="I1064" s="48" t="s">
        <v>191</v>
      </c>
      <c r="J1064" s="19" t="s">
        <v>0</v>
      </c>
      <c r="K1064" s="21">
        <v>1</v>
      </c>
      <c r="L1064" s="19" t="s">
        <v>10</v>
      </c>
      <c r="M1064" s="82"/>
      <c r="N1064" s="80">
        <f>K1064*M1064</f>
        <v>0</v>
      </c>
    </row>
    <row r="1065" spans="1:14" ht="89.25" x14ac:dyDescent="0.2">
      <c r="A1065" s="48" t="s">
        <v>2070</v>
      </c>
      <c r="B1065" s="48"/>
      <c r="C1065" s="34" t="str">
        <f t="shared" si="149"/>
        <v>Mannheim</v>
      </c>
      <c r="D1065" s="48" t="str">
        <f t="shared" si="149"/>
        <v>M2</v>
      </c>
      <c r="E1065" s="48" t="str">
        <f t="shared" si="149"/>
        <v>EG</v>
      </c>
      <c r="F1065" s="48" t="str">
        <f t="shared" si="149"/>
        <v xml:space="preserve">EQ-495    </v>
      </c>
      <c r="G1065" s="34" t="s">
        <v>1061</v>
      </c>
      <c r="H1065" s="20" t="s">
        <v>1087</v>
      </c>
      <c r="I1065" s="48" t="s">
        <v>191</v>
      </c>
      <c r="J1065" s="19" t="s">
        <v>0</v>
      </c>
      <c r="K1065" s="21">
        <v>0.25</v>
      </c>
      <c r="L1065" s="19" t="s">
        <v>10</v>
      </c>
      <c r="M1065" s="82"/>
      <c r="N1065" s="50">
        <f>M1065*K1065</f>
        <v>0</v>
      </c>
    </row>
    <row r="1066" spans="1:14" ht="102" x14ac:dyDescent="0.2">
      <c r="A1066" s="48" t="s">
        <v>2071</v>
      </c>
      <c r="B1066" s="48"/>
      <c r="C1066" s="34" t="str">
        <f t="shared" si="149"/>
        <v>Mannheim</v>
      </c>
      <c r="D1066" s="48" t="str">
        <f t="shared" si="149"/>
        <v>M2</v>
      </c>
      <c r="E1066" s="48" t="str">
        <f t="shared" si="149"/>
        <v>EG</v>
      </c>
      <c r="F1066" s="48" t="str">
        <f t="shared" si="149"/>
        <v xml:space="preserve">EQ-495    </v>
      </c>
      <c r="G1066" s="34" t="s">
        <v>1064</v>
      </c>
      <c r="H1066" s="20" t="s">
        <v>1088</v>
      </c>
      <c r="I1066" s="48" t="s">
        <v>191</v>
      </c>
      <c r="J1066" s="19" t="s">
        <v>0</v>
      </c>
      <c r="K1066" s="21">
        <v>1</v>
      </c>
      <c r="L1066" s="19" t="s">
        <v>10</v>
      </c>
      <c r="M1066" s="82"/>
      <c r="N1066" s="50">
        <f>M1066*K1066</f>
        <v>0</v>
      </c>
    </row>
    <row r="1067" spans="1:14" ht="127.5" x14ac:dyDescent="0.2">
      <c r="A1067" s="48" t="s">
        <v>2072</v>
      </c>
      <c r="B1067" s="48"/>
      <c r="C1067" s="34" t="str">
        <f t="shared" si="149"/>
        <v>Mannheim</v>
      </c>
      <c r="D1067" s="48" t="str">
        <f t="shared" si="149"/>
        <v>M2</v>
      </c>
      <c r="E1067" s="48" t="str">
        <f t="shared" si="149"/>
        <v>EG</v>
      </c>
      <c r="F1067" s="48" t="str">
        <f t="shared" si="149"/>
        <v xml:space="preserve">EQ-495    </v>
      </c>
      <c r="G1067" s="20" t="s">
        <v>1073</v>
      </c>
      <c r="H1067" s="20" t="s">
        <v>1089</v>
      </c>
      <c r="I1067" s="48" t="s">
        <v>191</v>
      </c>
      <c r="J1067" s="19" t="s">
        <v>0</v>
      </c>
      <c r="K1067" s="21">
        <v>1</v>
      </c>
      <c r="L1067" s="19" t="s">
        <v>10</v>
      </c>
      <c r="M1067" s="82"/>
      <c r="N1067" s="50">
        <f>M1067*K1067</f>
        <v>0</v>
      </c>
    </row>
    <row r="1068" spans="1:14" ht="127.5" x14ac:dyDescent="0.2">
      <c r="A1068" s="48" t="s">
        <v>2073</v>
      </c>
      <c r="B1068" s="48"/>
      <c r="C1068" s="34" t="str">
        <f t="shared" si="149"/>
        <v>Mannheim</v>
      </c>
      <c r="D1068" s="48" t="str">
        <f t="shared" si="149"/>
        <v>M2</v>
      </c>
      <c r="E1068" s="48" t="str">
        <f t="shared" si="149"/>
        <v>EG</v>
      </c>
      <c r="F1068" s="48" t="str">
        <f t="shared" si="149"/>
        <v xml:space="preserve">EQ-495    </v>
      </c>
      <c r="G1068" s="20" t="s">
        <v>1074</v>
      </c>
      <c r="H1068" s="20" t="s">
        <v>1090</v>
      </c>
      <c r="I1068" s="48" t="s">
        <v>191</v>
      </c>
      <c r="J1068" s="19" t="s">
        <v>0</v>
      </c>
      <c r="K1068" s="21">
        <v>2</v>
      </c>
      <c r="L1068" s="19" t="s">
        <v>10</v>
      </c>
      <c r="M1068" s="82"/>
      <c r="N1068" s="50">
        <f>M1068*K1068</f>
        <v>0</v>
      </c>
    </row>
    <row r="1069" spans="1:14" ht="127.5" x14ac:dyDescent="0.2">
      <c r="A1069" s="48" t="s">
        <v>2074</v>
      </c>
      <c r="B1069" s="48"/>
      <c r="C1069" s="34" t="str">
        <f t="shared" si="149"/>
        <v>Mannheim</v>
      </c>
      <c r="D1069" s="48" t="str">
        <f t="shared" si="149"/>
        <v>M2</v>
      </c>
      <c r="E1069" s="48" t="str">
        <f t="shared" si="149"/>
        <v>EG</v>
      </c>
      <c r="F1069" s="48" t="str">
        <f t="shared" si="149"/>
        <v xml:space="preserve">EQ-495    </v>
      </c>
      <c r="G1069" s="20" t="s">
        <v>1075</v>
      </c>
      <c r="H1069" s="20" t="s">
        <v>1091</v>
      </c>
      <c r="I1069" s="48" t="s">
        <v>191</v>
      </c>
      <c r="J1069" s="19" t="s">
        <v>0</v>
      </c>
      <c r="K1069" s="21">
        <v>4</v>
      </c>
      <c r="L1069" s="19" t="s">
        <v>10</v>
      </c>
      <c r="M1069" s="82"/>
      <c r="N1069" s="50">
        <f>M1069*K1069</f>
        <v>0</v>
      </c>
    </row>
    <row r="1070" spans="1:14" x14ac:dyDescent="0.2">
      <c r="A1070" s="65" t="s">
        <v>2075</v>
      </c>
      <c r="B1070" s="65"/>
      <c r="C1070" s="66" t="s">
        <v>42</v>
      </c>
      <c r="D1070" s="65" t="s">
        <v>45</v>
      </c>
      <c r="E1070" s="65" t="s">
        <v>28</v>
      </c>
      <c r="F1070" s="65" t="s">
        <v>688</v>
      </c>
      <c r="G1070" s="66" t="s">
        <v>206</v>
      </c>
      <c r="H1070" s="66"/>
      <c r="I1070" s="65" t="s">
        <v>191</v>
      </c>
      <c r="J1070" s="78" t="s">
        <v>2</v>
      </c>
      <c r="K1070" s="65"/>
      <c r="L1070" s="65"/>
      <c r="M1070" s="65"/>
      <c r="N1070" s="67">
        <f>SUM(N1071:N1076)</f>
        <v>0</v>
      </c>
    </row>
    <row r="1071" spans="1:14" ht="242.25" x14ac:dyDescent="0.2">
      <c r="A1071" s="48" t="s">
        <v>2076</v>
      </c>
      <c r="B1071" s="48"/>
      <c r="C1071" s="34" t="str">
        <f t="shared" ref="C1071:F1076" si="150">C1070</f>
        <v>Mannheim</v>
      </c>
      <c r="D1071" s="48" t="str">
        <f t="shared" si="150"/>
        <v>M2</v>
      </c>
      <c r="E1071" s="48" t="str">
        <f t="shared" si="150"/>
        <v>EG</v>
      </c>
      <c r="F1071" s="48" t="str">
        <f t="shared" si="150"/>
        <v xml:space="preserve">EQ-496    </v>
      </c>
      <c r="G1071" s="34" t="s">
        <v>57</v>
      </c>
      <c r="H1071" s="20" t="s">
        <v>3276</v>
      </c>
      <c r="I1071" s="48" t="s">
        <v>191</v>
      </c>
      <c r="J1071" s="19" t="s">
        <v>0</v>
      </c>
      <c r="K1071" s="21">
        <v>1</v>
      </c>
      <c r="L1071" s="19" t="s">
        <v>10</v>
      </c>
      <c r="M1071" s="82"/>
      <c r="N1071" s="80">
        <f>K1071*M1071</f>
        <v>0</v>
      </c>
    </row>
    <row r="1072" spans="1:14" ht="89.25" x14ac:dyDescent="0.2">
      <c r="A1072" s="48" t="s">
        <v>2077</v>
      </c>
      <c r="B1072" s="48"/>
      <c r="C1072" s="34" t="str">
        <f t="shared" si="150"/>
        <v>Mannheim</v>
      </c>
      <c r="D1072" s="48" t="str">
        <f t="shared" si="150"/>
        <v>M2</v>
      </c>
      <c r="E1072" s="48" t="str">
        <f t="shared" si="150"/>
        <v>EG</v>
      </c>
      <c r="F1072" s="48" t="str">
        <f t="shared" si="150"/>
        <v xml:space="preserve">EQ-496    </v>
      </c>
      <c r="G1072" s="34" t="s">
        <v>1061</v>
      </c>
      <c r="H1072" s="20" t="s">
        <v>1087</v>
      </c>
      <c r="I1072" s="48" t="s">
        <v>191</v>
      </c>
      <c r="J1072" s="19" t="s">
        <v>0</v>
      </c>
      <c r="K1072" s="21">
        <v>0.25</v>
      </c>
      <c r="L1072" s="19" t="s">
        <v>10</v>
      </c>
      <c r="M1072" s="82"/>
      <c r="N1072" s="50">
        <f>M1072*K1072</f>
        <v>0</v>
      </c>
    </row>
    <row r="1073" spans="1:14" ht="102" x14ac:dyDescent="0.2">
      <c r="A1073" s="48" t="s">
        <v>2078</v>
      </c>
      <c r="B1073" s="48"/>
      <c r="C1073" s="34" t="str">
        <f t="shared" si="150"/>
        <v>Mannheim</v>
      </c>
      <c r="D1073" s="48" t="str">
        <f t="shared" si="150"/>
        <v>M2</v>
      </c>
      <c r="E1073" s="48" t="str">
        <f t="shared" si="150"/>
        <v>EG</v>
      </c>
      <c r="F1073" s="48" t="str">
        <f t="shared" si="150"/>
        <v xml:space="preserve">EQ-496    </v>
      </c>
      <c r="G1073" s="34" t="s">
        <v>1064</v>
      </c>
      <c r="H1073" s="20" t="s">
        <v>1088</v>
      </c>
      <c r="I1073" s="48" t="s">
        <v>191</v>
      </c>
      <c r="J1073" s="19" t="s">
        <v>0</v>
      </c>
      <c r="K1073" s="21">
        <v>1</v>
      </c>
      <c r="L1073" s="19" t="s">
        <v>10</v>
      </c>
      <c r="M1073" s="82"/>
      <c r="N1073" s="50">
        <f>M1073*K1073</f>
        <v>0</v>
      </c>
    </row>
    <row r="1074" spans="1:14" ht="127.5" x14ac:dyDescent="0.2">
      <c r="A1074" s="48" t="s">
        <v>2079</v>
      </c>
      <c r="B1074" s="48"/>
      <c r="C1074" s="34" t="str">
        <f t="shared" si="150"/>
        <v>Mannheim</v>
      </c>
      <c r="D1074" s="48" t="str">
        <f t="shared" si="150"/>
        <v>M2</v>
      </c>
      <c r="E1074" s="48" t="str">
        <f t="shared" si="150"/>
        <v>EG</v>
      </c>
      <c r="F1074" s="48" t="str">
        <f t="shared" si="150"/>
        <v xml:space="preserve">EQ-496    </v>
      </c>
      <c r="G1074" s="20" t="s">
        <v>1073</v>
      </c>
      <c r="H1074" s="20" t="s">
        <v>1089</v>
      </c>
      <c r="I1074" s="48" t="s">
        <v>191</v>
      </c>
      <c r="J1074" s="19" t="s">
        <v>0</v>
      </c>
      <c r="K1074" s="21">
        <v>1</v>
      </c>
      <c r="L1074" s="19" t="s">
        <v>10</v>
      </c>
      <c r="M1074" s="82"/>
      <c r="N1074" s="50">
        <f>M1074*K1074</f>
        <v>0</v>
      </c>
    </row>
    <row r="1075" spans="1:14" ht="127.5" x14ac:dyDescent="0.2">
      <c r="A1075" s="48" t="s">
        <v>2080</v>
      </c>
      <c r="B1075" s="48"/>
      <c r="C1075" s="34" t="str">
        <f t="shared" si="150"/>
        <v>Mannheim</v>
      </c>
      <c r="D1075" s="48" t="str">
        <f t="shared" si="150"/>
        <v>M2</v>
      </c>
      <c r="E1075" s="48" t="str">
        <f t="shared" si="150"/>
        <v>EG</v>
      </c>
      <c r="F1075" s="48" t="str">
        <f t="shared" si="150"/>
        <v xml:space="preserve">EQ-496    </v>
      </c>
      <c r="G1075" s="20" t="s">
        <v>1074</v>
      </c>
      <c r="H1075" s="20" t="s">
        <v>1090</v>
      </c>
      <c r="I1075" s="48" t="s">
        <v>191</v>
      </c>
      <c r="J1075" s="19" t="s">
        <v>0</v>
      </c>
      <c r="K1075" s="21">
        <v>2</v>
      </c>
      <c r="L1075" s="19" t="s">
        <v>10</v>
      </c>
      <c r="M1075" s="82"/>
      <c r="N1075" s="50">
        <f>M1075*K1075</f>
        <v>0</v>
      </c>
    </row>
    <row r="1076" spans="1:14" ht="127.5" x14ac:dyDescent="0.2">
      <c r="A1076" s="48" t="s">
        <v>2081</v>
      </c>
      <c r="B1076" s="48"/>
      <c r="C1076" s="34" t="str">
        <f t="shared" si="150"/>
        <v>Mannheim</v>
      </c>
      <c r="D1076" s="48" t="str">
        <f t="shared" si="150"/>
        <v>M2</v>
      </c>
      <c r="E1076" s="48" t="str">
        <f t="shared" si="150"/>
        <v>EG</v>
      </c>
      <c r="F1076" s="48" t="str">
        <f t="shared" si="150"/>
        <v xml:space="preserve">EQ-496    </v>
      </c>
      <c r="G1076" s="20" t="s">
        <v>1075</v>
      </c>
      <c r="H1076" s="20" t="s">
        <v>1091</v>
      </c>
      <c r="I1076" s="48" t="s">
        <v>191</v>
      </c>
      <c r="J1076" s="19" t="s">
        <v>0</v>
      </c>
      <c r="K1076" s="21">
        <v>4</v>
      </c>
      <c r="L1076" s="19" t="s">
        <v>10</v>
      </c>
      <c r="M1076" s="82"/>
      <c r="N1076" s="50">
        <f>M1076*K1076</f>
        <v>0</v>
      </c>
    </row>
    <row r="1077" spans="1:14" x14ac:dyDescent="0.2">
      <c r="A1077" s="65" t="s">
        <v>2082</v>
      </c>
      <c r="B1077" s="65"/>
      <c r="C1077" s="66" t="s">
        <v>42</v>
      </c>
      <c r="D1077" s="65" t="s">
        <v>46</v>
      </c>
      <c r="E1077" s="65" t="s">
        <v>33</v>
      </c>
      <c r="F1077" s="65" t="s">
        <v>689</v>
      </c>
      <c r="G1077" s="66" t="s">
        <v>193</v>
      </c>
      <c r="H1077" s="66"/>
      <c r="I1077" s="65" t="s">
        <v>191</v>
      </c>
      <c r="J1077" s="78" t="s">
        <v>2</v>
      </c>
      <c r="K1077" s="65"/>
      <c r="L1077" s="65"/>
      <c r="M1077" s="65"/>
      <c r="N1077" s="67">
        <f>SUM(N1078:N1083)</f>
        <v>0</v>
      </c>
    </row>
    <row r="1078" spans="1:14" ht="242.25" x14ac:dyDescent="0.2">
      <c r="A1078" s="48" t="s">
        <v>2083</v>
      </c>
      <c r="B1078" s="48"/>
      <c r="C1078" s="34" t="str">
        <f t="shared" ref="C1078:F1083" si="151">C1077</f>
        <v>Mannheim</v>
      </c>
      <c r="D1078" s="48" t="str">
        <f t="shared" si="151"/>
        <v>M3</v>
      </c>
      <c r="E1078" s="48" t="str">
        <f t="shared" si="151"/>
        <v>1.OG</v>
      </c>
      <c r="F1078" s="48" t="str">
        <f t="shared" si="151"/>
        <v xml:space="preserve">EQ-613    </v>
      </c>
      <c r="G1078" s="34" t="s">
        <v>57</v>
      </c>
      <c r="H1078" s="20" t="s">
        <v>3276</v>
      </c>
      <c r="I1078" s="48" t="s">
        <v>191</v>
      </c>
      <c r="J1078" s="19" t="s">
        <v>0</v>
      </c>
      <c r="K1078" s="21">
        <v>1</v>
      </c>
      <c r="L1078" s="19" t="s">
        <v>10</v>
      </c>
      <c r="M1078" s="82"/>
      <c r="N1078" s="80">
        <f>K1078*M1078</f>
        <v>0</v>
      </c>
    </row>
    <row r="1079" spans="1:14" ht="89.25" x14ac:dyDescent="0.2">
      <c r="A1079" s="48" t="s">
        <v>2084</v>
      </c>
      <c r="B1079" s="48"/>
      <c r="C1079" s="34" t="str">
        <f t="shared" si="151"/>
        <v>Mannheim</v>
      </c>
      <c r="D1079" s="48" t="str">
        <f t="shared" si="151"/>
        <v>M3</v>
      </c>
      <c r="E1079" s="48" t="str">
        <f t="shared" si="151"/>
        <v>1.OG</v>
      </c>
      <c r="F1079" s="48" t="str">
        <f t="shared" si="151"/>
        <v xml:space="preserve">EQ-613    </v>
      </c>
      <c r="G1079" s="34" t="s">
        <v>1061</v>
      </c>
      <c r="H1079" s="20" t="s">
        <v>1087</v>
      </c>
      <c r="I1079" s="48" t="s">
        <v>191</v>
      </c>
      <c r="J1079" s="19" t="s">
        <v>0</v>
      </c>
      <c r="K1079" s="21">
        <v>0.25</v>
      </c>
      <c r="L1079" s="19" t="s">
        <v>10</v>
      </c>
      <c r="M1079" s="82"/>
      <c r="N1079" s="50">
        <f>M1079*K1079</f>
        <v>0</v>
      </c>
    </row>
    <row r="1080" spans="1:14" ht="102" x14ac:dyDescent="0.2">
      <c r="A1080" s="48" t="s">
        <v>2085</v>
      </c>
      <c r="B1080" s="48"/>
      <c r="C1080" s="34" t="str">
        <f t="shared" si="151"/>
        <v>Mannheim</v>
      </c>
      <c r="D1080" s="48" t="str">
        <f t="shared" si="151"/>
        <v>M3</v>
      </c>
      <c r="E1080" s="48" t="str">
        <f t="shared" si="151"/>
        <v>1.OG</v>
      </c>
      <c r="F1080" s="48" t="str">
        <f t="shared" si="151"/>
        <v xml:space="preserve">EQ-613    </v>
      </c>
      <c r="G1080" s="34" t="s">
        <v>1064</v>
      </c>
      <c r="H1080" s="20" t="s">
        <v>1088</v>
      </c>
      <c r="I1080" s="48" t="s">
        <v>191</v>
      </c>
      <c r="J1080" s="19" t="s">
        <v>0</v>
      </c>
      <c r="K1080" s="21">
        <v>1</v>
      </c>
      <c r="L1080" s="19" t="s">
        <v>10</v>
      </c>
      <c r="M1080" s="82"/>
      <c r="N1080" s="50">
        <f>M1080*K1080</f>
        <v>0</v>
      </c>
    </row>
    <row r="1081" spans="1:14" ht="127.5" x14ac:dyDescent="0.2">
      <c r="A1081" s="48" t="s">
        <v>2086</v>
      </c>
      <c r="B1081" s="48"/>
      <c r="C1081" s="34" t="str">
        <f t="shared" si="151"/>
        <v>Mannheim</v>
      </c>
      <c r="D1081" s="48" t="str">
        <f t="shared" si="151"/>
        <v>M3</v>
      </c>
      <c r="E1081" s="48" t="str">
        <f t="shared" si="151"/>
        <v>1.OG</v>
      </c>
      <c r="F1081" s="48" t="str">
        <f t="shared" si="151"/>
        <v xml:space="preserve">EQ-613    </v>
      </c>
      <c r="G1081" s="20" t="s">
        <v>1073</v>
      </c>
      <c r="H1081" s="20" t="s">
        <v>1089</v>
      </c>
      <c r="I1081" s="48" t="s">
        <v>191</v>
      </c>
      <c r="J1081" s="19" t="s">
        <v>0</v>
      </c>
      <c r="K1081" s="21">
        <v>1</v>
      </c>
      <c r="L1081" s="19" t="s">
        <v>10</v>
      </c>
      <c r="M1081" s="82"/>
      <c r="N1081" s="50">
        <f>M1081*K1081</f>
        <v>0</v>
      </c>
    </row>
    <row r="1082" spans="1:14" ht="127.5" x14ac:dyDescent="0.2">
      <c r="A1082" s="48" t="s">
        <v>2087</v>
      </c>
      <c r="B1082" s="48"/>
      <c r="C1082" s="34" t="str">
        <f t="shared" si="151"/>
        <v>Mannheim</v>
      </c>
      <c r="D1082" s="48" t="str">
        <f t="shared" si="151"/>
        <v>M3</v>
      </c>
      <c r="E1082" s="48" t="str">
        <f t="shared" si="151"/>
        <v>1.OG</v>
      </c>
      <c r="F1082" s="48" t="str">
        <f t="shared" si="151"/>
        <v xml:space="preserve">EQ-613    </v>
      </c>
      <c r="G1082" s="20" t="s">
        <v>1074</v>
      </c>
      <c r="H1082" s="20" t="s">
        <v>1090</v>
      </c>
      <c r="I1082" s="48" t="s">
        <v>191</v>
      </c>
      <c r="J1082" s="19" t="s">
        <v>0</v>
      </c>
      <c r="K1082" s="21">
        <v>2</v>
      </c>
      <c r="L1082" s="19" t="s">
        <v>10</v>
      </c>
      <c r="M1082" s="82"/>
      <c r="N1082" s="50">
        <f>M1082*K1082</f>
        <v>0</v>
      </c>
    </row>
    <row r="1083" spans="1:14" ht="127.5" x14ac:dyDescent="0.2">
      <c r="A1083" s="48" t="s">
        <v>2088</v>
      </c>
      <c r="B1083" s="48"/>
      <c r="C1083" s="34" t="str">
        <f t="shared" si="151"/>
        <v>Mannheim</v>
      </c>
      <c r="D1083" s="48" t="str">
        <f t="shared" si="151"/>
        <v>M3</v>
      </c>
      <c r="E1083" s="48" t="str">
        <f t="shared" si="151"/>
        <v>1.OG</v>
      </c>
      <c r="F1083" s="48" t="str">
        <f t="shared" si="151"/>
        <v xml:space="preserve">EQ-613    </v>
      </c>
      <c r="G1083" s="20" t="s">
        <v>1075</v>
      </c>
      <c r="H1083" s="20" t="s">
        <v>1091</v>
      </c>
      <c r="I1083" s="48" t="s">
        <v>191</v>
      </c>
      <c r="J1083" s="19" t="s">
        <v>0</v>
      </c>
      <c r="K1083" s="21">
        <v>4</v>
      </c>
      <c r="L1083" s="19" t="s">
        <v>10</v>
      </c>
      <c r="M1083" s="82"/>
      <c r="N1083" s="50">
        <f>M1083*K1083</f>
        <v>0</v>
      </c>
    </row>
    <row r="1084" spans="1:14" x14ac:dyDescent="0.2">
      <c r="A1084" s="65" t="s">
        <v>2089</v>
      </c>
      <c r="B1084" s="65"/>
      <c r="C1084" s="66" t="s">
        <v>42</v>
      </c>
      <c r="D1084" s="65" t="s">
        <v>46</v>
      </c>
      <c r="E1084" s="65" t="s">
        <v>33</v>
      </c>
      <c r="F1084" s="65" t="s">
        <v>690</v>
      </c>
      <c r="G1084" s="66" t="s">
        <v>193</v>
      </c>
      <c r="H1084" s="66"/>
      <c r="I1084" s="65" t="s">
        <v>191</v>
      </c>
      <c r="J1084" s="78" t="s">
        <v>2</v>
      </c>
      <c r="K1084" s="65"/>
      <c r="L1084" s="65"/>
      <c r="M1084" s="65"/>
      <c r="N1084" s="67">
        <f>SUM(N1085:N1090)</f>
        <v>0</v>
      </c>
    </row>
    <row r="1085" spans="1:14" ht="242.25" x14ac:dyDescent="0.2">
      <c r="A1085" s="48" t="s">
        <v>2090</v>
      </c>
      <c r="B1085" s="48"/>
      <c r="C1085" s="34" t="str">
        <f t="shared" ref="C1085:F1090" si="152">C1084</f>
        <v>Mannheim</v>
      </c>
      <c r="D1085" s="48" t="str">
        <f t="shared" si="152"/>
        <v>M3</v>
      </c>
      <c r="E1085" s="48" t="str">
        <f t="shared" si="152"/>
        <v>1.OG</v>
      </c>
      <c r="F1085" s="48" t="str">
        <f t="shared" si="152"/>
        <v xml:space="preserve">EQ-614    </v>
      </c>
      <c r="G1085" s="34" t="s">
        <v>57</v>
      </c>
      <c r="H1085" s="20" t="s">
        <v>3276</v>
      </c>
      <c r="I1085" s="48" t="s">
        <v>191</v>
      </c>
      <c r="J1085" s="19" t="s">
        <v>0</v>
      </c>
      <c r="K1085" s="21">
        <v>1</v>
      </c>
      <c r="L1085" s="19" t="s">
        <v>10</v>
      </c>
      <c r="M1085" s="82"/>
      <c r="N1085" s="80">
        <f>K1085*M1085</f>
        <v>0</v>
      </c>
    </row>
    <row r="1086" spans="1:14" ht="89.25" x14ac:dyDescent="0.2">
      <c r="A1086" s="48" t="s">
        <v>2091</v>
      </c>
      <c r="B1086" s="48"/>
      <c r="C1086" s="34" t="str">
        <f t="shared" si="152"/>
        <v>Mannheim</v>
      </c>
      <c r="D1086" s="48" t="str">
        <f t="shared" si="152"/>
        <v>M3</v>
      </c>
      <c r="E1086" s="48" t="str">
        <f t="shared" si="152"/>
        <v>1.OG</v>
      </c>
      <c r="F1086" s="48" t="str">
        <f t="shared" si="152"/>
        <v xml:space="preserve">EQ-614    </v>
      </c>
      <c r="G1086" s="34" t="s">
        <v>1061</v>
      </c>
      <c r="H1086" s="20" t="s">
        <v>1087</v>
      </c>
      <c r="I1086" s="48" t="s">
        <v>191</v>
      </c>
      <c r="J1086" s="19" t="s">
        <v>0</v>
      </c>
      <c r="K1086" s="21">
        <v>0.25</v>
      </c>
      <c r="L1086" s="19" t="s">
        <v>10</v>
      </c>
      <c r="M1086" s="82"/>
      <c r="N1086" s="50">
        <f>M1086*K1086</f>
        <v>0</v>
      </c>
    </row>
    <row r="1087" spans="1:14" ht="102" x14ac:dyDescent="0.2">
      <c r="A1087" s="48" t="s">
        <v>2092</v>
      </c>
      <c r="B1087" s="48"/>
      <c r="C1087" s="34" t="str">
        <f t="shared" si="152"/>
        <v>Mannheim</v>
      </c>
      <c r="D1087" s="48" t="str">
        <f t="shared" si="152"/>
        <v>M3</v>
      </c>
      <c r="E1087" s="48" t="str">
        <f t="shared" si="152"/>
        <v>1.OG</v>
      </c>
      <c r="F1087" s="48" t="str">
        <f t="shared" si="152"/>
        <v xml:space="preserve">EQ-614    </v>
      </c>
      <c r="G1087" s="34" t="s">
        <v>1064</v>
      </c>
      <c r="H1087" s="20" t="s">
        <v>1088</v>
      </c>
      <c r="I1087" s="48" t="s">
        <v>191</v>
      </c>
      <c r="J1087" s="19" t="s">
        <v>0</v>
      </c>
      <c r="K1087" s="21">
        <v>1</v>
      </c>
      <c r="L1087" s="19" t="s">
        <v>10</v>
      </c>
      <c r="M1087" s="82"/>
      <c r="N1087" s="50">
        <f>M1087*K1087</f>
        <v>0</v>
      </c>
    </row>
    <row r="1088" spans="1:14" ht="127.5" x14ac:dyDescent="0.2">
      <c r="A1088" s="48" t="s">
        <v>2093</v>
      </c>
      <c r="B1088" s="48"/>
      <c r="C1088" s="34" t="str">
        <f t="shared" si="152"/>
        <v>Mannheim</v>
      </c>
      <c r="D1088" s="48" t="str">
        <f t="shared" si="152"/>
        <v>M3</v>
      </c>
      <c r="E1088" s="48" t="str">
        <f t="shared" si="152"/>
        <v>1.OG</v>
      </c>
      <c r="F1088" s="48" t="str">
        <f t="shared" si="152"/>
        <v xml:space="preserve">EQ-614    </v>
      </c>
      <c r="G1088" s="20" t="s">
        <v>1073</v>
      </c>
      <c r="H1088" s="20" t="s">
        <v>1089</v>
      </c>
      <c r="I1088" s="48" t="s">
        <v>191</v>
      </c>
      <c r="J1088" s="19" t="s">
        <v>0</v>
      </c>
      <c r="K1088" s="21">
        <v>1</v>
      </c>
      <c r="L1088" s="19" t="s">
        <v>10</v>
      </c>
      <c r="M1088" s="82"/>
      <c r="N1088" s="50">
        <f>M1088*K1088</f>
        <v>0</v>
      </c>
    </row>
    <row r="1089" spans="1:14" ht="127.5" x14ac:dyDescent="0.2">
      <c r="A1089" s="48" t="s">
        <v>2094</v>
      </c>
      <c r="B1089" s="48"/>
      <c r="C1089" s="34" t="str">
        <f t="shared" si="152"/>
        <v>Mannheim</v>
      </c>
      <c r="D1089" s="48" t="str">
        <f t="shared" si="152"/>
        <v>M3</v>
      </c>
      <c r="E1089" s="48" t="str">
        <f t="shared" si="152"/>
        <v>1.OG</v>
      </c>
      <c r="F1089" s="48" t="str">
        <f t="shared" si="152"/>
        <v xml:space="preserve">EQ-614    </v>
      </c>
      <c r="G1089" s="20" t="s">
        <v>1074</v>
      </c>
      <c r="H1089" s="20" t="s">
        <v>1090</v>
      </c>
      <c r="I1089" s="48" t="s">
        <v>191</v>
      </c>
      <c r="J1089" s="19" t="s">
        <v>0</v>
      </c>
      <c r="K1089" s="21">
        <v>2</v>
      </c>
      <c r="L1089" s="19" t="s">
        <v>10</v>
      </c>
      <c r="M1089" s="82"/>
      <c r="N1089" s="50">
        <f>M1089*K1089</f>
        <v>0</v>
      </c>
    </row>
    <row r="1090" spans="1:14" ht="127.5" x14ac:dyDescent="0.2">
      <c r="A1090" s="48" t="s">
        <v>2095</v>
      </c>
      <c r="B1090" s="48"/>
      <c r="C1090" s="34" t="str">
        <f t="shared" si="152"/>
        <v>Mannheim</v>
      </c>
      <c r="D1090" s="48" t="str">
        <f t="shared" si="152"/>
        <v>M3</v>
      </c>
      <c r="E1090" s="48" t="str">
        <f t="shared" si="152"/>
        <v>1.OG</v>
      </c>
      <c r="F1090" s="48" t="str">
        <f t="shared" si="152"/>
        <v xml:space="preserve">EQ-614    </v>
      </c>
      <c r="G1090" s="20" t="s">
        <v>1075</v>
      </c>
      <c r="H1090" s="20" t="s">
        <v>1091</v>
      </c>
      <c r="I1090" s="48" t="s">
        <v>191</v>
      </c>
      <c r="J1090" s="19" t="s">
        <v>0</v>
      </c>
      <c r="K1090" s="21">
        <v>4</v>
      </c>
      <c r="L1090" s="19" t="s">
        <v>10</v>
      </c>
      <c r="M1090" s="82"/>
      <c r="N1090" s="50">
        <f>M1090*K1090</f>
        <v>0</v>
      </c>
    </row>
    <row r="1091" spans="1:14" x14ac:dyDescent="0.2">
      <c r="A1091" s="65" t="s">
        <v>2096</v>
      </c>
      <c r="B1091" s="65"/>
      <c r="C1091" s="66" t="s">
        <v>42</v>
      </c>
      <c r="D1091" s="65" t="s">
        <v>46</v>
      </c>
      <c r="E1091" s="65" t="s">
        <v>33</v>
      </c>
      <c r="F1091" s="65" t="s">
        <v>691</v>
      </c>
      <c r="G1091" s="66" t="s">
        <v>193</v>
      </c>
      <c r="H1091" s="66"/>
      <c r="I1091" s="65" t="s">
        <v>191</v>
      </c>
      <c r="J1091" s="78" t="s">
        <v>2</v>
      </c>
      <c r="K1091" s="65"/>
      <c r="L1091" s="65"/>
      <c r="M1091" s="65"/>
      <c r="N1091" s="67">
        <f>SUM(N1092:N1097)</f>
        <v>0</v>
      </c>
    </row>
    <row r="1092" spans="1:14" ht="242.25" x14ac:dyDescent="0.2">
      <c r="A1092" s="48" t="s">
        <v>2097</v>
      </c>
      <c r="B1092" s="48"/>
      <c r="C1092" s="34" t="str">
        <f t="shared" ref="C1092:F1097" si="153">C1091</f>
        <v>Mannheim</v>
      </c>
      <c r="D1092" s="48" t="str">
        <f t="shared" si="153"/>
        <v>M3</v>
      </c>
      <c r="E1092" s="48" t="str">
        <f t="shared" si="153"/>
        <v>1.OG</v>
      </c>
      <c r="F1092" s="48" t="str">
        <f t="shared" si="153"/>
        <v xml:space="preserve">EQ-615    </v>
      </c>
      <c r="G1092" s="34" t="s">
        <v>57</v>
      </c>
      <c r="H1092" s="20" t="s">
        <v>3276</v>
      </c>
      <c r="I1092" s="48" t="s">
        <v>191</v>
      </c>
      <c r="J1092" s="19" t="s">
        <v>0</v>
      </c>
      <c r="K1092" s="21">
        <v>1</v>
      </c>
      <c r="L1092" s="19" t="s">
        <v>10</v>
      </c>
      <c r="M1092" s="82"/>
      <c r="N1092" s="80">
        <f>K1092*M1092</f>
        <v>0</v>
      </c>
    </row>
    <row r="1093" spans="1:14" ht="89.25" x14ac:dyDescent="0.2">
      <c r="A1093" s="48" t="s">
        <v>2098</v>
      </c>
      <c r="B1093" s="48"/>
      <c r="C1093" s="34" t="str">
        <f t="shared" si="153"/>
        <v>Mannheim</v>
      </c>
      <c r="D1093" s="48" t="str">
        <f t="shared" si="153"/>
        <v>M3</v>
      </c>
      <c r="E1093" s="48" t="str">
        <f t="shared" si="153"/>
        <v>1.OG</v>
      </c>
      <c r="F1093" s="48" t="str">
        <f t="shared" si="153"/>
        <v xml:space="preserve">EQ-615    </v>
      </c>
      <c r="G1093" s="34" t="s">
        <v>1061</v>
      </c>
      <c r="H1093" s="20" t="s">
        <v>1087</v>
      </c>
      <c r="I1093" s="48" t="s">
        <v>191</v>
      </c>
      <c r="J1093" s="19" t="s">
        <v>0</v>
      </c>
      <c r="K1093" s="21">
        <v>0.25</v>
      </c>
      <c r="L1093" s="19" t="s">
        <v>10</v>
      </c>
      <c r="M1093" s="82"/>
      <c r="N1093" s="50">
        <f>M1093*K1093</f>
        <v>0</v>
      </c>
    </row>
    <row r="1094" spans="1:14" ht="102" x14ac:dyDescent="0.2">
      <c r="A1094" s="48" t="s">
        <v>2099</v>
      </c>
      <c r="B1094" s="48"/>
      <c r="C1094" s="34" t="str">
        <f t="shared" si="153"/>
        <v>Mannheim</v>
      </c>
      <c r="D1094" s="48" t="str">
        <f t="shared" si="153"/>
        <v>M3</v>
      </c>
      <c r="E1094" s="48" t="str">
        <f t="shared" si="153"/>
        <v>1.OG</v>
      </c>
      <c r="F1094" s="48" t="str">
        <f t="shared" si="153"/>
        <v xml:space="preserve">EQ-615    </v>
      </c>
      <c r="G1094" s="34" t="s">
        <v>1064</v>
      </c>
      <c r="H1094" s="20" t="s">
        <v>1088</v>
      </c>
      <c r="I1094" s="48" t="s">
        <v>191</v>
      </c>
      <c r="J1094" s="19" t="s">
        <v>0</v>
      </c>
      <c r="K1094" s="21">
        <v>1</v>
      </c>
      <c r="L1094" s="19" t="s">
        <v>10</v>
      </c>
      <c r="M1094" s="82"/>
      <c r="N1094" s="50">
        <f>M1094*K1094</f>
        <v>0</v>
      </c>
    </row>
    <row r="1095" spans="1:14" ht="127.5" x14ac:dyDescent="0.2">
      <c r="A1095" s="48" t="s">
        <v>2100</v>
      </c>
      <c r="B1095" s="48"/>
      <c r="C1095" s="34" t="str">
        <f t="shared" si="153"/>
        <v>Mannheim</v>
      </c>
      <c r="D1095" s="48" t="str">
        <f t="shared" si="153"/>
        <v>M3</v>
      </c>
      <c r="E1095" s="48" t="str">
        <f t="shared" si="153"/>
        <v>1.OG</v>
      </c>
      <c r="F1095" s="48" t="str">
        <f t="shared" si="153"/>
        <v xml:space="preserve">EQ-615    </v>
      </c>
      <c r="G1095" s="20" t="s">
        <v>1073</v>
      </c>
      <c r="H1095" s="20" t="s">
        <v>1089</v>
      </c>
      <c r="I1095" s="48" t="s">
        <v>191</v>
      </c>
      <c r="J1095" s="19" t="s">
        <v>0</v>
      </c>
      <c r="K1095" s="21">
        <v>1</v>
      </c>
      <c r="L1095" s="19" t="s">
        <v>10</v>
      </c>
      <c r="M1095" s="82"/>
      <c r="N1095" s="50">
        <f>M1095*K1095</f>
        <v>0</v>
      </c>
    </row>
    <row r="1096" spans="1:14" ht="127.5" x14ac:dyDescent="0.2">
      <c r="A1096" s="48" t="s">
        <v>2101</v>
      </c>
      <c r="B1096" s="48"/>
      <c r="C1096" s="34" t="str">
        <f t="shared" si="153"/>
        <v>Mannheim</v>
      </c>
      <c r="D1096" s="48" t="str">
        <f t="shared" si="153"/>
        <v>M3</v>
      </c>
      <c r="E1096" s="48" t="str">
        <f t="shared" si="153"/>
        <v>1.OG</v>
      </c>
      <c r="F1096" s="48" t="str">
        <f t="shared" si="153"/>
        <v xml:space="preserve">EQ-615    </v>
      </c>
      <c r="G1096" s="20" t="s">
        <v>1074</v>
      </c>
      <c r="H1096" s="20" t="s">
        <v>1090</v>
      </c>
      <c r="I1096" s="48" t="s">
        <v>191</v>
      </c>
      <c r="J1096" s="19" t="s">
        <v>0</v>
      </c>
      <c r="K1096" s="21">
        <v>2</v>
      </c>
      <c r="L1096" s="19" t="s">
        <v>10</v>
      </c>
      <c r="M1096" s="82"/>
      <c r="N1096" s="50">
        <f>M1096*K1096</f>
        <v>0</v>
      </c>
    </row>
    <row r="1097" spans="1:14" ht="127.5" x14ac:dyDescent="0.2">
      <c r="A1097" s="48" t="s">
        <v>2102</v>
      </c>
      <c r="B1097" s="48"/>
      <c r="C1097" s="34" t="str">
        <f t="shared" si="153"/>
        <v>Mannheim</v>
      </c>
      <c r="D1097" s="48" t="str">
        <f t="shared" si="153"/>
        <v>M3</v>
      </c>
      <c r="E1097" s="48" t="str">
        <f t="shared" si="153"/>
        <v>1.OG</v>
      </c>
      <c r="F1097" s="48" t="str">
        <f t="shared" si="153"/>
        <v xml:space="preserve">EQ-615    </v>
      </c>
      <c r="G1097" s="20" t="s">
        <v>1075</v>
      </c>
      <c r="H1097" s="20" t="s">
        <v>1091</v>
      </c>
      <c r="I1097" s="48" t="s">
        <v>191</v>
      </c>
      <c r="J1097" s="19" t="s">
        <v>0</v>
      </c>
      <c r="K1097" s="21">
        <v>4</v>
      </c>
      <c r="L1097" s="19" t="s">
        <v>10</v>
      </c>
      <c r="M1097" s="82"/>
      <c r="N1097" s="50">
        <f>M1097*K1097</f>
        <v>0</v>
      </c>
    </row>
    <row r="1098" spans="1:14" x14ac:dyDescent="0.2">
      <c r="A1098" s="65" t="s">
        <v>2103</v>
      </c>
      <c r="B1098" s="65"/>
      <c r="C1098" s="66" t="s">
        <v>42</v>
      </c>
      <c r="D1098" s="65" t="s">
        <v>46</v>
      </c>
      <c r="E1098" s="65" t="s">
        <v>28</v>
      </c>
      <c r="F1098" s="65" t="s">
        <v>692</v>
      </c>
      <c r="G1098" s="66" t="s">
        <v>193</v>
      </c>
      <c r="H1098" s="66"/>
      <c r="I1098" s="65" t="s">
        <v>191</v>
      </c>
      <c r="J1098" s="78" t="s">
        <v>2</v>
      </c>
      <c r="K1098" s="65"/>
      <c r="L1098" s="65"/>
      <c r="M1098" s="65"/>
      <c r="N1098" s="67">
        <f>SUM(N1099:N1104)</f>
        <v>0</v>
      </c>
    </row>
    <row r="1099" spans="1:14" ht="242.25" x14ac:dyDescent="0.2">
      <c r="A1099" s="48" t="s">
        <v>2104</v>
      </c>
      <c r="B1099" s="48"/>
      <c r="C1099" s="34" t="str">
        <f t="shared" ref="C1099:F1104" si="154">C1098</f>
        <v>Mannheim</v>
      </c>
      <c r="D1099" s="48" t="str">
        <f t="shared" si="154"/>
        <v>M3</v>
      </c>
      <c r="E1099" s="48" t="str">
        <f t="shared" si="154"/>
        <v>EG</v>
      </c>
      <c r="F1099" s="48" t="str">
        <f t="shared" si="154"/>
        <v xml:space="preserve">EQ-608    </v>
      </c>
      <c r="G1099" s="34" t="s">
        <v>57</v>
      </c>
      <c r="H1099" s="20" t="s">
        <v>3276</v>
      </c>
      <c r="I1099" s="48" t="s">
        <v>191</v>
      </c>
      <c r="J1099" s="19" t="s">
        <v>0</v>
      </c>
      <c r="K1099" s="21">
        <v>1</v>
      </c>
      <c r="L1099" s="19" t="s">
        <v>10</v>
      </c>
      <c r="M1099" s="82"/>
      <c r="N1099" s="80">
        <f>K1099*M1099</f>
        <v>0</v>
      </c>
    </row>
    <row r="1100" spans="1:14" ht="89.25" x14ac:dyDescent="0.2">
      <c r="A1100" s="48" t="s">
        <v>2105</v>
      </c>
      <c r="B1100" s="48"/>
      <c r="C1100" s="34" t="str">
        <f t="shared" si="154"/>
        <v>Mannheim</v>
      </c>
      <c r="D1100" s="48" t="str">
        <f t="shared" si="154"/>
        <v>M3</v>
      </c>
      <c r="E1100" s="48" t="str">
        <f t="shared" si="154"/>
        <v>EG</v>
      </c>
      <c r="F1100" s="48" t="str">
        <f t="shared" si="154"/>
        <v xml:space="preserve">EQ-608    </v>
      </c>
      <c r="G1100" s="34" t="s">
        <v>1061</v>
      </c>
      <c r="H1100" s="20" t="s">
        <v>1087</v>
      </c>
      <c r="I1100" s="48" t="s">
        <v>191</v>
      </c>
      <c r="J1100" s="19" t="s">
        <v>0</v>
      </c>
      <c r="K1100" s="21">
        <v>0.25</v>
      </c>
      <c r="L1100" s="19" t="s">
        <v>10</v>
      </c>
      <c r="M1100" s="82"/>
      <c r="N1100" s="50">
        <f>M1100*K1100</f>
        <v>0</v>
      </c>
    </row>
    <row r="1101" spans="1:14" ht="102" x14ac:dyDescent="0.2">
      <c r="A1101" s="48" t="s">
        <v>2106</v>
      </c>
      <c r="B1101" s="48"/>
      <c r="C1101" s="34" t="str">
        <f t="shared" si="154"/>
        <v>Mannheim</v>
      </c>
      <c r="D1101" s="48" t="str">
        <f t="shared" si="154"/>
        <v>M3</v>
      </c>
      <c r="E1101" s="48" t="str">
        <f t="shared" si="154"/>
        <v>EG</v>
      </c>
      <c r="F1101" s="48" t="str">
        <f t="shared" si="154"/>
        <v xml:space="preserve">EQ-608    </v>
      </c>
      <c r="G1101" s="34" t="s">
        <v>1064</v>
      </c>
      <c r="H1101" s="20" t="s">
        <v>1088</v>
      </c>
      <c r="I1101" s="48" t="s">
        <v>191</v>
      </c>
      <c r="J1101" s="19" t="s">
        <v>0</v>
      </c>
      <c r="K1101" s="21">
        <v>1</v>
      </c>
      <c r="L1101" s="19" t="s">
        <v>10</v>
      </c>
      <c r="M1101" s="82"/>
      <c r="N1101" s="50">
        <f>M1101*K1101</f>
        <v>0</v>
      </c>
    </row>
    <row r="1102" spans="1:14" ht="127.5" x14ac:dyDescent="0.2">
      <c r="A1102" s="48" t="s">
        <v>2107</v>
      </c>
      <c r="B1102" s="48"/>
      <c r="C1102" s="34" t="str">
        <f t="shared" si="154"/>
        <v>Mannheim</v>
      </c>
      <c r="D1102" s="48" t="str">
        <f t="shared" si="154"/>
        <v>M3</v>
      </c>
      <c r="E1102" s="48" t="str">
        <f t="shared" si="154"/>
        <v>EG</v>
      </c>
      <c r="F1102" s="48" t="str">
        <f t="shared" si="154"/>
        <v xml:space="preserve">EQ-608    </v>
      </c>
      <c r="G1102" s="20" t="s">
        <v>1073</v>
      </c>
      <c r="H1102" s="20" t="s">
        <v>1089</v>
      </c>
      <c r="I1102" s="48" t="s">
        <v>191</v>
      </c>
      <c r="J1102" s="19" t="s">
        <v>0</v>
      </c>
      <c r="K1102" s="21">
        <v>1</v>
      </c>
      <c r="L1102" s="19" t="s">
        <v>10</v>
      </c>
      <c r="M1102" s="82"/>
      <c r="N1102" s="50">
        <f>M1102*K1102</f>
        <v>0</v>
      </c>
    </row>
    <row r="1103" spans="1:14" ht="127.5" x14ac:dyDescent="0.2">
      <c r="A1103" s="48" t="s">
        <v>2108</v>
      </c>
      <c r="B1103" s="48"/>
      <c r="C1103" s="34" t="str">
        <f t="shared" si="154"/>
        <v>Mannheim</v>
      </c>
      <c r="D1103" s="48" t="str">
        <f t="shared" si="154"/>
        <v>M3</v>
      </c>
      <c r="E1103" s="48" t="str">
        <f t="shared" si="154"/>
        <v>EG</v>
      </c>
      <c r="F1103" s="48" t="str">
        <f t="shared" si="154"/>
        <v xml:space="preserve">EQ-608    </v>
      </c>
      <c r="G1103" s="20" t="s">
        <v>1074</v>
      </c>
      <c r="H1103" s="20" t="s">
        <v>1090</v>
      </c>
      <c r="I1103" s="48" t="s">
        <v>191</v>
      </c>
      <c r="J1103" s="19" t="s">
        <v>0</v>
      </c>
      <c r="K1103" s="21">
        <v>2</v>
      </c>
      <c r="L1103" s="19" t="s">
        <v>10</v>
      </c>
      <c r="M1103" s="82"/>
      <c r="N1103" s="50">
        <f>M1103*K1103</f>
        <v>0</v>
      </c>
    </row>
    <row r="1104" spans="1:14" ht="127.5" x14ac:dyDescent="0.2">
      <c r="A1104" s="48" t="s">
        <v>2109</v>
      </c>
      <c r="B1104" s="48"/>
      <c r="C1104" s="34" t="str">
        <f t="shared" si="154"/>
        <v>Mannheim</v>
      </c>
      <c r="D1104" s="48" t="str">
        <f t="shared" si="154"/>
        <v>M3</v>
      </c>
      <c r="E1104" s="48" t="str">
        <f t="shared" si="154"/>
        <v>EG</v>
      </c>
      <c r="F1104" s="48" t="str">
        <f t="shared" si="154"/>
        <v xml:space="preserve">EQ-608    </v>
      </c>
      <c r="G1104" s="20" t="s">
        <v>1075</v>
      </c>
      <c r="H1104" s="20" t="s">
        <v>1091</v>
      </c>
      <c r="I1104" s="48" t="s">
        <v>191</v>
      </c>
      <c r="J1104" s="19" t="s">
        <v>0</v>
      </c>
      <c r="K1104" s="21">
        <v>4</v>
      </c>
      <c r="L1104" s="19" t="s">
        <v>10</v>
      </c>
      <c r="M1104" s="82"/>
      <c r="N1104" s="50">
        <f>M1104*K1104</f>
        <v>0</v>
      </c>
    </row>
    <row r="1105" spans="1:14" x14ac:dyDescent="0.2">
      <c r="A1105" s="65" t="s">
        <v>2110</v>
      </c>
      <c r="B1105" s="65"/>
      <c r="C1105" s="66" t="s">
        <v>42</v>
      </c>
      <c r="D1105" s="65" t="s">
        <v>46</v>
      </c>
      <c r="E1105" s="65" t="s">
        <v>28</v>
      </c>
      <c r="F1105" s="65" t="s">
        <v>693</v>
      </c>
      <c r="G1105" s="66" t="s">
        <v>193</v>
      </c>
      <c r="H1105" s="66"/>
      <c r="I1105" s="65" t="s">
        <v>191</v>
      </c>
      <c r="J1105" s="78" t="s">
        <v>2</v>
      </c>
      <c r="K1105" s="65"/>
      <c r="L1105" s="65"/>
      <c r="M1105" s="65"/>
      <c r="N1105" s="67">
        <f>SUM(N1106:N1111)</f>
        <v>0</v>
      </c>
    </row>
    <row r="1106" spans="1:14" ht="242.25" x14ac:dyDescent="0.2">
      <c r="A1106" s="48" t="s">
        <v>2111</v>
      </c>
      <c r="B1106" s="48"/>
      <c r="C1106" s="34" t="str">
        <f t="shared" ref="C1106:F1111" si="155">C1105</f>
        <v>Mannheim</v>
      </c>
      <c r="D1106" s="48" t="str">
        <f t="shared" si="155"/>
        <v>M3</v>
      </c>
      <c r="E1106" s="48" t="str">
        <f t="shared" si="155"/>
        <v>EG</v>
      </c>
      <c r="F1106" s="48" t="str">
        <f t="shared" si="155"/>
        <v xml:space="preserve">EQ-611    </v>
      </c>
      <c r="G1106" s="34" t="s">
        <v>57</v>
      </c>
      <c r="H1106" s="20" t="s">
        <v>3276</v>
      </c>
      <c r="I1106" s="48" t="s">
        <v>191</v>
      </c>
      <c r="J1106" s="19" t="s">
        <v>0</v>
      </c>
      <c r="K1106" s="21">
        <v>1</v>
      </c>
      <c r="L1106" s="19" t="s">
        <v>10</v>
      </c>
      <c r="M1106" s="82"/>
      <c r="N1106" s="80">
        <f>K1106*M1106</f>
        <v>0</v>
      </c>
    </row>
    <row r="1107" spans="1:14" ht="89.25" x14ac:dyDescent="0.2">
      <c r="A1107" s="48" t="s">
        <v>2112</v>
      </c>
      <c r="B1107" s="48"/>
      <c r="C1107" s="34" t="str">
        <f t="shared" si="155"/>
        <v>Mannheim</v>
      </c>
      <c r="D1107" s="48" t="str">
        <f t="shared" si="155"/>
        <v>M3</v>
      </c>
      <c r="E1107" s="48" t="str">
        <f t="shared" si="155"/>
        <v>EG</v>
      </c>
      <c r="F1107" s="48" t="str">
        <f t="shared" si="155"/>
        <v xml:space="preserve">EQ-611    </v>
      </c>
      <c r="G1107" s="34" t="s">
        <v>1061</v>
      </c>
      <c r="H1107" s="20" t="s">
        <v>1087</v>
      </c>
      <c r="I1107" s="48" t="s">
        <v>191</v>
      </c>
      <c r="J1107" s="19" t="s">
        <v>0</v>
      </c>
      <c r="K1107" s="21">
        <v>0.25</v>
      </c>
      <c r="L1107" s="19" t="s">
        <v>10</v>
      </c>
      <c r="M1107" s="82"/>
      <c r="N1107" s="50">
        <f>M1107*K1107</f>
        <v>0</v>
      </c>
    </row>
    <row r="1108" spans="1:14" ht="102" x14ac:dyDescent="0.2">
      <c r="A1108" s="48" t="s">
        <v>2113</v>
      </c>
      <c r="B1108" s="48"/>
      <c r="C1108" s="34" t="str">
        <f t="shared" si="155"/>
        <v>Mannheim</v>
      </c>
      <c r="D1108" s="48" t="str">
        <f t="shared" si="155"/>
        <v>M3</v>
      </c>
      <c r="E1108" s="48" t="str">
        <f t="shared" si="155"/>
        <v>EG</v>
      </c>
      <c r="F1108" s="48" t="str">
        <f t="shared" si="155"/>
        <v xml:space="preserve">EQ-611    </v>
      </c>
      <c r="G1108" s="34" t="s">
        <v>1064</v>
      </c>
      <c r="H1108" s="20" t="s">
        <v>1088</v>
      </c>
      <c r="I1108" s="48" t="s">
        <v>191</v>
      </c>
      <c r="J1108" s="19" t="s">
        <v>0</v>
      </c>
      <c r="K1108" s="21">
        <v>1</v>
      </c>
      <c r="L1108" s="19" t="s">
        <v>10</v>
      </c>
      <c r="M1108" s="82"/>
      <c r="N1108" s="50">
        <f>M1108*K1108</f>
        <v>0</v>
      </c>
    </row>
    <row r="1109" spans="1:14" ht="127.5" x14ac:dyDescent="0.2">
      <c r="A1109" s="48" t="s">
        <v>2114</v>
      </c>
      <c r="B1109" s="48"/>
      <c r="C1109" s="34" t="str">
        <f t="shared" si="155"/>
        <v>Mannheim</v>
      </c>
      <c r="D1109" s="48" t="str">
        <f t="shared" si="155"/>
        <v>M3</v>
      </c>
      <c r="E1109" s="48" t="str">
        <f t="shared" si="155"/>
        <v>EG</v>
      </c>
      <c r="F1109" s="48" t="str">
        <f t="shared" si="155"/>
        <v xml:space="preserve">EQ-611    </v>
      </c>
      <c r="G1109" s="20" t="s">
        <v>1073</v>
      </c>
      <c r="H1109" s="20" t="s">
        <v>1089</v>
      </c>
      <c r="I1109" s="48" t="s">
        <v>191</v>
      </c>
      <c r="J1109" s="19" t="s">
        <v>0</v>
      </c>
      <c r="K1109" s="21">
        <v>1</v>
      </c>
      <c r="L1109" s="19" t="s">
        <v>10</v>
      </c>
      <c r="M1109" s="82"/>
      <c r="N1109" s="50">
        <f>M1109*K1109</f>
        <v>0</v>
      </c>
    </row>
    <row r="1110" spans="1:14" ht="127.5" x14ac:dyDescent="0.2">
      <c r="A1110" s="48" t="s">
        <v>2115</v>
      </c>
      <c r="B1110" s="48"/>
      <c r="C1110" s="34" t="str">
        <f t="shared" si="155"/>
        <v>Mannheim</v>
      </c>
      <c r="D1110" s="48" t="str">
        <f t="shared" si="155"/>
        <v>M3</v>
      </c>
      <c r="E1110" s="48" t="str">
        <f t="shared" si="155"/>
        <v>EG</v>
      </c>
      <c r="F1110" s="48" t="str">
        <f t="shared" si="155"/>
        <v xml:space="preserve">EQ-611    </v>
      </c>
      <c r="G1110" s="20" t="s">
        <v>1074</v>
      </c>
      <c r="H1110" s="20" t="s">
        <v>1090</v>
      </c>
      <c r="I1110" s="48" t="s">
        <v>191</v>
      </c>
      <c r="J1110" s="19" t="s">
        <v>0</v>
      </c>
      <c r="K1110" s="21">
        <v>2</v>
      </c>
      <c r="L1110" s="19" t="s">
        <v>10</v>
      </c>
      <c r="M1110" s="82"/>
      <c r="N1110" s="50">
        <f>M1110*K1110</f>
        <v>0</v>
      </c>
    </row>
    <row r="1111" spans="1:14" ht="127.5" x14ac:dyDescent="0.2">
      <c r="A1111" s="48" t="s">
        <v>2116</v>
      </c>
      <c r="B1111" s="48"/>
      <c r="C1111" s="34" t="str">
        <f t="shared" si="155"/>
        <v>Mannheim</v>
      </c>
      <c r="D1111" s="48" t="str">
        <f t="shared" si="155"/>
        <v>M3</v>
      </c>
      <c r="E1111" s="48" t="str">
        <f t="shared" si="155"/>
        <v>EG</v>
      </c>
      <c r="F1111" s="48" t="str">
        <f t="shared" si="155"/>
        <v xml:space="preserve">EQ-611    </v>
      </c>
      <c r="G1111" s="20" t="s">
        <v>1075</v>
      </c>
      <c r="H1111" s="20" t="s">
        <v>1091</v>
      </c>
      <c r="I1111" s="48" t="s">
        <v>191</v>
      </c>
      <c r="J1111" s="19" t="s">
        <v>0</v>
      </c>
      <c r="K1111" s="21">
        <v>4</v>
      </c>
      <c r="L1111" s="19" t="s">
        <v>10</v>
      </c>
      <c r="M1111" s="82"/>
      <c r="N1111" s="50">
        <f>M1111*K1111</f>
        <v>0</v>
      </c>
    </row>
    <row r="1112" spans="1:14" x14ac:dyDescent="0.2">
      <c r="A1112" s="65" t="s">
        <v>2117</v>
      </c>
      <c r="B1112" s="65"/>
      <c r="C1112" s="66" t="s">
        <v>42</v>
      </c>
      <c r="D1112" s="65" t="s">
        <v>46</v>
      </c>
      <c r="E1112" s="65" t="s">
        <v>28</v>
      </c>
      <c r="F1112" s="65" t="s">
        <v>694</v>
      </c>
      <c r="G1112" s="66" t="s">
        <v>190</v>
      </c>
      <c r="H1112" s="66"/>
      <c r="I1112" s="65" t="s">
        <v>191</v>
      </c>
      <c r="J1112" s="78" t="s">
        <v>2</v>
      </c>
      <c r="K1112" s="65"/>
      <c r="L1112" s="65"/>
      <c r="M1112" s="65"/>
      <c r="N1112" s="67">
        <f>SUM(N1113:N1118)</f>
        <v>0</v>
      </c>
    </row>
    <row r="1113" spans="1:14" ht="242.25" x14ac:dyDescent="0.2">
      <c r="A1113" s="48" t="s">
        <v>2118</v>
      </c>
      <c r="B1113" s="48"/>
      <c r="C1113" s="34" t="str">
        <f t="shared" ref="C1113:F1118" si="156">C1112</f>
        <v>Mannheim</v>
      </c>
      <c r="D1113" s="48" t="str">
        <f t="shared" si="156"/>
        <v>M3</v>
      </c>
      <c r="E1113" s="48" t="str">
        <f t="shared" si="156"/>
        <v>EG</v>
      </c>
      <c r="F1113" s="48" t="str">
        <f t="shared" si="156"/>
        <v xml:space="preserve">EQ-601    </v>
      </c>
      <c r="G1113" s="34" t="s">
        <v>57</v>
      </c>
      <c r="H1113" s="20" t="s">
        <v>3276</v>
      </c>
      <c r="I1113" s="48" t="s">
        <v>191</v>
      </c>
      <c r="J1113" s="19" t="s">
        <v>0</v>
      </c>
      <c r="K1113" s="21">
        <v>1</v>
      </c>
      <c r="L1113" s="19" t="s">
        <v>10</v>
      </c>
      <c r="M1113" s="82"/>
      <c r="N1113" s="80">
        <f>K1113*M1113</f>
        <v>0</v>
      </c>
    </row>
    <row r="1114" spans="1:14" ht="89.25" x14ac:dyDescent="0.2">
      <c r="A1114" s="48" t="s">
        <v>2119</v>
      </c>
      <c r="B1114" s="48"/>
      <c r="C1114" s="34" t="str">
        <f t="shared" si="156"/>
        <v>Mannheim</v>
      </c>
      <c r="D1114" s="48" t="str">
        <f t="shared" si="156"/>
        <v>M3</v>
      </c>
      <c r="E1114" s="48" t="str">
        <f t="shared" si="156"/>
        <v>EG</v>
      </c>
      <c r="F1114" s="48" t="str">
        <f t="shared" si="156"/>
        <v xml:space="preserve">EQ-601    </v>
      </c>
      <c r="G1114" s="34" t="s">
        <v>1061</v>
      </c>
      <c r="H1114" s="20" t="s">
        <v>1087</v>
      </c>
      <c r="I1114" s="48" t="s">
        <v>191</v>
      </c>
      <c r="J1114" s="19" t="s">
        <v>0</v>
      </c>
      <c r="K1114" s="21">
        <v>0.25</v>
      </c>
      <c r="L1114" s="19" t="s">
        <v>10</v>
      </c>
      <c r="M1114" s="82"/>
      <c r="N1114" s="50">
        <f>M1114*K1114</f>
        <v>0</v>
      </c>
    </row>
    <row r="1115" spans="1:14" ht="102" x14ac:dyDescent="0.2">
      <c r="A1115" s="48" t="s">
        <v>2120</v>
      </c>
      <c r="B1115" s="48"/>
      <c r="C1115" s="34" t="str">
        <f t="shared" si="156"/>
        <v>Mannheim</v>
      </c>
      <c r="D1115" s="48" t="str">
        <f t="shared" si="156"/>
        <v>M3</v>
      </c>
      <c r="E1115" s="48" t="str">
        <f t="shared" si="156"/>
        <v>EG</v>
      </c>
      <c r="F1115" s="48" t="str">
        <f t="shared" si="156"/>
        <v xml:space="preserve">EQ-601    </v>
      </c>
      <c r="G1115" s="34" t="s">
        <v>1064</v>
      </c>
      <c r="H1115" s="20" t="s">
        <v>1088</v>
      </c>
      <c r="I1115" s="48" t="s">
        <v>191</v>
      </c>
      <c r="J1115" s="19" t="s">
        <v>0</v>
      </c>
      <c r="K1115" s="21">
        <v>1</v>
      </c>
      <c r="L1115" s="19" t="s">
        <v>10</v>
      </c>
      <c r="M1115" s="82"/>
      <c r="N1115" s="50">
        <f>M1115*K1115</f>
        <v>0</v>
      </c>
    </row>
    <row r="1116" spans="1:14" ht="127.5" x14ac:dyDescent="0.2">
      <c r="A1116" s="48" t="s">
        <v>2121</v>
      </c>
      <c r="B1116" s="48"/>
      <c r="C1116" s="34" t="str">
        <f t="shared" si="156"/>
        <v>Mannheim</v>
      </c>
      <c r="D1116" s="48" t="str">
        <f t="shared" si="156"/>
        <v>M3</v>
      </c>
      <c r="E1116" s="48" t="str">
        <f t="shared" si="156"/>
        <v>EG</v>
      </c>
      <c r="F1116" s="48" t="str">
        <f t="shared" si="156"/>
        <v xml:space="preserve">EQ-601    </v>
      </c>
      <c r="G1116" s="20" t="s">
        <v>1073</v>
      </c>
      <c r="H1116" s="20" t="s">
        <v>1089</v>
      </c>
      <c r="I1116" s="48" t="s">
        <v>191</v>
      </c>
      <c r="J1116" s="19" t="s">
        <v>0</v>
      </c>
      <c r="K1116" s="21">
        <v>1</v>
      </c>
      <c r="L1116" s="19" t="s">
        <v>10</v>
      </c>
      <c r="M1116" s="82"/>
      <c r="N1116" s="50">
        <f>M1116*K1116</f>
        <v>0</v>
      </c>
    </row>
    <row r="1117" spans="1:14" ht="127.5" x14ac:dyDescent="0.2">
      <c r="A1117" s="48" t="s">
        <v>2122</v>
      </c>
      <c r="B1117" s="48"/>
      <c r="C1117" s="34" t="str">
        <f t="shared" si="156"/>
        <v>Mannheim</v>
      </c>
      <c r="D1117" s="48" t="str">
        <f t="shared" si="156"/>
        <v>M3</v>
      </c>
      <c r="E1117" s="48" t="str">
        <f t="shared" si="156"/>
        <v>EG</v>
      </c>
      <c r="F1117" s="48" t="str">
        <f t="shared" si="156"/>
        <v xml:space="preserve">EQ-601    </v>
      </c>
      <c r="G1117" s="20" t="s">
        <v>1074</v>
      </c>
      <c r="H1117" s="20" t="s">
        <v>1090</v>
      </c>
      <c r="I1117" s="48" t="s">
        <v>191</v>
      </c>
      <c r="J1117" s="19" t="s">
        <v>0</v>
      </c>
      <c r="K1117" s="21">
        <v>2</v>
      </c>
      <c r="L1117" s="19" t="s">
        <v>10</v>
      </c>
      <c r="M1117" s="82"/>
      <c r="N1117" s="50">
        <f>M1117*K1117</f>
        <v>0</v>
      </c>
    </row>
    <row r="1118" spans="1:14" ht="127.5" x14ac:dyDescent="0.2">
      <c r="A1118" s="48" t="s">
        <v>2123</v>
      </c>
      <c r="B1118" s="48"/>
      <c r="C1118" s="34" t="str">
        <f t="shared" si="156"/>
        <v>Mannheim</v>
      </c>
      <c r="D1118" s="48" t="str">
        <f t="shared" si="156"/>
        <v>M3</v>
      </c>
      <c r="E1118" s="48" t="str">
        <f t="shared" si="156"/>
        <v>EG</v>
      </c>
      <c r="F1118" s="48" t="str">
        <f t="shared" si="156"/>
        <v xml:space="preserve">EQ-601    </v>
      </c>
      <c r="G1118" s="20" t="s">
        <v>1075</v>
      </c>
      <c r="H1118" s="20" t="s">
        <v>1091</v>
      </c>
      <c r="I1118" s="48" t="s">
        <v>191</v>
      </c>
      <c r="J1118" s="19" t="s">
        <v>0</v>
      </c>
      <c r="K1118" s="21">
        <v>4</v>
      </c>
      <c r="L1118" s="19" t="s">
        <v>10</v>
      </c>
      <c r="M1118" s="82"/>
      <c r="N1118" s="50">
        <f>M1118*K1118</f>
        <v>0</v>
      </c>
    </row>
    <row r="1119" spans="1:14" x14ac:dyDescent="0.2">
      <c r="A1119" s="65" t="s">
        <v>2124</v>
      </c>
      <c r="B1119" s="65"/>
      <c r="C1119" s="66" t="s">
        <v>42</v>
      </c>
      <c r="D1119" s="65" t="s">
        <v>46</v>
      </c>
      <c r="E1119" s="65" t="s">
        <v>28</v>
      </c>
      <c r="F1119" s="65" t="s">
        <v>695</v>
      </c>
      <c r="G1119" s="66" t="s">
        <v>206</v>
      </c>
      <c r="H1119" s="66"/>
      <c r="I1119" s="65" t="s">
        <v>191</v>
      </c>
      <c r="J1119" s="78" t="s">
        <v>2</v>
      </c>
      <c r="K1119" s="65"/>
      <c r="L1119" s="65"/>
      <c r="M1119" s="65"/>
      <c r="N1119" s="67">
        <f>SUM(N1120:N1125)</f>
        <v>0</v>
      </c>
    </row>
    <row r="1120" spans="1:14" ht="242.25" x14ac:dyDescent="0.2">
      <c r="A1120" s="48" t="s">
        <v>2125</v>
      </c>
      <c r="B1120" s="48"/>
      <c r="C1120" s="34" t="str">
        <f t="shared" ref="C1120:F1125" si="157">C1119</f>
        <v>Mannheim</v>
      </c>
      <c r="D1120" s="48" t="str">
        <f t="shared" si="157"/>
        <v>M3</v>
      </c>
      <c r="E1120" s="48" t="str">
        <f t="shared" si="157"/>
        <v>EG</v>
      </c>
      <c r="F1120" s="48" t="str">
        <f t="shared" si="157"/>
        <v xml:space="preserve">EQ-609    </v>
      </c>
      <c r="G1120" s="34" t="s">
        <v>57</v>
      </c>
      <c r="H1120" s="20" t="s">
        <v>3276</v>
      </c>
      <c r="I1120" s="48" t="s">
        <v>191</v>
      </c>
      <c r="J1120" s="19" t="s">
        <v>0</v>
      </c>
      <c r="K1120" s="21">
        <v>1</v>
      </c>
      <c r="L1120" s="19" t="s">
        <v>10</v>
      </c>
      <c r="M1120" s="82"/>
      <c r="N1120" s="80">
        <f>K1120*M1120</f>
        <v>0</v>
      </c>
    </row>
    <row r="1121" spans="1:14" ht="89.25" x14ac:dyDescent="0.2">
      <c r="A1121" s="48" t="s">
        <v>2126</v>
      </c>
      <c r="B1121" s="48"/>
      <c r="C1121" s="34" t="str">
        <f t="shared" si="157"/>
        <v>Mannheim</v>
      </c>
      <c r="D1121" s="48" t="str">
        <f t="shared" si="157"/>
        <v>M3</v>
      </c>
      <c r="E1121" s="48" t="str">
        <f t="shared" si="157"/>
        <v>EG</v>
      </c>
      <c r="F1121" s="48" t="str">
        <f t="shared" si="157"/>
        <v xml:space="preserve">EQ-609    </v>
      </c>
      <c r="G1121" s="34" t="s">
        <v>1061</v>
      </c>
      <c r="H1121" s="20" t="s">
        <v>1087</v>
      </c>
      <c r="I1121" s="48" t="s">
        <v>191</v>
      </c>
      <c r="J1121" s="19" t="s">
        <v>0</v>
      </c>
      <c r="K1121" s="21">
        <v>0.25</v>
      </c>
      <c r="L1121" s="19" t="s">
        <v>10</v>
      </c>
      <c r="M1121" s="82"/>
      <c r="N1121" s="50">
        <f>M1121*K1121</f>
        <v>0</v>
      </c>
    </row>
    <row r="1122" spans="1:14" ht="102" x14ac:dyDescent="0.2">
      <c r="A1122" s="48" t="s">
        <v>2127</v>
      </c>
      <c r="B1122" s="48"/>
      <c r="C1122" s="34" t="str">
        <f t="shared" si="157"/>
        <v>Mannheim</v>
      </c>
      <c r="D1122" s="48" t="str">
        <f t="shared" si="157"/>
        <v>M3</v>
      </c>
      <c r="E1122" s="48" t="str">
        <f t="shared" si="157"/>
        <v>EG</v>
      </c>
      <c r="F1122" s="48" t="str">
        <f t="shared" si="157"/>
        <v xml:space="preserve">EQ-609    </v>
      </c>
      <c r="G1122" s="34" t="s">
        <v>1064</v>
      </c>
      <c r="H1122" s="20" t="s">
        <v>1088</v>
      </c>
      <c r="I1122" s="48" t="s">
        <v>191</v>
      </c>
      <c r="J1122" s="19" t="s">
        <v>0</v>
      </c>
      <c r="K1122" s="21">
        <v>1</v>
      </c>
      <c r="L1122" s="19" t="s">
        <v>10</v>
      </c>
      <c r="M1122" s="82"/>
      <c r="N1122" s="50">
        <f>M1122*K1122</f>
        <v>0</v>
      </c>
    </row>
    <row r="1123" spans="1:14" ht="127.5" x14ac:dyDescent="0.2">
      <c r="A1123" s="48" t="s">
        <v>2128</v>
      </c>
      <c r="B1123" s="48"/>
      <c r="C1123" s="34" t="str">
        <f t="shared" si="157"/>
        <v>Mannheim</v>
      </c>
      <c r="D1123" s="48" t="str">
        <f t="shared" si="157"/>
        <v>M3</v>
      </c>
      <c r="E1123" s="48" t="str">
        <f t="shared" si="157"/>
        <v>EG</v>
      </c>
      <c r="F1123" s="48" t="str">
        <f t="shared" si="157"/>
        <v xml:space="preserve">EQ-609    </v>
      </c>
      <c r="G1123" s="20" t="s">
        <v>1073</v>
      </c>
      <c r="H1123" s="20" t="s">
        <v>1089</v>
      </c>
      <c r="I1123" s="48" t="s">
        <v>191</v>
      </c>
      <c r="J1123" s="19" t="s">
        <v>0</v>
      </c>
      <c r="K1123" s="21">
        <v>1</v>
      </c>
      <c r="L1123" s="19" t="s">
        <v>10</v>
      </c>
      <c r="M1123" s="82"/>
      <c r="N1123" s="50">
        <f>M1123*K1123</f>
        <v>0</v>
      </c>
    </row>
    <row r="1124" spans="1:14" ht="127.5" x14ac:dyDescent="0.2">
      <c r="A1124" s="48" t="s">
        <v>2129</v>
      </c>
      <c r="B1124" s="48"/>
      <c r="C1124" s="34" t="str">
        <f t="shared" si="157"/>
        <v>Mannheim</v>
      </c>
      <c r="D1124" s="48" t="str">
        <f t="shared" si="157"/>
        <v>M3</v>
      </c>
      <c r="E1124" s="48" t="str">
        <f t="shared" si="157"/>
        <v>EG</v>
      </c>
      <c r="F1124" s="48" t="str">
        <f t="shared" si="157"/>
        <v xml:space="preserve">EQ-609    </v>
      </c>
      <c r="G1124" s="20" t="s">
        <v>1074</v>
      </c>
      <c r="H1124" s="20" t="s">
        <v>1090</v>
      </c>
      <c r="I1124" s="48" t="s">
        <v>191</v>
      </c>
      <c r="J1124" s="19" t="s">
        <v>0</v>
      </c>
      <c r="K1124" s="21">
        <v>2</v>
      </c>
      <c r="L1124" s="19" t="s">
        <v>10</v>
      </c>
      <c r="M1124" s="82"/>
      <c r="N1124" s="50">
        <f>M1124*K1124</f>
        <v>0</v>
      </c>
    </row>
    <row r="1125" spans="1:14" ht="127.5" x14ac:dyDescent="0.2">
      <c r="A1125" s="48" t="s">
        <v>2130</v>
      </c>
      <c r="B1125" s="48"/>
      <c r="C1125" s="34" t="str">
        <f t="shared" si="157"/>
        <v>Mannheim</v>
      </c>
      <c r="D1125" s="48" t="str">
        <f t="shared" si="157"/>
        <v>M3</v>
      </c>
      <c r="E1125" s="48" t="str">
        <f t="shared" si="157"/>
        <v>EG</v>
      </c>
      <c r="F1125" s="48" t="str">
        <f t="shared" si="157"/>
        <v xml:space="preserve">EQ-609    </v>
      </c>
      <c r="G1125" s="20" t="s">
        <v>1075</v>
      </c>
      <c r="H1125" s="20" t="s">
        <v>1091</v>
      </c>
      <c r="I1125" s="48" t="s">
        <v>191</v>
      </c>
      <c r="J1125" s="19" t="s">
        <v>0</v>
      </c>
      <c r="K1125" s="21">
        <v>4</v>
      </c>
      <c r="L1125" s="19" t="s">
        <v>10</v>
      </c>
      <c r="M1125" s="82"/>
      <c r="N1125" s="50">
        <f>M1125*K1125</f>
        <v>0</v>
      </c>
    </row>
    <row r="1126" spans="1:14" x14ac:dyDescent="0.2">
      <c r="A1126" s="65" t="s">
        <v>2131</v>
      </c>
      <c r="B1126" s="65"/>
      <c r="C1126" s="66" t="s">
        <v>42</v>
      </c>
      <c r="D1126" s="65" t="s">
        <v>46</v>
      </c>
      <c r="E1126" s="65" t="s">
        <v>28</v>
      </c>
      <c r="F1126" s="65" t="s">
        <v>696</v>
      </c>
      <c r="G1126" s="66" t="s">
        <v>193</v>
      </c>
      <c r="H1126" s="66"/>
      <c r="I1126" s="65" t="s">
        <v>191</v>
      </c>
      <c r="J1126" s="78" t="s">
        <v>2</v>
      </c>
      <c r="K1126" s="65"/>
      <c r="L1126" s="65"/>
      <c r="M1126" s="65"/>
      <c r="N1126" s="67">
        <f>SUM(N1127:N1132)</f>
        <v>0</v>
      </c>
    </row>
    <row r="1127" spans="1:14" ht="242.25" x14ac:dyDescent="0.2">
      <c r="A1127" s="48" t="s">
        <v>2132</v>
      </c>
      <c r="B1127" s="48"/>
      <c r="C1127" s="34" t="str">
        <f t="shared" ref="C1127:F1132" si="158">C1126</f>
        <v>Mannheim</v>
      </c>
      <c r="D1127" s="48" t="str">
        <f t="shared" si="158"/>
        <v>M3</v>
      </c>
      <c r="E1127" s="48" t="str">
        <f t="shared" si="158"/>
        <v>EG</v>
      </c>
      <c r="F1127" s="48" t="str">
        <f t="shared" si="158"/>
        <v xml:space="preserve">EQ-607    </v>
      </c>
      <c r="G1127" s="34" t="s">
        <v>57</v>
      </c>
      <c r="H1127" s="20" t="s">
        <v>3276</v>
      </c>
      <c r="I1127" s="48" t="s">
        <v>191</v>
      </c>
      <c r="J1127" s="19" t="s">
        <v>0</v>
      </c>
      <c r="K1127" s="21">
        <v>1</v>
      </c>
      <c r="L1127" s="19" t="s">
        <v>10</v>
      </c>
      <c r="M1127" s="82"/>
      <c r="N1127" s="80">
        <f>K1127*M1127</f>
        <v>0</v>
      </c>
    </row>
    <row r="1128" spans="1:14" ht="89.25" x14ac:dyDescent="0.2">
      <c r="A1128" s="48" t="s">
        <v>2133</v>
      </c>
      <c r="B1128" s="48"/>
      <c r="C1128" s="34" t="str">
        <f t="shared" si="158"/>
        <v>Mannheim</v>
      </c>
      <c r="D1128" s="48" t="str">
        <f t="shared" si="158"/>
        <v>M3</v>
      </c>
      <c r="E1128" s="48" t="str">
        <f t="shared" si="158"/>
        <v>EG</v>
      </c>
      <c r="F1128" s="48" t="str">
        <f t="shared" si="158"/>
        <v xml:space="preserve">EQ-607    </v>
      </c>
      <c r="G1128" s="34" t="s">
        <v>1061</v>
      </c>
      <c r="H1128" s="20" t="s">
        <v>1087</v>
      </c>
      <c r="I1128" s="48" t="s">
        <v>191</v>
      </c>
      <c r="J1128" s="19" t="s">
        <v>0</v>
      </c>
      <c r="K1128" s="21">
        <v>0.25</v>
      </c>
      <c r="L1128" s="19" t="s">
        <v>10</v>
      </c>
      <c r="M1128" s="82"/>
      <c r="N1128" s="50">
        <f>M1128*K1128</f>
        <v>0</v>
      </c>
    </row>
    <row r="1129" spans="1:14" ht="102" x14ac:dyDescent="0.2">
      <c r="A1129" s="48" t="s">
        <v>2134</v>
      </c>
      <c r="B1129" s="48"/>
      <c r="C1129" s="34" t="str">
        <f t="shared" si="158"/>
        <v>Mannheim</v>
      </c>
      <c r="D1129" s="48" t="str">
        <f t="shared" si="158"/>
        <v>M3</v>
      </c>
      <c r="E1129" s="48" t="str">
        <f t="shared" si="158"/>
        <v>EG</v>
      </c>
      <c r="F1129" s="48" t="str">
        <f t="shared" si="158"/>
        <v xml:space="preserve">EQ-607    </v>
      </c>
      <c r="G1129" s="34" t="s">
        <v>1064</v>
      </c>
      <c r="H1129" s="20" t="s">
        <v>1088</v>
      </c>
      <c r="I1129" s="48" t="s">
        <v>191</v>
      </c>
      <c r="J1129" s="19" t="s">
        <v>0</v>
      </c>
      <c r="K1129" s="21">
        <v>1</v>
      </c>
      <c r="L1129" s="19" t="s">
        <v>10</v>
      </c>
      <c r="M1129" s="82"/>
      <c r="N1129" s="50">
        <f>M1129*K1129</f>
        <v>0</v>
      </c>
    </row>
    <row r="1130" spans="1:14" ht="127.5" x14ac:dyDescent="0.2">
      <c r="A1130" s="48" t="s">
        <v>2135</v>
      </c>
      <c r="B1130" s="48"/>
      <c r="C1130" s="34" t="str">
        <f t="shared" si="158"/>
        <v>Mannheim</v>
      </c>
      <c r="D1130" s="48" t="str">
        <f t="shared" si="158"/>
        <v>M3</v>
      </c>
      <c r="E1130" s="48" t="str">
        <f t="shared" si="158"/>
        <v>EG</v>
      </c>
      <c r="F1130" s="48" t="str">
        <f t="shared" si="158"/>
        <v xml:space="preserve">EQ-607    </v>
      </c>
      <c r="G1130" s="20" t="s">
        <v>1073</v>
      </c>
      <c r="H1130" s="20" t="s">
        <v>1089</v>
      </c>
      <c r="I1130" s="48" t="s">
        <v>191</v>
      </c>
      <c r="J1130" s="19" t="s">
        <v>0</v>
      </c>
      <c r="K1130" s="21">
        <v>1</v>
      </c>
      <c r="L1130" s="19" t="s">
        <v>10</v>
      </c>
      <c r="M1130" s="82"/>
      <c r="N1130" s="50">
        <f>M1130*K1130</f>
        <v>0</v>
      </c>
    </row>
    <row r="1131" spans="1:14" ht="127.5" x14ac:dyDescent="0.2">
      <c r="A1131" s="48" t="s">
        <v>2136</v>
      </c>
      <c r="B1131" s="48"/>
      <c r="C1131" s="34" t="str">
        <f t="shared" si="158"/>
        <v>Mannheim</v>
      </c>
      <c r="D1131" s="48" t="str">
        <f t="shared" si="158"/>
        <v>M3</v>
      </c>
      <c r="E1131" s="48" t="str">
        <f t="shared" si="158"/>
        <v>EG</v>
      </c>
      <c r="F1131" s="48" t="str">
        <f t="shared" si="158"/>
        <v xml:space="preserve">EQ-607    </v>
      </c>
      <c r="G1131" s="20" t="s">
        <v>1074</v>
      </c>
      <c r="H1131" s="20" t="s">
        <v>1090</v>
      </c>
      <c r="I1131" s="48" t="s">
        <v>191</v>
      </c>
      <c r="J1131" s="19" t="s">
        <v>0</v>
      </c>
      <c r="K1131" s="21">
        <v>2</v>
      </c>
      <c r="L1131" s="19" t="s">
        <v>10</v>
      </c>
      <c r="M1131" s="82"/>
      <c r="N1131" s="50">
        <f>M1131*K1131</f>
        <v>0</v>
      </c>
    </row>
    <row r="1132" spans="1:14" ht="127.5" x14ac:dyDescent="0.2">
      <c r="A1132" s="48" t="s">
        <v>2137</v>
      </c>
      <c r="B1132" s="48"/>
      <c r="C1132" s="34" t="str">
        <f t="shared" si="158"/>
        <v>Mannheim</v>
      </c>
      <c r="D1132" s="48" t="str">
        <f t="shared" si="158"/>
        <v>M3</v>
      </c>
      <c r="E1132" s="48" t="str">
        <f t="shared" si="158"/>
        <v>EG</v>
      </c>
      <c r="F1132" s="48" t="str">
        <f t="shared" si="158"/>
        <v xml:space="preserve">EQ-607    </v>
      </c>
      <c r="G1132" s="20" t="s">
        <v>1075</v>
      </c>
      <c r="H1132" s="20" t="s">
        <v>1091</v>
      </c>
      <c r="I1132" s="48" t="s">
        <v>191</v>
      </c>
      <c r="J1132" s="19" t="s">
        <v>0</v>
      </c>
      <c r="K1132" s="21">
        <v>4</v>
      </c>
      <c r="L1132" s="19" t="s">
        <v>10</v>
      </c>
      <c r="M1132" s="82"/>
      <c r="N1132" s="50">
        <f>M1132*K1132</f>
        <v>0</v>
      </c>
    </row>
    <row r="1133" spans="1:14" x14ac:dyDescent="0.2">
      <c r="A1133" s="65" t="s">
        <v>2138</v>
      </c>
      <c r="B1133" s="65"/>
      <c r="C1133" s="66" t="s">
        <v>42</v>
      </c>
      <c r="D1133" s="65" t="s">
        <v>46</v>
      </c>
      <c r="E1133" s="65" t="s">
        <v>28</v>
      </c>
      <c r="F1133" s="65" t="s">
        <v>697</v>
      </c>
      <c r="G1133" s="66" t="s">
        <v>210</v>
      </c>
      <c r="H1133" s="66"/>
      <c r="I1133" s="65" t="s">
        <v>191</v>
      </c>
      <c r="J1133" s="78" t="s">
        <v>2</v>
      </c>
      <c r="K1133" s="65"/>
      <c r="L1133" s="65"/>
      <c r="M1133" s="65"/>
      <c r="N1133" s="67">
        <f>SUM(N1134:N1139)</f>
        <v>0</v>
      </c>
    </row>
    <row r="1134" spans="1:14" ht="242.25" x14ac:dyDescent="0.2">
      <c r="A1134" s="48" t="s">
        <v>2139</v>
      </c>
      <c r="B1134" s="48"/>
      <c r="C1134" s="34" t="str">
        <f t="shared" ref="C1134:F1139" si="159">C1133</f>
        <v>Mannheim</v>
      </c>
      <c r="D1134" s="48" t="str">
        <f t="shared" si="159"/>
        <v>M3</v>
      </c>
      <c r="E1134" s="48" t="str">
        <f t="shared" si="159"/>
        <v>EG</v>
      </c>
      <c r="F1134" s="48" t="str">
        <f t="shared" si="159"/>
        <v xml:space="preserve">EQ-595    </v>
      </c>
      <c r="G1134" s="34" t="s">
        <v>57</v>
      </c>
      <c r="H1134" s="20" t="s">
        <v>3276</v>
      </c>
      <c r="I1134" s="48" t="s">
        <v>191</v>
      </c>
      <c r="J1134" s="19" t="s">
        <v>0</v>
      </c>
      <c r="K1134" s="21">
        <v>1</v>
      </c>
      <c r="L1134" s="19" t="s">
        <v>10</v>
      </c>
      <c r="M1134" s="82"/>
      <c r="N1134" s="80">
        <f>K1134*M1134</f>
        <v>0</v>
      </c>
    </row>
    <row r="1135" spans="1:14" ht="89.25" x14ac:dyDescent="0.2">
      <c r="A1135" s="48" t="s">
        <v>2140</v>
      </c>
      <c r="B1135" s="48"/>
      <c r="C1135" s="34" t="str">
        <f t="shared" si="159"/>
        <v>Mannheim</v>
      </c>
      <c r="D1135" s="48" t="str">
        <f t="shared" si="159"/>
        <v>M3</v>
      </c>
      <c r="E1135" s="48" t="str">
        <f t="shared" si="159"/>
        <v>EG</v>
      </c>
      <c r="F1135" s="48" t="str">
        <f t="shared" si="159"/>
        <v xml:space="preserve">EQ-595    </v>
      </c>
      <c r="G1135" s="34" t="s">
        <v>1061</v>
      </c>
      <c r="H1135" s="20" t="s">
        <v>1087</v>
      </c>
      <c r="I1135" s="48" t="s">
        <v>191</v>
      </c>
      <c r="J1135" s="19" t="s">
        <v>0</v>
      </c>
      <c r="K1135" s="21">
        <v>0.25</v>
      </c>
      <c r="L1135" s="19" t="s">
        <v>10</v>
      </c>
      <c r="M1135" s="82"/>
      <c r="N1135" s="50">
        <f>M1135*K1135</f>
        <v>0</v>
      </c>
    </row>
    <row r="1136" spans="1:14" ht="102" x14ac:dyDescent="0.2">
      <c r="A1136" s="48" t="s">
        <v>2141</v>
      </c>
      <c r="B1136" s="48"/>
      <c r="C1136" s="34" t="str">
        <f t="shared" si="159"/>
        <v>Mannheim</v>
      </c>
      <c r="D1136" s="48" t="str">
        <f t="shared" si="159"/>
        <v>M3</v>
      </c>
      <c r="E1136" s="48" t="str">
        <f t="shared" si="159"/>
        <v>EG</v>
      </c>
      <c r="F1136" s="48" t="str">
        <f t="shared" si="159"/>
        <v xml:space="preserve">EQ-595    </v>
      </c>
      <c r="G1136" s="34" t="s">
        <v>1064</v>
      </c>
      <c r="H1136" s="20" t="s">
        <v>1088</v>
      </c>
      <c r="I1136" s="48" t="s">
        <v>191</v>
      </c>
      <c r="J1136" s="19" t="s">
        <v>0</v>
      </c>
      <c r="K1136" s="21">
        <v>1</v>
      </c>
      <c r="L1136" s="19" t="s">
        <v>10</v>
      </c>
      <c r="M1136" s="82"/>
      <c r="N1136" s="50">
        <f>M1136*K1136</f>
        <v>0</v>
      </c>
    </row>
    <row r="1137" spans="1:14" ht="127.5" x14ac:dyDescent="0.2">
      <c r="A1137" s="48" t="s">
        <v>2142</v>
      </c>
      <c r="B1137" s="48"/>
      <c r="C1137" s="34" t="str">
        <f t="shared" si="159"/>
        <v>Mannheim</v>
      </c>
      <c r="D1137" s="48" t="str">
        <f t="shared" si="159"/>
        <v>M3</v>
      </c>
      <c r="E1137" s="48" t="str">
        <f t="shared" si="159"/>
        <v>EG</v>
      </c>
      <c r="F1137" s="48" t="str">
        <f t="shared" si="159"/>
        <v xml:space="preserve">EQ-595    </v>
      </c>
      <c r="G1137" s="20" t="s">
        <v>1073</v>
      </c>
      <c r="H1137" s="20" t="s">
        <v>1089</v>
      </c>
      <c r="I1137" s="48" t="s">
        <v>191</v>
      </c>
      <c r="J1137" s="19" t="s">
        <v>0</v>
      </c>
      <c r="K1137" s="21">
        <v>1</v>
      </c>
      <c r="L1137" s="19" t="s">
        <v>10</v>
      </c>
      <c r="M1137" s="82"/>
      <c r="N1137" s="50">
        <f>M1137*K1137</f>
        <v>0</v>
      </c>
    </row>
    <row r="1138" spans="1:14" ht="127.5" x14ac:dyDescent="0.2">
      <c r="A1138" s="48" t="s">
        <v>2143</v>
      </c>
      <c r="B1138" s="48"/>
      <c r="C1138" s="34" t="str">
        <f t="shared" si="159"/>
        <v>Mannheim</v>
      </c>
      <c r="D1138" s="48" t="str">
        <f t="shared" si="159"/>
        <v>M3</v>
      </c>
      <c r="E1138" s="48" t="str">
        <f t="shared" si="159"/>
        <v>EG</v>
      </c>
      <c r="F1138" s="48" t="str">
        <f t="shared" si="159"/>
        <v xml:space="preserve">EQ-595    </v>
      </c>
      <c r="G1138" s="20" t="s">
        <v>1074</v>
      </c>
      <c r="H1138" s="20" t="s">
        <v>1090</v>
      </c>
      <c r="I1138" s="48" t="s">
        <v>191</v>
      </c>
      <c r="J1138" s="19" t="s">
        <v>0</v>
      </c>
      <c r="K1138" s="21">
        <v>2</v>
      </c>
      <c r="L1138" s="19" t="s">
        <v>10</v>
      </c>
      <c r="M1138" s="82"/>
      <c r="N1138" s="50">
        <f>M1138*K1138</f>
        <v>0</v>
      </c>
    </row>
    <row r="1139" spans="1:14" ht="127.5" x14ac:dyDescent="0.2">
      <c r="A1139" s="48" t="s">
        <v>2144</v>
      </c>
      <c r="B1139" s="48"/>
      <c r="C1139" s="34" t="str">
        <f t="shared" si="159"/>
        <v>Mannheim</v>
      </c>
      <c r="D1139" s="48" t="str">
        <f t="shared" si="159"/>
        <v>M3</v>
      </c>
      <c r="E1139" s="48" t="str">
        <f t="shared" si="159"/>
        <v>EG</v>
      </c>
      <c r="F1139" s="48" t="str">
        <f t="shared" si="159"/>
        <v xml:space="preserve">EQ-595    </v>
      </c>
      <c r="G1139" s="20" t="s">
        <v>1075</v>
      </c>
      <c r="H1139" s="20" t="s">
        <v>1091</v>
      </c>
      <c r="I1139" s="48" t="s">
        <v>191</v>
      </c>
      <c r="J1139" s="19" t="s">
        <v>0</v>
      </c>
      <c r="K1139" s="21">
        <v>4</v>
      </c>
      <c r="L1139" s="19" t="s">
        <v>10</v>
      </c>
      <c r="M1139" s="82"/>
      <c r="N1139" s="50">
        <f>M1139*K1139</f>
        <v>0</v>
      </c>
    </row>
    <row r="1140" spans="1:14" x14ac:dyDescent="0.2">
      <c r="A1140" s="65" t="s">
        <v>2145</v>
      </c>
      <c r="B1140" s="65"/>
      <c r="C1140" s="66" t="s">
        <v>42</v>
      </c>
      <c r="D1140" s="65" t="s">
        <v>46</v>
      </c>
      <c r="E1140" s="65" t="s">
        <v>28</v>
      </c>
      <c r="F1140" s="65" t="s">
        <v>698</v>
      </c>
      <c r="G1140" s="66" t="s">
        <v>190</v>
      </c>
      <c r="H1140" s="66"/>
      <c r="I1140" s="65" t="s">
        <v>191</v>
      </c>
      <c r="J1140" s="78" t="s">
        <v>2</v>
      </c>
      <c r="K1140" s="65"/>
      <c r="L1140" s="65"/>
      <c r="M1140" s="65"/>
      <c r="N1140" s="67">
        <f>SUM(N1141:N1146)</f>
        <v>0</v>
      </c>
    </row>
    <row r="1141" spans="1:14" ht="242.25" x14ac:dyDescent="0.2">
      <c r="A1141" s="48" t="s">
        <v>2146</v>
      </c>
      <c r="B1141" s="48"/>
      <c r="C1141" s="34" t="str">
        <f t="shared" ref="C1141:F1146" si="160">C1140</f>
        <v>Mannheim</v>
      </c>
      <c r="D1141" s="48" t="str">
        <f t="shared" si="160"/>
        <v>M3</v>
      </c>
      <c r="E1141" s="48" t="str">
        <f t="shared" si="160"/>
        <v>EG</v>
      </c>
      <c r="F1141" s="48" t="str">
        <f t="shared" si="160"/>
        <v xml:space="preserve">EQ-599    </v>
      </c>
      <c r="G1141" s="34" t="s">
        <v>57</v>
      </c>
      <c r="H1141" s="20" t="s">
        <v>3276</v>
      </c>
      <c r="I1141" s="48" t="s">
        <v>191</v>
      </c>
      <c r="J1141" s="19" t="s">
        <v>0</v>
      </c>
      <c r="K1141" s="21">
        <v>1</v>
      </c>
      <c r="L1141" s="19" t="s">
        <v>10</v>
      </c>
      <c r="M1141" s="82"/>
      <c r="N1141" s="80">
        <f>K1141*M1141</f>
        <v>0</v>
      </c>
    </row>
    <row r="1142" spans="1:14" ht="89.25" x14ac:dyDescent="0.2">
      <c r="A1142" s="48" t="s">
        <v>2147</v>
      </c>
      <c r="B1142" s="48"/>
      <c r="C1142" s="34" t="str">
        <f t="shared" si="160"/>
        <v>Mannheim</v>
      </c>
      <c r="D1142" s="48" t="str">
        <f t="shared" si="160"/>
        <v>M3</v>
      </c>
      <c r="E1142" s="48" t="str">
        <f t="shared" si="160"/>
        <v>EG</v>
      </c>
      <c r="F1142" s="48" t="str">
        <f t="shared" si="160"/>
        <v xml:space="preserve">EQ-599    </v>
      </c>
      <c r="G1142" s="34" t="s">
        <v>1061</v>
      </c>
      <c r="H1142" s="20" t="s">
        <v>1087</v>
      </c>
      <c r="I1142" s="48" t="s">
        <v>191</v>
      </c>
      <c r="J1142" s="19" t="s">
        <v>0</v>
      </c>
      <c r="K1142" s="21">
        <v>0.25</v>
      </c>
      <c r="L1142" s="19" t="s">
        <v>10</v>
      </c>
      <c r="M1142" s="82"/>
      <c r="N1142" s="50">
        <f>M1142*K1142</f>
        <v>0</v>
      </c>
    </row>
    <row r="1143" spans="1:14" ht="102" x14ac:dyDescent="0.2">
      <c r="A1143" s="48" t="s">
        <v>2148</v>
      </c>
      <c r="B1143" s="48"/>
      <c r="C1143" s="34" t="str">
        <f t="shared" si="160"/>
        <v>Mannheim</v>
      </c>
      <c r="D1143" s="48" t="str">
        <f t="shared" si="160"/>
        <v>M3</v>
      </c>
      <c r="E1143" s="48" t="str">
        <f t="shared" si="160"/>
        <v>EG</v>
      </c>
      <c r="F1143" s="48" t="str">
        <f t="shared" si="160"/>
        <v xml:space="preserve">EQ-599    </v>
      </c>
      <c r="G1143" s="34" t="s">
        <v>1064</v>
      </c>
      <c r="H1143" s="20" t="s">
        <v>1088</v>
      </c>
      <c r="I1143" s="48" t="s">
        <v>191</v>
      </c>
      <c r="J1143" s="19" t="s">
        <v>0</v>
      </c>
      <c r="K1143" s="21">
        <v>1</v>
      </c>
      <c r="L1143" s="19" t="s">
        <v>10</v>
      </c>
      <c r="M1143" s="82"/>
      <c r="N1143" s="50">
        <f>M1143*K1143</f>
        <v>0</v>
      </c>
    </row>
    <row r="1144" spans="1:14" ht="127.5" x14ac:dyDescent="0.2">
      <c r="A1144" s="48" t="s">
        <v>2149</v>
      </c>
      <c r="B1144" s="48"/>
      <c r="C1144" s="34" t="str">
        <f t="shared" si="160"/>
        <v>Mannheim</v>
      </c>
      <c r="D1144" s="48" t="str">
        <f t="shared" si="160"/>
        <v>M3</v>
      </c>
      <c r="E1144" s="48" t="str">
        <f t="shared" si="160"/>
        <v>EG</v>
      </c>
      <c r="F1144" s="48" t="str">
        <f t="shared" si="160"/>
        <v xml:space="preserve">EQ-599    </v>
      </c>
      <c r="G1144" s="20" t="s">
        <v>1073</v>
      </c>
      <c r="H1144" s="20" t="s">
        <v>1089</v>
      </c>
      <c r="I1144" s="48" t="s">
        <v>191</v>
      </c>
      <c r="J1144" s="19" t="s">
        <v>0</v>
      </c>
      <c r="K1144" s="21">
        <v>1</v>
      </c>
      <c r="L1144" s="19" t="s">
        <v>10</v>
      </c>
      <c r="M1144" s="82"/>
      <c r="N1144" s="50">
        <f>M1144*K1144</f>
        <v>0</v>
      </c>
    </row>
    <row r="1145" spans="1:14" ht="127.5" x14ac:dyDescent="0.2">
      <c r="A1145" s="48" t="s">
        <v>2150</v>
      </c>
      <c r="B1145" s="48"/>
      <c r="C1145" s="34" t="str">
        <f t="shared" si="160"/>
        <v>Mannheim</v>
      </c>
      <c r="D1145" s="48" t="str">
        <f t="shared" si="160"/>
        <v>M3</v>
      </c>
      <c r="E1145" s="48" t="str">
        <f t="shared" si="160"/>
        <v>EG</v>
      </c>
      <c r="F1145" s="48" t="str">
        <f t="shared" si="160"/>
        <v xml:space="preserve">EQ-599    </v>
      </c>
      <c r="G1145" s="20" t="s">
        <v>1074</v>
      </c>
      <c r="H1145" s="20" t="s">
        <v>1090</v>
      </c>
      <c r="I1145" s="48" t="s">
        <v>191</v>
      </c>
      <c r="J1145" s="19" t="s">
        <v>0</v>
      </c>
      <c r="K1145" s="21">
        <v>2</v>
      </c>
      <c r="L1145" s="19" t="s">
        <v>10</v>
      </c>
      <c r="M1145" s="82"/>
      <c r="N1145" s="50">
        <f>M1145*K1145</f>
        <v>0</v>
      </c>
    </row>
    <row r="1146" spans="1:14" ht="127.5" x14ac:dyDescent="0.2">
      <c r="A1146" s="48" t="s">
        <v>2151</v>
      </c>
      <c r="B1146" s="48"/>
      <c r="C1146" s="34" t="str">
        <f t="shared" si="160"/>
        <v>Mannheim</v>
      </c>
      <c r="D1146" s="48" t="str">
        <f t="shared" si="160"/>
        <v>M3</v>
      </c>
      <c r="E1146" s="48" t="str">
        <f t="shared" si="160"/>
        <v>EG</v>
      </c>
      <c r="F1146" s="48" t="str">
        <f t="shared" si="160"/>
        <v xml:space="preserve">EQ-599    </v>
      </c>
      <c r="G1146" s="20" t="s">
        <v>1075</v>
      </c>
      <c r="H1146" s="20" t="s">
        <v>1091</v>
      </c>
      <c r="I1146" s="48" t="s">
        <v>191</v>
      </c>
      <c r="J1146" s="19" t="s">
        <v>0</v>
      </c>
      <c r="K1146" s="21">
        <v>4</v>
      </c>
      <c r="L1146" s="19" t="s">
        <v>10</v>
      </c>
      <c r="M1146" s="82"/>
      <c r="N1146" s="50">
        <f>M1146*K1146</f>
        <v>0</v>
      </c>
    </row>
    <row r="1147" spans="1:14" x14ac:dyDescent="0.2">
      <c r="A1147" s="65" t="s">
        <v>2152</v>
      </c>
      <c r="B1147" s="65"/>
      <c r="C1147" s="66" t="s">
        <v>42</v>
      </c>
      <c r="D1147" s="65" t="s">
        <v>46</v>
      </c>
      <c r="E1147" s="65" t="s">
        <v>28</v>
      </c>
      <c r="F1147" s="65" t="s">
        <v>699</v>
      </c>
      <c r="G1147" s="66" t="s">
        <v>190</v>
      </c>
      <c r="H1147" s="66"/>
      <c r="I1147" s="65" t="s">
        <v>191</v>
      </c>
      <c r="J1147" s="78" t="s">
        <v>2</v>
      </c>
      <c r="K1147" s="65"/>
      <c r="L1147" s="65"/>
      <c r="M1147" s="65"/>
      <c r="N1147" s="67">
        <f>SUM(N1148:N1153)</f>
        <v>0</v>
      </c>
    </row>
    <row r="1148" spans="1:14" ht="242.25" x14ac:dyDescent="0.2">
      <c r="A1148" s="48" t="s">
        <v>2153</v>
      </c>
      <c r="B1148" s="48"/>
      <c r="C1148" s="34" t="str">
        <f t="shared" ref="C1148:F1153" si="161">C1147</f>
        <v>Mannheim</v>
      </c>
      <c r="D1148" s="48" t="str">
        <f t="shared" si="161"/>
        <v>M3</v>
      </c>
      <c r="E1148" s="48" t="str">
        <f t="shared" si="161"/>
        <v>EG</v>
      </c>
      <c r="F1148" s="48" t="str">
        <f t="shared" si="161"/>
        <v xml:space="preserve">EQ-598    </v>
      </c>
      <c r="G1148" s="34" t="s">
        <v>57</v>
      </c>
      <c r="H1148" s="20" t="s">
        <v>3276</v>
      </c>
      <c r="I1148" s="48" t="s">
        <v>191</v>
      </c>
      <c r="J1148" s="19" t="s">
        <v>0</v>
      </c>
      <c r="K1148" s="21">
        <v>1</v>
      </c>
      <c r="L1148" s="19" t="s">
        <v>10</v>
      </c>
      <c r="M1148" s="82"/>
      <c r="N1148" s="80">
        <f>K1148*M1148</f>
        <v>0</v>
      </c>
    </row>
    <row r="1149" spans="1:14" ht="89.25" x14ac:dyDescent="0.2">
      <c r="A1149" s="48" t="s">
        <v>2154</v>
      </c>
      <c r="B1149" s="48"/>
      <c r="C1149" s="34" t="str">
        <f t="shared" si="161"/>
        <v>Mannheim</v>
      </c>
      <c r="D1149" s="48" t="str">
        <f t="shared" si="161"/>
        <v>M3</v>
      </c>
      <c r="E1149" s="48" t="str">
        <f t="shared" si="161"/>
        <v>EG</v>
      </c>
      <c r="F1149" s="48" t="str">
        <f t="shared" si="161"/>
        <v xml:space="preserve">EQ-598    </v>
      </c>
      <c r="G1149" s="34" t="s">
        <v>1061</v>
      </c>
      <c r="H1149" s="20" t="s">
        <v>1087</v>
      </c>
      <c r="I1149" s="48" t="s">
        <v>191</v>
      </c>
      <c r="J1149" s="19" t="s">
        <v>0</v>
      </c>
      <c r="K1149" s="21">
        <v>0.25</v>
      </c>
      <c r="L1149" s="19" t="s">
        <v>10</v>
      </c>
      <c r="M1149" s="82"/>
      <c r="N1149" s="50">
        <f>M1149*K1149</f>
        <v>0</v>
      </c>
    </row>
    <row r="1150" spans="1:14" ht="102" x14ac:dyDescent="0.2">
      <c r="A1150" s="48" t="s">
        <v>2155</v>
      </c>
      <c r="B1150" s="48"/>
      <c r="C1150" s="34" t="str">
        <f t="shared" si="161"/>
        <v>Mannheim</v>
      </c>
      <c r="D1150" s="48" t="str">
        <f t="shared" si="161"/>
        <v>M3</v>
      </c>
      <c r="E1150" s="48" t="str">
        <f t="shared" si="161"/>
        <v>EG</v>
      </c>
      <c r="F1150" s="48" t="str">
        <f t="shared" si="161"/>
        <v xml:space="preserve">EQ-598    </v>
      </c>
      <c r="G1150" s="34" t="s">
        <v>1064</v>
      </c>
      <c r="H1150" s="20" t="s">
        <v>1088</v>
      </c>
      <c r="I1150" s="48" t="s">
        <v>191</v>
      </c>
      <c r="J1150" s="19" t="s">
        <v>0</v>
      </c>
      <c r="K1150" s="21">
        <v>1</v>
      </c>
      <c r="L1150" s="19" t="s">
        <v>10</v>
      </c>
      <c r="M1150" s="82"/>
      <c r="N1150" s="50">
        <f>M1150*K1150</f>
        <v>0</v>
      </c>
    </row>
    <row r="1151" spans="1:14" ht="127.5" x14ac:dyDescent="0.2">
      <c r="A1151" s="48" t="s">
        <v>2156</v>
      </c>
      <c r="B1151" s="48"/>
      <c r="C1151" s="34" t="str">
        <f t="shared" si="161"/>
        <v>Mannheim</v>
      </c>
      <c r="D1151" s="48" t="str">
        <f t="shared" si="161"/>
        <v>M3</v>
      </c>
      <c r="E1151" s="48" t="str">
        <f t="shared" si="161"/>
        <v>EG</v>
      </c>
      <c r="F1151" s="48" t="str">
        <f t="shared" si="161"/>
        <v xml:space="preserve">EQ-598    </v>
      </c>
      <c r="G1151" s="20" t="s">
        <v>1073</v>
      </c>
      <c r="H1151" s="20" t="s">
        <v>1089</v>
      </c>
      <c r="I1151" s="48" t="s">
        <v>191</v>
      </c>
      <c r="J1151" s="19" t="s">
        <v>0</v>
      </c>
      <c r="K1151" s="21">
        <v>1</v>
      </c>
      <c r="L1151" s="19" t="s">
        <v>10</v>
      </c>
      <c r="M1151" s="82"/>
      <c r="N1151" s="50">
        <f>M1151*K1151</f>
        <v>0</v>
      </c>
    </row>
    <row r="1152" spans="1:14" ht="127.5" x14ac:dyDescent="0.2">
      <c r="A1152" s="48" t="s">
        <v>2157</v>
      </c>
      <c r="B1152" s="48"/>
      <c r="C1152" s="34" t="str">
        <f t="shared" si="161"/>
        <v>Mannheim</v>
      </c>
      <c r="D1152" s="48" t="str">
        <f t="shared" si="161"/>
        <v>M3</v>
      </c>
      <c r="E1152" s="48" t="str">
        <f t="shared" si="161"/>
        <v>EG</v>
      </c>
      <c r="F1152" s="48" t="str">
        <f t="shared" si="161"/>
        <v xml:space="preserve">EQ-598    </v>
      </c>
      <c r="G1152" s="20" t="s">
        <v>1074</v>
      </c>
      <c r="H1152" s="20" t="s">
        <v>1090</v>
      </c>
      <c r="I1152" s="48" t="s">
        <v>191</v>
      </c>
      <c r="J1152" s="19" t="s">
        <v>0</v>
      </c>
      <c r="K1152" s="21">
        <v>2</v>
      </c>
      <c r="L1152" s="19" t="s">
        <v>10</v>
      </c>
      <c r="M1152" s="82"/>
      <c r="N1152" s="50">
        <f>M1152*K1152</f>
        <v>0</v>
      </c>
    </row>
    <row r="1153" spans="1:14" ht="127.5" x14ac:dyDescent="0.2">
      <c r="A1153" s="48" t="s">
        <v>2158</v>
      </c>
      <c r="B1153" s="48"/>
      <c r="C1153" s="34" t="str">
        <f t="shared" si="161"/>
        <v>Mannheim</v>
      </c>
      <c r="D1153" s="48" t="str">
        <f t="shared" si="161"/>
        <v>M3</v>
      </c>
      <c r="E1153" s="48" t="str">
        <f t="shared" si="161"/>
        <v>EG</v>
      </c>
      <c r="F1153" s="48" t="str">
        <f t="shared" si="161"/>
        <v xml:space="preserve">EQ-598    </v>
      </c>
      <c r="G1153" s="20" t="s">
        <v>1075</v>
      </c>
      <c r="H1153" s="20" t="s">
        <v>1091</v>
      </c>
      <c r="I1153" s="48" t="s">
        <v>191</v>
      </c>
      <c r="J1153" s="19" t="s">
        <v>0</v>
      </c>
      <c r="K1153" s="21">
        <v>4</v>
      </c>
      <c r="L1153" s="19" t="s">
        <v>10</v>
      </c>
      <c r="M1153" s="82"/>
      <c r="N1153" s="50">
        <f>M1153*K1153</f>
        <v>0</v>
      </c>
    </row>
    <row r="1154" spans="1:14" x14ac:dyDescent="0.2">
      <c r="A1154" s="65" t="s">
        <v>2159</v>
      </c>
      <c r="B1154" s="65"/>
      <c r="C1154" s="66" t="s">
        <v>42</v>
      </c>
      <c r="D1154" s="65" t="s">
        <v>46</v>
      </c>
      <c r="E1154" s="65" t="s">
        <v>28</v>
      </c>
      <c r="F1154" s="65" t="s">
        <v>700</v>
      </c>
      <c r="G1154" s="66" t="s">
        <v>193</v>
      </c>
      <c r="H1154" s="66"/>
      <c r="I1154" s="65" t="s">
        <v>191</v>
      </c>
      <c r="J1154" s="78" t="s">
        <v>2</v>
      </c>
      <c r="K1154" s="65"/>
      <c r="L1154" s="65"/>
      <c r="M1154" s="65"/>
      <c r="N1154" s="67">
        <f>SUM(N1155:N1160)</f>
        <v>0</v>
      </c>
    </row>
    <row r="1155" spans="1:14" ht="242.25" x14ac:dyDescent="0.2">
      <c r="A1155" s="48" t="s">
        <v>2160</v>
      </c>
      <c r="B1155" s="48"/>
      <c r="C1155" s="34" t="str">
        <f t="shared" ref="C1155:F1160" si="162">C1154</f>
        <v>Mannheim</v>
      </c>
      <c r="D1155" s="48" t="str">
        <f t="shared" si="162"/>
        <v>M3</v>
      </c>
      <c r="E1155" s="48" t="str">
        <f t="shared" si="162"/>
        <v>EG</v>
      </c>
      <c r="F1155" s="48" t="str">
        <f t="shared" si="162"/>
        <v xml:space="preserve">EQ-606    </v>
      </c>
      <c r="G1155" s="34" t="s">
        <v>57</v>
      </c>
      <c r="H1155" s="20" t="s">
        <v>3276</v>
      </c>
      <c r="I1155" s="48" t="s">
        <v>191</v>
      </c>
      <c r="J1155" s="19" t="s">
        <v>0</v>
      </c>
      <c r="K1155" s="21">
        <v>1</v>
      </c>
      <c r="L1155" s="19" t="s">
        <v>10</v>
      </c>
      <c r="M1155" s="82"/>
      <c r="N1155" s="80">
        <f>K1155*M1155</f>
        <v>0</v>
      </c>
    </row>
    <row r="1156" spans="1:14" ht="89.25" x14ac:dyDescent="0.2">
      <c r="A1156" s="48" t="s">
        <v>2161</v>
      </c>
      <c r="B1156" s="48"/>
      <c r="C1156" s="34" t="str">
        <f t="shared" si="162"/>
        <v>Mannheim</v>
      </c>
      <c r="D1156" s="48" t="str">
        <f t="shared" si="162"/>
        <v>M3</v>
      </c>
      <c r="E1156" s="48" t="str">
        <f t="shared" si="162"/>
        <v>EG</v>
      </c>
      <c r="F1156" s="48" t="str">
        <f t="shared" si="162"/>
        <v xml:space="preserve">EQ-606    </v>
      </c>
      <c r="G1156" s="34" t="s">
        <v>1061</v>
      </c>
      <c r="H1156" s="20" t="s">
        <v>1087</v>
      </c>
      <c r="I1156" s="48" t="s">
        <v>191</v>
      </c>
      <c r="J1156" s="19" t="s">
        <v>0</v>
      </c>
      <c r="K1156" s="21">
        <v>0.25</v>
      </c>
      <c r="L1156" s="19" t="s">
        <v>10</v>
      </c>
      <c r="M1156" s="82"/>
      <c r="N1156" s="50">
        <f>M1156*K1156</f>
        <v>0</v>
      </c>
    </row>
    <row r="1157" spans="1:14" ht="102" x14ac:dyDescent="0.2">
      <c r="A1157" s="48" t="s">
        <v>2162</v>
      </c>
      <c r="B1157" s="48"/>
      <c r="C1157" s="34" t="str">
        <f t="shared" si="162"/>
        <v>Mannheim</v>
      </c>
      <c r="D1157" s="48" t="str">
        <f t="shared" si="162"/>
        <v>M3</v>
      </c>
      <c r="E1157" s="48" t="str">
        <f t="shared" si="162"/>
        <v>EG</v>
      </c>
      <c r="F1157" s="48" t="str">
        <f t="shared" si="162"/>
        <v xml:space="preserve">EQ-606    </v>
      </c>
      <c r="G1157" s="34" t="s">
        <v>1064</v>
      </c>
      <c r="H1157" s="20" t="s">
        <v>1088</v>
      </c>
      <c r="I1157" s="48" t="s">
        <v>191</v>
      </c>
      <c r="J1157" s="19" t="s">
        <v>0</v>
      </c>
      <c r="K1157" s="21">
        <v>1</v>
      </c>
      <c r="L1157" s="19" t="s">
        <v>10</v>
      </c>
      <c r="M1157" s="82"/>
      <c r="N1157" s="50">
        <f>M1157*K1157</f>
        <v>0</v>
      </c>
    </row>
    <row r="1158" spans="1:14" ht="127.5" x14ac:dyDescent="0.2">
      <c r="A1158" s="48" t="s">
        <v>2163</v>
      </c>
      <c r="B1158" s="48"/>
      <c r="C1158" s="34" t="str">
        <f t="shared" si="162"/>
        <v>Mannheim</v>
      </c>
      <c r="D1158" s="48" t="str">
        <f t="shared" si="162"/>
        <v>M3</v>
      </c>
      <c r="E1158" s="48" t="str">
        <f t="shared" si="162"/>
        <v>EG</v>
      </c>
      <c r="F1158" s="48" t="str">
        <f t="shared" si="162"/>
        <v xml:space="preserve">EQ-606    </v>
      </c>
      <c r="G1158" s="20" t="s">
        <v>1073</v>
      </c>
      <c r="H1158" s="20" t="s">
        <v>1089</v>
      </c>
      <c r="I1158" s="48" t="s">
        <v>191</v>
      </c>
      <c r="J1158" s="19" t="s">
        <v>0</v>
      </c>
      <c r="K1158" s="21">
        <v>1</v>
      </c>
      <c r="L1158" s="19" t="s">
        <v>10</v>
      </c>
      <c r="M1158" s="82"/>
      <c r="N1158" s="50">
        <f>M1158*K1158</f>
        <v>0</v>
      </c>
    </row>
    <row r="1159" spans="1:14" ht="127.5" x14ac:dyDescent="0.2">
      <c r="A1159" s="48" t="s">
        <v>2164</v>
      </c>
      <c r="B1159" s="48"/>
      <c r="C1159" s="34" t="str">
        <f t="shared" si="162"/>
        <v>Mannheim</v>
      </c>
      <c r="D1159" s="48" t="str">
        <f t="shared" si="162"/>
        <v>M3</v>
      </c>
      <c r="E1159" s="48" t="str">
        <f t="shared" si="162"/>
        <v>EG</v>
      </c>
      <c r="F1159" s="48" t="str">
        <f t="shared" si="162"/>
        <v xml:space="preserve">EQ-606    </v>
      </c>
      <c r="G1159" s="20" t="s">
        <v>1074</v>
      </c>
      <c r="H1159" s="20" t="s">
        <v>1090</v>
      </c>
      <c r="I1159" s="48" t="s">
        <v>191</v>
      </c>
      <c r="J1159" s="19" t="s">
        <v>0</v>
      </c>
      <c r="K1159" s="21">
        <v>2</v>
      </c>
      <c r="L1159" s="19" t="s">
        <v>10</v>
      </c>
      <c r="M1159" s="82"/>
      <c r="N1159" s="50">
        <f>M1159*K1159</f>
        <v>0</v>
      </c>
    </row>
    <row r="1160" spans="1:14" ht="127.5" x14ac:dyDescent="0.2">
      <c r="A1160" s="48" t="s">
        <v>2165</v>
      </c>
      <c r="B1160" s="48"/>
      <c r="C1160" s="34" t="str">
        <f t="shared" si="162"/>
        <v>Mannheim</v>
      </c>
      <c r="D1160" s="48" t="str">
        <f t="shared" si="162"/>
        <v>M3</v>
      </c>
      <c r="E1160" s="48" t="str">
        <f t="shared" si="162"/>
        <v>EG</v>
      </c>
      <c r="F1160" s="48" t="str">
        <f t="shared" si="162"/>
        <v xml:space="preserve">EQ-606    </v>
      </c>
      <c r="G1160" s="20" t="s">
        <v>1075</v>
      </c>
      <c r="H1160" s="20" t="s">
        <v>1091</v>
      </c>
      <c r="I1160" s="48" t="s">
        <v>191</v>
      </c>
      <c r="J1160" s="19" t="s">
        <v>0</v>
      </c>
      <c r="K1160" s="21">
        <v>4</v>
      </c>
      <c r="L1160" s="19" t="s">
        <v>10</v>
      </c>
      <c r="M1160" s="82"/>
      <c r="N1160" s="50">
        <f>M1160*K1160</f>
        <v>0</v>
      </c>
    </row>
    <row r="1161" spans="1:14" x14ac:dyDescent="0.2">
      <c r="A1161" s="65" t="s">
        <v>2166</v>
      </c>
      <c r="B1161" s="65"/>
      <c r="C1161" s="66" t="s">
        <v>42</v>
      </c>
      <c r="D1161" s="65" t="s">
        <v>46</v>
      </c>
      <c r="E1161" s="65" t="s">
        <v>28</v>
      </c>
      <c r="F1161" s="65" t="s">
        <v>701</v>
      </c>
      <c r="G1161" s="66" t="s">
        <v>206</v>
      </c>
      <c r="H1161" s="66"/>
      <c r="I1161" s="65" t="s">
        <v>191</v>
      </c>
      <c r="J1161" s="78" t="s">
        <v>2</v>
      </c>
      <c r="K1161" s="65"/>
      <c r="L1161" s="65"/>
      <c r="M1161" s="65"/>
      <c r="N1161" s="67">
        <f>SUM(N1162:N1167)</f>
        <v>0</v>
      </c>
    </row>
    <row r="1162" spans="1:14" ht="242.25" x14ac:dyDescent="0.2">
      <c r="A1162" s="48" t="s">
        <v>2167</v>
      </c>
      <c r="B1162" s="48"/>
      <c r="C1162" s="34" t="str">
        <f t="shared" ref="C1162:F1167" si="163">C1161</f>
        <v>Mannheim</v>
      </c>
      <c r="D1162" s="48" t="str">
        <f t="shared" si="163"/>
        <v>M3</v>
      </c>
      <c r="E1162" s="48" t="str">
        <f t="shared" si="163"/>
        <v>EG</v>
      </c>
      <c r="F1162" s="48" t="str">
        <f t="shared" si="163"/>
        <v xml:space="preserve">EQ-610    </v>
      </c>
      <c r="G1162" s="34" t="s">
        <v>57</v>
      </c>
      <c r="H1162" s="20" t="s">
        <v>3276</v>
      </c>
      <c r="I1162" s="48" t="s">
        <v>191</v>
      </c>
      <c r="J1162" s="19" t="s">
        <v>0</v>
      </c>
      <c r="K1162" s="21">
        <v>1</v>
      </c>
      <c r="L1162" s="19" t="s">
        <v>10</v>
      </c>
      <c r="M1162" s="82"/>
      <c r="N1162" s="80">
        <f>K1162*M1162</f>
        <v>0</v>
      </c>
    </row>
    <row r="1163" spans="1:14" ht="89.25" x14ac:dyDescent="0.2">
      <c r="A1163" s="48" t="s">
        <v>2168</v>
      </c>
      <c r="B1163" s="48"/>
      <c r="C1163" s="34" t="str">
        <f t="shared" si="163"/>
        <v>Mannheim</v>
      </c>
      <c r="D1163" s="48" t="str">
        <f t="shared" si="163"/>
        <v>M3</v>
      </c>
      <c r="E1163" s="48" t="str">
        <f t="shared" si="163"/>
        <v>EG</v>
      </c>
      <c r="F1163" s="48" t="str">
        <f t="shared" si="163"/>
        <v xml:space="preserve">EQ-610    </v>
      </c>
      <c r="G1163" s="34" t="s">
        <v>1061</v>
      </c>
      <c r="H1163" s="20" t="s">
        <v>1087</v>
      </c>
      <c r="I1163" s="48" t="s">
        <v>191</v>
      </c>
      <c r="J1163" s="19" t="s">
        <v>0</v>
      </c>
      <c r="K1163" s="21">
        <v>0.25</v>
      </c>
      <c r="L1163" s="19" t="s">
        <v>10</v>
      </c>
      <c r="M1163" s="82"/>
      <c r="N1163" s="50">
        <f>M1163*K1163</f>
        <v>0</v>
      </c>
    </row>
    <row r="1164" spans="1:14" ht="102" x14ac:dyDescent="0.2">
      <c r="A1164" s="48" t="s">
        <v>2169</v>
      </c>
      <c r="B1164" s="48"/>
      <c r="C1164" s="34" t="str">
        <f t="shared" si="163"/>
        <v>Mannheim</v>
      </c>
      <c r="D1164" s="48" t="str">
        <f t="shared" si="163"/>
        <v>M3</v>
      </c>
      <c r="E1164" s="48" t="str">
        <f t="shared" si="163"/>
        <v>EG</v>
      </c>
      <c r="F1164" s="48" t="str">
        <f t="shared" si="163"/>
        <v xml:space="preserve">EQ-610    </v>
      </c>
      <c r="G1164" s="34" t="s">
        <v>1064</v>
      </c>
      <c r="H1164" s="20" t="s">
        <v>1088</v>
      </c>
      <c r="I1164" s="48" t="s">
        <v>191</v>
      </c>
      <c r="J1164" s="19" t="s">
        <v>0</v>
      </c>
      <c r="K1164" s="21">
        <v>1</v>
      </c>
      <c r="L1164" s="19" t="s">
        <v>10</v>
      </c>
      <c r="M1164" s="82"/>
      <c r="N1164" s="50">
        <f>M1164*K1164</f>
        <v>0</v>
      </c>
    </row>
    <row r="1165" spans="1:14" ht="127.5" x14ac:dyDescent="0.2">
      <c r="A1165" s="48" t="s">
        <v>2170</v>
      </c>
      <c r="B1165" s="48"/>
      <c r="C1165" s="34" t="str">
        <f t="shared" si="163"/>
        <v>Mannheim</v>
      </c>
      <c r="D1165" s="48" t="str">
        <f t="shared" si="163"/>
        <v>M3</v>
      </c>
      <c r="E1165" s="48" t="str">
        <f t="shared" si="163"/>
        <v>EG</v>
      </c>
      <c r="F1165" s="48" t="str">
        <f t="shared" si="163"/>
        <v xml:space="preserve">EQ-610    </v>
      </c>
      <c r="G1165" s="20" t="s">
        <v>1073</v>
      </c>
      <c r="H1165" s="20" t="s">
        <v>1089</v>
      </c>
      <c r="I1165" s="48" t="s">
        <v>191</v>
      </c>
      <c r="J1165" s="19" t="s">
        <v>0</v>
      </c>
      <c r="K1165" s="21">
        <v>1</v>
      </c>
      <c r="L1165" s="19" t="s">
        <v>10</v>
      </c>
      <c r="M1165" s="82"/>
      <c r="N1165" s="50">
        <f>M1165*K1165</f>
        <v>0</v>
      </c>
    </row>
    <row r="1166" spans="1:14" ht="127.5" x14ac:dyDescent="0.2">
      <c r="A1166" s="48" t="s">
        <v>2171</v>
      </c>
      <c r="B1166" s="48"/>
      <c r="C1166" s="34" t="str">
        <f t="shared" si="163"/>
        <v>Mannheim</v>
      </c>
      <c r="D1166" s="48" t="str">
        <f t="shared" si="163"/>
        <v>M3</v>
      </c>
      <c r="E1166" s="48" t="str">
        <f t="shared" si="163"/>
        <v>EG</v>
      </c>
      <c r="F1166" s="48" t="str">
        <f t="shared" si="163"/>
        <v xml:space="preserve">EQ-610    </v>
      </c>
      <c r="G1166" s="20" t="s">
        <v>1074</v>
      </c>
      <c r="H1166" s="20" t="s">
        <v>1090</v>
      </c>
      <c r="I1166" s="48" t="s">
        <v>191</v>
      </c>
      <c r="J1166" s="19" t="s">
        <v>0</v>
      </c>
      <c r="K1166" s="21">
        <v>2</v>
      </c>
      <c r="L1166" s="19" t="s">
        <v>10</v>
      </c>
      <c r="M1166" s="82"/>
      <c r="N1166" s="50">
        <f>M1166*K1166</f>
        <v>0</v>
      </c>
    </row>
    <row r="1167" spans="1:14" ht="127.5" x14ac:dyDescent="0.2">
      <c r="A1167" s="48" t="s">
        <v>2172</v>
      </c>
      <c r="B1167" s="48"/>
      <c r="C1167" s="34" t="str">
        <f t="shared" si="163"/>
        <v>Mannheim</v>
      </c>
      <c r="D1167" s="48" t="str">
        <f t="shared" si="163"/>
        <v>M3</v>
      </c>
      <c r="E1167" s="48" t="str">
        <f t="shared" si="163"/>
        <v>EG</v>
      </c>
      <c r="F1167" s="48" t="str">
        <f t="shared" si="163"/>
        <v xml:space="preserve">EQ-610    </v>
      </c>
      <c r="G1167" s="20" t="s">
        <v>1075</v>
      </c>
      <c r="H1167" s="20" t="s">
        <v>1091</v>
      </c>
      <c r="I1167" s="48" t="s">
        <v>191</v>
      </c>
      <c r="J1167" s="19" t="s">
        <v>0</v>
      </c>
      <c r="K1167" s="21">
        <v>4</v>
      </c>
      <c r="L1167" s="19" t="s">
        <v>10</v>
      </c>
      <c r="M1167" s="82"/>
      <c r="N1167" s="50">
        <f>M1167*K1167</f>
        <v>0</v>
      </c>
    </row>
    <row r="1168" spans="1:14" x14ac:dyDescent="0.2">
      <c r="A1168" s="65" t="s">
        <v>2173</v>
      </c>
      <c r="B1168" s="65"/>
      <c r="C1168" s="66" t="s">
        <v>42</v>
      </c>
      <c r="D1168" s="65" t="s">
        <v>46</v>
      </c>
      <c r="E1168" s="65" t="s">
        <v>28</v>
      </c>
      <c r="F1168" s="65" t="s">
        <v>702</v>
      </c>
      <c r="G1168" s="66" t="s">
        <v>190</v>
      </c>
      <c r="H1168" s="66"/>
      <c r="I1168" s="65" t="s">
        <v>191</v>
      </c>
      <c r="J1168" s="78" t="s">
        <v>2</v>
      </c>
      <c r="K1168" s="65"/>
      <c r="L1168" s="65"/>
      <c r="M1168" s="65"/>
      <c r="N1168" s="67">
        <f>SUM(N1169:N1174)</f>
        <v>0</v>
      </c>
    </row>
    <row r="1169" spans="1:14" ht="242.25" x14ac:dyDescent="0.2">
      <c r="A1169" s="48" t="s">
        <v>2174</v>
      </c>
      <c r="B1169" s="48"/>
      <c r="C1169" s="34" t="str">
        <f t="shared" ref="C1169:F1174" si="164">C1168</f>
        <v>Mannheim</v>
      </c>
      <c r="D1169" s="48" t="str">
        <f t="shared" si="164"/>
        <v>M3</v>
      </c>
      <c r="E1169" s="48" t="str">
        <f t="shared" si="164"/>
        <v>EG</v>
      </c>
      <c r="F1169" s="48" t="str">
        <f t="shared" si="164"/>
        <v xml:space="preserve">EQ-597    </v>
      </c>
      <c r="G1169" s="34" t="s">
        <v>57</v>
      </c>
      <c r="H1169" s="20" t="s">
        <v>3276</v>
      </c>
      <c r="I1169" s="48" t="s">
        <v>191</v>
      </c>
      <c r="J1169" s="19" t="s">
        <v>0</v>
      </c>
      <c r="K1169" s="21">
        <v>1</v>
      </c>
      <c r="L1169" s="19" t="s">
        <v>10</v>
      </c>
      <c r="M1169" s="82"/>
      <c r="N1169" s="80">
        <f>K1169*M1169</f>
        <v>0</v>
      </c>
    </row>
    <row r="1170" spans="1:14" ht="89.25" x14ac:dyDescent="0.2">
      <c r="A1170" s="48" t="s">
        <v>2175</v>
      </c>
      <c r="B1170" s="48"/>
      <c r="C1170" s="34" t="str">
        <f t="shared" si="164"/>
        <v>Mannheim</v>
      </c>
      <c r="D1170" s="48" t="str">
        <f t="shared" si="164"/>
        <v>M3</v>
      </c>
      <c r="E1170" s="48" t="str">
        <f t="shared" si="164"/>
        <v>EG</v>
      </c>
      <c r="F1170" s="48" t="str">
        <f t="shared" si="164"/>
        <v xml:space="preserve">EQ-597    </v>
      </c>
      <c r="G1170" s="34" t="s">
        <v>1061</v>
      </c>
      <c r="H1170" s="20" t="s">
        <v>1087</v>
      </c>
      <c r="I1170" s="48" t="s">
        <v>191</v>
      </c>
      <c r="J1170" s="19" t="s">
        <v>0</v>
      </c>
      <c r="K1170" s="21">
        <v>0.25</v>
      </c>
      <c r="L1170" s="19" t="s">
        <v>10</v>
      </c>
      <c r="M1170" s="82"/>
      <c r="N1170" s="50">
        <f>M1170*K1170</f>
        <v>0</v>
      </c>
    </row>
    <row r="1171" spans="1:14" ht="102" x14ac:dyDescent="0.2">
      <c r="A1171" s="48" t="s">
        <v>2176</v>
      </c>
      <c r="B1171" s="48"/>
      <c r="C1171" s="34" t="str">
        <f t="shared" si="164"/>
        <v>Mannheim</v>
      </c>
      <c r="D1171" s="48" t="str">
        <f t="shared" si="164"/>
        <v>M3</v>
      </c>
      <c r="E1171" s="48" t="str">
        <f t="shared" si="164"/>
        <v>EG</v>
      </c>
      <c r="F1171" s="48" t="str">
        <f t="shared" si="164"/>
        <v xml:space="preserve">EQ-597    </v>
      </c>
      <c r="G1171" s="34" t="s">
        <v>1064</v>
      </c>
      <c r="H1171" s="20" t="s">
        <v>1088</v>
      </c>
      <c r="I1171" s="48" t="s">
        <v>191</v>
      </c>
      <c r="J1171" s="19" t="s">
        <v>0</v>
      </c>
      <c r="K1171" s="21">
        <v>1</v>
      </c>
      <c r="L1171" s="19" t="s">
        <v>10</v>
      </c>
      <c r="M1171" s="82"/>
      <c r="N1171" s="50">
        <f>M1171*K1171</f>
        <v>0</v>
      </c>
    </row>
    <row r="1172" spans="1:14" ht="127.5" x14ac:dyDescent="0.2">
      <c r="A1172" s="48" t="s">
        <v>2177</v>
      </c>
      <c r="B1172" s="48"/>
      <c r="C1172" s="34" t="str">
        <f t="shared" si="164"/>
        <v>Mannheim</v>
      </c>
      <c r="D1172" s="48" t="str">
        <f t="shared" si="164"/>
        <v>M3</v>
      </c>
      <c r="E1172" s="48" t="str">
        <f t="shared" si="164"/>
        <v>EG</v>
      </c>
      <c r="F1172" s="48" t="str">
        <f t="shared" si="164"/>
        <v xml:space="preserve">EQ-597    </v>
      </c>
      <c r="G1172" s="20" t="s">
        <v>1073</v>
      </c>
      <c r="H1172" s="20" t="s">
        <v>1089</v>
      </c>
      <c r="I1172" s="48" t="s">
        <v>191</v>
      </c>
      <c r="J1172" s="19" t="s">
        <v>0</v>
      </c>
      <c r="K1172" s="21">
        <v>1</v>
      </c>
      <c r="L1172" s="19" t="s">
        <v>10</v>
      </c>
      <c r="M1172" s="82"/>
      <c r="N1172" s="50">
        <f>M1172*K1172</f>
        <v>0</v>
      </c>
    </row>
    <row r="1173" spans="1:14" ht="127.5" x14ac:dyDescent="0.2">
      <c r="A1173" s="48" t="s">
        <v>2178</v>
      </c>
      <c r="B1173" s="48"/>
      <c r="C1173" s="34" t="str">
        <f t="shared" si="164"/>
        <v>Mannheim</v>
      </c>
      <c r="D1173" s="48" t="str">
        <f t="shared" si="164"/>
        <v>M3</v>
      </c>
      <c r="E1173" s="48" t="str">
        <f t="shared" si="164"/>
        <v>EG</v>
      </c>
      <c r="F1173" s="48" t="str">
        <f t="shared" si="164"/>
        <v xml:space="preserve">EQ-597    </v>
      </c>
      <c r="G1173" s="20" t="s">
        <v>1074</v>
      </c>
      <c r="H1173" s="20" t="s">
        <v>1090</v>
      </c>
      <c r="I1173" s="48" t="s">
        <v>191</v>
      </c>
      <c r="J1173" s="19" t="s">
        <v>0</v>
      </c>
      <c r="K1173" s="21">
        <v>2</v>
      </c>
      <c r="L1173" s="19" t="s">
        <v>10</v>
      </c>
      <c r="M1173" s="82"/>
      <c r="N1173" s="50">
        <f>M1173*K1173</f>
        <v>0</v>
      </c>
    </row>
    <row r="1174" spans="1:14" ht="127.5" x14ac:dyDescent="0.2">
      <c r="A1174" s="48" t="s">
        <v>2179</v>
      </c>
      <c r="B1174" s="48"/>
      <c r="C1174" s="34" t="str">
        <f t="shared" si="164"/>
        <v>Mannheim</v>
      </c>
      <c r="D1174" s="48" t="str">
        <f t="shared" si="164"/>
        <v>M3</v>
      </c>
      <c r="E1174" s="48" t="str">
        <f t="shared" si="164"/>
        <v>EG</v>
      </c>
      <c r="F1174" s="48" t="str">
        <f t="shared" si="164"/>
        <v xml:space="preserve">EQ-597    </v>
      </c>
      <c r="G1174" s="20" t="s">
        <v>1075</v>
      </c>
      <c r="H1174" s="20" t="s">
        <v>1091</v>
      </c>
      <c r="I1174" s="48" t="s">
        <v>191</v>
      </c>
      <c r="J1174" s="19" t="s">
        <v>0</v>
      </c>
      <c r="K1174" s="21">
        <v>4</v>
      </c>
      <c r="L1174" s="19" t="s">
        <v>10</v>
      </c>
      <c r="M1174" s="82"/>
      <c r="N1174" s="50">
        <f>M1174*K1174</f>
        <v>0</v>
      </c>
    </row>
    <row r="1175" spans="1:14" x14ac:dyDescent="0.2">
      <c r="A1175" s="65" t="s">
        <v>2180</v>
      </c>
      <c r="B1175" s="65"/>
      <c r="C1175" s="66" t="s">
        <v>42</v>
      </c>
      <c r="D1175" s="65" t="s">
        <v>46</v>
      </c>
      <c r="E1175" s="65" t="s">
        <v>28</v>
      </c>
      <c r="F1175" s="65" t="s">
        <v>703</v>
      </c>
      <c r="G1175" s="66" t="s">
        <v>210</v>
      </c>
      <c r="H1175" s="66"/>
      <c r="I1175" s="65" t="s">
        <v>191</v>
      </c>
      <c r="J1175" s="78" t="s">
        <v>2</v>
      </c>
      <c r="K1175" s="65"/>
      <c r="L1175" s="65"/>
      <c r="M1175" s="65"/>
      <c r="N1175" s="67">
        <f>SUM(N1176:N1181)</f>
        <v>0</v>
      </c>
    </row>
    <row r="1176" spans="1:14" ht="242.25" x14ac:dyDescent="0.2">
      <c r="A1176" s="48" t="s">
        <v>2181</v>
      </c>
      <c r="B1176" s="48"/>
      <c r="C1176" s="34" t="str">
        <f t="shared" ref="C1176:F1181" si="165">C1175</f>
        <v>Mannheim</v>
      </c>
      <c r="D1176" s="48" t="str">
        <f t="shared" si="165"/>
        <v>M3</v>
      </c>
      <c r="E1176" s="48" t="str">
        <f t="shared" si="165"/>
        <v>EG</v>
      </c>
      <c r="F1176" s="48" t="str">
        <f t="shared" si="165"/>
        <v xml:space="preserve">EQ-593    </v>
      </c>
      <c r="G1176" s="34" t="s">
        <v>57</v>
      </c>
      <c r="H1176" s="20" t="s">
        <v>3276</v>
      </c>
      <c r="I1176" s="48" t="s">
        <v>191</v>
      </c>
      <c r="J1176" s="19" t="s">
        <v>0</v>
      </c>
      <c r="K1176" s="21">
        <v>1</v>
      </c>
      <c r="L1176" s="19" t="s">
        <v>10</v>
      </c>
      <c r="M1176" s="82"/>
      <c r="N1176" s="80">
        <f>K1176*M1176</f>
        <v>0</v>
      </c>
    </row>
    <row r="1177" spans="1:14" ht="89.25" x14ac:dyDescent="0.2">
      <c r="A1177" s="48" t="s">
        <v>2182</v>
      </c>
      <c r="B1177" s="48"/>
      <c r="C1177" s="34" t="str">
        <f t="shared" si="165"/>
        <v>Mannheim</v>
      </c>
      <c r="D1177" s="48" t="str">
        <f t="shared" si="165"/>
        <v>M3</v>
      </c>
      <c r="E1177" s="48" t="str">
        <f t="shared" si="165"/>
        <v>EG</v>
      </c>
      <c r="F1177" s="48" t="str">
        <f t="shared" si="165"/>
        <v xml:space="preserve">EQ-593    </v>
      </c>
      <c r="G1177" s="34" t="s">
        <v>1061</v>
      </c>
      <c r="H1177" s="20" t="s">
        <v>1087</v>
      </c>
      <c r="I1177" s="48" t="s">
        <v>191</v>
      </c>
      <c r="J1177" s="19" t="s">
        <v>0</v>
      </c>
      <c r="K1177" s="21">
        <v>0.25</v>
      </c>
      <c r="L1177" s="19" t="s">
        <v>10</v>
      </c>
      <c r="M1177" s="82"/>
      <c r="N1177" s="50">
        <f>M1177*K1177</f>
        <v>0</v>
      </c>
    </row>
    <row r="1178" spans="1:14" ht="102" x14ac:dyDescent="0.2">
      <c r="A1178" s="48" t="s">
        <v>2183</v>
      </c>
      <c r="B1178" s="48"/>
      <c r="C1178" s="34" t="str">
        <f t="shared" si="165"/>
        <v>Mannheim</v>
      </c>
      <c r="D1178" s="48" t="str">
        <f t="shared" si="165"/>
        <v>M3</v>
      </c>
      <c r="E1178" s="48" t="str">
        <f t="shared" si="165"/>
        <v>EG</v>
      </c>
      <c r="F1178" s="48" t="str">
        <f t="shared" si="165"/>
        <v xml:space="preserve">EQ-593    </v>
      </c>
      <c r="G1178" s="34" t="s">
        <v>1064</v>
      </c>
      <c r="H1178" s="20" t="s">
        <v>1088</v>
      </c>
      <c r="I1178" s="48" t="s">
        <v>191</v>
      </c>
      <c r="J1178" s="19" t="s">
        <v>0</v>
      </c>
      <c r="K1178" s="21">
        <v>1</v>
      </c>
      <c r="L1178" s="19" t="s">
        <v>10</v>
      </c>
      <c r="M1178" s="82"/>
      <c r="N1178" s="50">
        <f>M1178*K1178</f>
        <v>0</v>
      </c>
    </row>
    <row r="1179" spans="1:14" ht="127.5" x14ac:dyDescent="0.2">
      <c r="A1179" s="48" t="s">
        <v>2184</v>
      </c>
      <c r="B1179" s="48"/>
      <c r="C1179" s="34" t="str">
        <f t="shared" si="165"/>
        <v>Mannheim</v>
      </c>
      <c r="D1179" s="48" t="str">
        <f t="shared" si="165"/>
        <v>M3</v>
      </c>
      <c r="E1179" s="48" t="str">
        <f t="shared" si="165"/>
        <v>EG</v>
      </c>
      <c r="F1179" s="48" t="str">
        <f t="shared" si="165"/>
        <v xml:space="preserve">EQ-593    </v>
      </c>
      <c r="G1179" s="20" t="s">
        <v>1073</v>
      </c>
      <c r="H1179" s="20" t="s">
        <v>1089</v>
      </c>
      <c r="I1179" s="48" t="s">
        <v>191</v>
      </c>
      <c r="J1179" s="19" t="s">
        <v>0</v>
      </c>
      <c r="K1179" s="21">
        <v>1</v>
      </c>
      <c r="L1179" s="19" t="s">
        <v>10</v>
      </c>
      <c r="M1179" s="82"/>
      <c r="N1179" s="50">
        <f>M1179*K1179</f>
        <v>0</v>
      </c>
    </row>
    <row r="1180" spans="1:14" ht="127.5" x14ac:dyDescent="0.2">
      <c r="A1180" s="48" t="s">
        <v>2185</v>
      </c>
      <c r="B1180" s="48"/>
      <c r="C1180" s="34" t="str">
        <f t="shared" si="165"/>
        <v>Mannheim</v>
      </c>
      <c r="D1180" s="48" t="str">
        <f t="shared" si="165"/>
        <v>M3</v>
      </c>
      <c r="E1180" s="48" t="str">
        <f t="shared" si="165"/>
        <v>EG</v>
      </c>
      <c r="F1180" s="48" t="str">
        <f t="shared" si="165"/>
        <v xml:space="preserve">EQ-593    </v>
      </c>
      <c r="G1180" s="20" t="s">
        <v>1074</v>
      </c>
      <c r="H1180" s="20" t="s">
        <v>1090</v>
      </c>
      <c r="I1180" s="48" t="s">
        <v>191</v>
      </c>
      <c r="J1180" s="19" t="s">
        <v>0</v>
      </c>
      <c r="K1180" s="21">
        <v>2</v>
      </c>
      <c r="L1180" s="19" t="s">
        <v>10</v>
      </c>
      <c r="M1180" s="82"/>
      <c r="N1180" s="50">
        <f>M1180*K1180</f>
        <v>0</v>
      </c>
    </row>
    <row r="1181" spans="1:14" ht="127.5" x14ac:dyDescent="0.2">
      <c r="A1181" s="48" t="s">
        <v>2186</v>
      </c>
      <c r="B1181" s="48"/>
      <c r="C1181" s="34" t="str">
        <f t="shared" si="165"/>
        <v>Mannheim</v>
      </c>
      <c r="D1181" s="48" t="str">
        <f t="shared" si="165"/>
        <v>M3</v>
      </c>
      <c r="E1181" s="48" t="str">
        <f t="shared" si="165"/>
        <v>EG</v>
      </c>
      <c r="F1181" s="48" t="str">
        <f t="shared" si="165"/>
        <v xml:space="preserve">EQ-593    </v>
      </c>
      <c r="G1181" s="20" t="s">
        <v>1075</v>
      </c>
      <c r="H1181" s="20" t="s">
        <v>1091</v>
      </c>
      <c r="I1181" s="48" t="s">
        <v>191</v>
      </c>
      <c r="J1181" s="19" t="s">
        <v>0</v>
      </c>
      <c r="K1181" s="21">
        <v>4</v>
      </c>
      <c r="L1181" s="19" t="s">
        <v>10</v>
      </c>
      <c r="M1181" s="82"/>
      <c r="N1181" s="50">
        <f>M1181*K1181</f>
        <v>0</v>
      </c>
    </row>
    <row r="1182" spans="1:14" x14ac:dyDescent="0.2">
      <c r="A1182" s="65" t="s">
        <v>2187</v>
      </c>
      <c r="B1182" s="65"/>
      <c r="C1182" s="66" t="s">
        <v>42</v>
      </c>
      <c r="D1182" s="65" t="s">
        <v>46</v>
      </c>
      <c r="E1182" s="65" t="s">
        <v>28</v>
      </c>
      <c r="F1182" s="65" t="s">
        <v>704</v>
      </c>
      <c r="G1182" s="66" t="s">
        <v>206</v>
      </c>
      <c r="H1182" s="66"/>
      <c r="I1182" s="65" t="s">
        <v>191</v>
      </c>
      <c r="J1182" s="78" t="s">
        <v>2</v>
      </c>
      <c r="K1182" s="65"/>
      <c r="L1182" s="65"/>
      <c r="M1182" s="65"/>
      <c r="N1182" s="67">
        <f>SUM(N1183:N1188)</f>
        <v>0</v>
      </c>
    </row>
    <row r="1183" spans="1:14" ht="242.25" x14ac:dyDescent="0.2">
      <c r="A1183" s="48" t="s">
        <v>2188</v>
      </c>
      <c r="B1183" s="48"/>
      <c r="C1183" s="34" t="str">
        <f t="shared" ref="C1183:F1188" si="166">C1182</f>
        <v>Mannheim</v>
      </c>
      <c r="D1183" s="48" t="str">
        <f t="shared" si="166"/>
        <v>M3</v>
      </c>
      <c r="E1183" s="48" t="str">
        <f t="shared" si="166"/>
        <v>EG</v>
      </c>
      <c r="F1183" s="48" t="str">
        <f t="shared" si="166"/>
        <v xml:space="preserve">EQ-612    </v>
      </c>
      <c r="G1183" s="34" t="s">
        <v>57</v>
      </c>
      <c r="H1183" s="20" t="s">
        <v>3276</v>
      </c>
      <c r="I1183" s="48" t="s">
        <v>191</v>
      </c>
      <c r="J1183" s="19" t="s">
        <v>0</v>
      </c>
      <c r="K1183" s="21">
        <v>1</v>
      </c>
      <c r="L1183" s="19" t="s">
        <v>10</v>
      </c>
      <c r="M1183" s="82"/>
      <c r="N1183" s="80">
        <f>K1183*M1183</f>
        <v>0</v>
      </c>
    </row>
    <row r="1184" spans="1:14" ht="89.25" x14ac:dyDescent="0.2">
      <c r="A1184" s="48" t="s">
        <v>2189</v>
      </c>
      <c r="B1184" s="48"/>
      <c r="C1184" s="34" t="str">
        <f t="shared" si="166"/>
        <v>Mannheim</v>
      </c>
      <c r="D1184" s="48" t="str">
        <f t="shared" si="166"/>
        <v>M3</v>
      </c>
      <c r="E1184" s="48" t="str">
        <f t="shared" si="166"/>
        <v>EG</v>
      </c>
      <c r="F1184" s="48" t="str">
        <f t="shared" si="166"/>
        <v xml:space="preserve">EQ-612    </v>
      </c>
      <c r="G1184" s="34" t="s">
        <v>1061</v>
      </c>
      <c r="H1184" s="20" t="s">
        <v>1087</v>
      </c>
      <c r="I1184" s="48" t="s">
        <v>191</v>
      </c>
      <c r="J1184" s="19" t="s">
        <v>0</v>
      </c>
      <c r="K1184" s="21">
        <v>0.25</v>
      </c>
      <c r="L1184" s="19" t="s">
        <v>10</v>
      </c>
      <c r="M1184" s="82"/>
      <c r="N1184" s="50">
        <f>M1184*K1184</f>
        <v>0</v>
      </c>
    </row>
    <row r="1185" spans="1:14" ht="102" x14ac:dyDescent="0.2">
      <c r="A1185" s="48" t="s">
        <v>2190</v>
      </c>
      <c r="B1185" s="48"/>
      <c r="C1185" s="34" t="str">
        <f t="shared" si="166"/>
        <v>Mannheim</v>
      </c>
      <c r="D1185" s="48" t="str">
        <f t="shared" si="166"/>
        <v>M3</v>
      </c>
      <c r="E1185" s="48" t="str">
        <f t="shared" si="166"/>
        <v>EG</v>
      </c>
      <c r="F1185" s="48" t="str">
        <f t="shared" si="166"/>
        <v xml:space="preserve">EQ-612    </v>
      </c>
      <c r="G1185" s="34" t="s">
        <v>1064</v>
      </c>
      <c r="H1185" s="20" t="s">
        <v>1088</v>
      </c>
      <c r="I1185" s="48" t="s">
        <v>191</v>
      </c>
      <c r="J1185" s="19" t="s">
        <v>0</v>
      </c>
      <c r="K1185" s="21">
        <v>1</v>
      </c>
      <c r="L1185" s="19" t="s">
        <v>10</v>
      </c>
      <c r="M1185" s="82"/>
      <c r="N1185" s="50">
        <f>M1185*K1185</f>
        <v>0</v>
      </c>
    </row>
    <row r="1186" spans="1:14" ht="127.5" x14ac:dyDescent="0.2">
      <c r="A1186" s="48" t="s">
        <v>2191</v>
      </c>
      <c r="B1186" s="48"/>
      <c r="C1186" s="34" t="str">
        <f t="shared" si="166"/>
        <v>Mannheim</v>
      </c>
      <c r="D1186" s="48" t="str">
        <f t="shared" si="166"/>
        <v>M3</v>
      </c>
      <c r="E1186" s="48" t="str">
        <f t="shared" si="166"/>
        <v>EG</v>
      </c>
      <c r="F1186" s="48" t="str">
        <f t="shared" si="166"/>
        <v xml:space="preserve">EQ-612    </v>
      </c>
      <c r="G1186" s="20" t="s">
        <v>1073</v>
      </c>
      <c r="H1186" s="20" t="s">
        <v>1089</v>
      </c>
      <c r="I1186" s="48" t="s">
        <v>191</v>
      </c>
      <c r="J1186" s="19" t="s">
        <v>0</v>
      </c>
      <c r="K1186" s="21">
        <v>1</v>
      </c>
      <c r="L1186" s="19" t="s">
        <v>10</v>
      </c>
      <c r="M1186" s="82"/>
      <c r="N1186" s="50">
        <f>M1186*K1186</f>
        <v>0</v>
      </c>
    </row>
    <row r="1187" spans="1:14" ht="127.5" x14ac:dyDescent="0.2">
      <c r="A1187" s="48" t="s">
        <v>2192</v>
      </c>
      <c r="B1187" s="48"/>
      <c r="C1187" s="34" t="str">
        <f t="shared" si="166"/>
        <v>Mannheim</v>
      </c>
      <c r="D1187" s="48" t="str">
        <f t="shared" si="166"/>
        <v>M3</v>
      </c>
      <c r="E1187" s="48" t="str">
        <f t="shared" si="166"/>
        <v>EG</v>
      </c>
      <c r="F1187" s="48" t="str">
        <f t="shared" si="166"/>
        <v xml:space="preserve">EQ-612    </v>
      </c>
      <c r="G1187" s="20" t="s">
        <v>1074</v>
      </c>
      <c r="H1187" s="20" t="s">
        <v>1090</v>
      </c>
      <c r="I1187" s="48" t="s">
        <v>191</v>
      </c>
      <c r="J1187" s="19" t="s">
        <v>0</v>
      </c>
      <c r="K1187" s="21">
        <v>2</v>
      </c>
      <c r="L1187" s="19" t="s">
        <v>10</v>
      </c>
      <c r="M1187" s="82"/>
      <c r="N1187" s="50">
        <f>M1187*K1187</f>
        <v>0</v>
      </c>
    </row>
    <row r="1188" spans="1:14" ht="127.5" x14ac:dyDescent="0.2">
      <c r="A1188" s="48" t="s">
        <v>2193</v>
      </c>
      <c r="B1188" s="48"/>
      <c r="C1188" s="34" t="str">
        <f t="shared" si="166"/>
        <v>Mannheim</v>
      </c>
      <c r="D1188" s="48" t="str">
        <f t="shared" si="166"/>
        <v>M3</v>
      </c>
      <c r="E1188" s="48" t="str">
        <f t="shared" si="166"/>
        <v>EG</v>
      </c>
      <c r="F1188" s="48" t="str">
        <f t="shared" si="166"/>
        <v xml:space="preserve">EQ-612    </v>
      </c>
      <c r="G1188" s="20" t="s">
        <v>1075</v>
      </c>
      <c r="H1188" s="20" t="s">
        <v>1091</v>
      </c>
      <c r="I1188" s="48" t="s">
        <v>191</v>
      </c>
      <c r="J1188" s="19" t="s">
        <v>0</v>
      </c>
      <c r="K1188" s="21">
        <v>4</v>
      </c>
      <c r="L1188" s="19" t="s">
        <v>10</v>
      </c>
      <c r="M1188" s="82"/>
      <c r="N1188" s="50">
        <f>M1188*K1188</f>
        <v>0</v>
      </c>
    </row>
    <row r="1189" spans="1:14" x14ac:dyDescent="0.2">
      <c r="A1189" s="65" t="s">
        <v>2194</v>
      </c>
      <c r="B1189" s="65"/>
      <c r="C1189" s="66" t="s">
        <v>42</v>
      </c>
      <c r="D1189" s="65" t="s">
        <v>46</v>
      </c>
      <c r="E1189" s="65" t="s">
        <v>28</v>
      </c>
      <c r="F1189" s="65" t="s">
        <v>705</v>
      </c>
      <c r="G1189" s="66" t="s">
        <v>193</v>
      </c>
      <c r="H1189" s="66"/>
      <c r="I1189" s="65" t="s">
        <v>191</v>
      </c>
      <c r="J1189" s="78" t="s">
        <v>2</v>
      </c>
      <c r="K1189" s="65"/>
      <c r="L1189" s="65"/>
      <c r="M1189" s="65"/>
      <c r="N1189" s="67">
        <f>SUM(N1190:N1195)</f>
        <v>0</v>
      </c>
    </row>
    <row r="1190" spans="1:14" ht="242.25" x14ac:dyDescent="0.2">
      <c r="A1190" s="48" t="s">
        <v>2195</v>
      </c>
      <c r="B1190" s="48"/>
      <c r="C1190" s="34" t="str">
        <f t="shared" ref="C1190:F1195" si="167">C1189</f>
        <v>Mannheim</v>
      </c>
      <c r="D1190" s="48" t="str">
        <f t="shared" si="167"/>
        <v>M3</v>
      </c>
      <c r="E1190" s="48" t="str">
        <f t="shared" si="167"/>
        <v>EG</v>
      </c>
      <c r="F1190" s="48" t="str">
        <f t="shared" si="167"/>
        <v xml:space="preserve">EQ-605    </v>
      </c>
      <c r="G1190" s="34" t="s">
        <v>57</v>
      </c>
      <c r="H1190" s="20" t="s">
        <v>3276</v>
      </c>
      <c r="I1190" s="48" t="s">
        <v>191</v>
      </c>
      <c r="J1190" s="19" t="s">
        <v>0</v>
      </c>
      <c r="K1190" s="21">
        <v>1</v>
      </c>
      <c r="L1190" s="19" t="s">
        <v>10</v>
      </c>
      <c r="M1190" s="82"/>
      <c r="N1190" s="80">
        <f>K1190*M1190</f>
        <v>0</v>
      </c>
    </row>
    <row r="1191" spans="1:14" ht="89.25" x14ac:dyDescent="0.2">
      <c r="A1191" s="48" t="s">
        <v>2196</v>
      </c>
      <c r="B1191" s="48"/>
      <c r="C1191" s="34" t="str">
        <f t="shared" si="167"/>
        <v>Mannheim</v>
      </c>
      <c r="D1191" s="48" t="str">
        <f t="shared" si="167"/>
        <v>M3</v>
      </c>
      <c r="E1191" s="48" t="str">
        <f t="shared" si="167"/>
        <v>EG</v>
      </c>
      <c r="F1191" s="48" t="str">
        <f t="shared" si="167"/>
        <v xml:space="preserve">EQ-605    </v>
      </c>
      <c r="G1191" s="34" t="s">
        <v>1061</v>
      </c>
      <c r="H1191" s="20" t="s">
        <v>1087</v>
      </c>
      <c r="I1191" s="48" t="s">
        <v>191</v>
      </c>
      <c r="J1191" s="19" t="s">
        <v>0</v>
      </c>
      <c r="K1191" s="21">
        <v>0.25</v>
      </c>
      <c r="L1191" s="19" t="s">
        <v>10</v>
      </c>
      <c r="M1191" s="82"/>
      <c r="N1191" s="50">
        <f>M1191*K1191</f>
        <v>0</v>
      </c>
    </row>
    <row r="1192" spans="1:14" ht="102" x14ac:dyDescent="0.2">
      <c r="A1192" s="48" t="s">
        <v>2197</v>
      </c>
      <c r="B1192" s="48"/>
      <c r="C1192" s="34" t="str">
        <f t="shared" si="167"/>
        <v>Mannheim</v>
      </c>
      <c r="D1192" s="48" t="str">
        <f t="shared" si="167"/>
        <v>M3</v>
      </c>
      <c r="E1192" s="48" t="str">
        <f t="shared" si="167"/>
        <v>EG</v>
      </c>
      <c r="F1192" s="48" t="str">
        <f t="shared" si="167"/>
        <v xml:space="preserve">EQ-605    </v>
      </c>
      <c r="G1192" s="34" t="s">
        <v>1064</v>
      </c>
      <c r="H1192" s="20" t="s">
        <v>1088</v>
      </c>
      <c r="I1192" s="48" t="s">
        <v>191</v>
      </c>
      <c r="J1192" s="19" t="s">
        <v>0</v>
      </c>
      <c r="K1192" s="21">
        <v>1</v>
      </c>
      <c r="L1192" s="19" t="s">
        <v>10</v>
      </c>
      <c r="M1192" s="82"/>
      <c r="N1192" s="50">
        <f>M1192*K1192</f>
        <v>0</v>
      </c>
    </row>
    <row r="1193" spans="1:14" ht="127.5" x14ac:dyDescent="0.2">
      <c r="A1193" s="48" t="s">
        <v>2198</v>
      </c>
      <c r="B1193" s="48"/>
      <c r="C1193" s="34" t="str">
        <f t="shared" si="167"/>
        <v>Mannheim</v>
      </c>
      <c r="D1193" s="48" t="str">
        <f t="shared" si="167"/>
        <v>M3</v>
      </c>
      <c r="E1193" s="48" t="str">
        <f t="shared" si="167"/>
        <v>EG</v>
      </c>
      <c r="F1193" s="48" t="str">
        <f t="shared" si="167"/>
        <v xml:space="preserve">EQ-605    </v>
      </c>
      <c r="G1193" s="20" t="s">
        <v>1073</v>
      </c>
      <c r="H1193" s="20" t="s">
        <v>1089</v>
      </c>
      <c r="I1193" s="48" t="s">
        <v>191</v>
      </c>
      <c r="J1193" s="19" t="s">
        <v>0</v>
      </c>
      <c r="K1193" s="21">
        <v>1</v>
      </c>
      <c r="L1193" s="19" t="s">
        <v>10</v>
      </c>
      <c r="M1193" s="82"/>
      <c r="N1193" s="50">
        <f>M1193*K1193</f>
        <v>0</v>
      </c>
    </row>
    <row r="1194" spans="1:14" ht="127.5" x14ac:dyDescent="0.2">
      <c r="A1194" s="48" t="s">
        <v>2199</v>
      </c>
      <c r="B1194" s="48"/>
      <c r="C1194" s="34" t="str">
        <f t="shared" si="167"/>
        <v>Mannheim</v>
      </c>
      <c r="D1194" s="48" t="str">
        <f t="shared" si="167"/>
        <v>M3</v>
      </c>
      <c r="E1194" s="48" t="str">
        <f t="shared" si="167"/>
        <v>EG</v>
      </c>
      <c r="F1194" s="48" t="str">
        <f t="shared" si="167"/>
        <v xml:space="preserve">EQ-605    </v>
      </c>
      <c r="G1194" s="20" t="s">
        <v>1074</v>
      </c>
      <c r="H1194" s="20" t="s">
        <v>1090</v>
      </c>
      <c r="I1194" s="48" t="s">
        <v>191</v>
      </c>
      <c r="J1194" s="19" t="s">
        <v>0</v>
      </c>
      <c r="K1194" s="21">
        <v>2</v>
      </c>
      <c r="L1194" s="19" t="s">
        <v>10</v>
      </c>
      <c r="M1194" s="82"/>
      <c r="N1194" s="50">
        <f>M1194*K1194</f>
        <v>0</v>
      </c>
    </row>
    <row r="1195" spans="1:14" ht="127.5" x14ac:dyDescent="0.2">
      <c r="A1195" s="48" t="s">
        <v>2200</v>
      </c>
      <c r="B1195" s="48"/>
      <c r="C1195" s="34" t="str">
        <f t="shared" si="167"/>
        <v>Mannheim</v>
      </c>
      <c r="D1195" s="48" t="str">
        <f t="shared" si="167"/>
        <v>M3</v>
      </c>
      <c r="E1195" s="48" t="str">
        <f t="shared" si="167"/>
        <v>EG</v>
      </c>
      <c r="F1195" s="48" t="str">
        <f t="shared" si="167"/>
        <v xml:space="preserve">EQ-605    </v>
      </c>
      <c r="G1195" s="20" t="s">
        <v>1075</v>
      </c>
      <c r="H1195" s="20" t="s">
        <v>1091</v>
      </c>
      <c r="I1195" s="48" t="s">
        <v>191</v>
      </c>
      <c r="J1195" s="19" t="s">
        <v>0</v>
      </c>
      <c r="K1195" s="21">
        <v>4</v>
      </c>
      <c r="L1195" s="19" t="s">
        <v>10</v>
      </c>
      <c r="M1195" s="82"/>
      <c r="N1195" s="50">
        <f>M1195*K1195</f>
        <v>0</v>
      </c>
    </row>
    <row r="1196" spans="1:14" x14ac:dyDescent="0.2">
      <c r="A1196" s="65" t="s">
        <v>2201</v>
      </c>
      <c r="B1196" s="65"/>
      <c r="C1196" s="66" t="s">
        <v>42</v>
      </c>
      <c r="D1196" s="65" t="s">
        <v>46</v>
      </c>
      <c r="E1196" s="65" t="s">
        <v>28</v>
      </c>
      <c r="F1196" s="65" t="s">
        <v>706</v>
      </c>
      <c r="G1196" s="66" t="s">
        <v>190</v>
      </c>
      <c r="H1196" s="66"/>
      <c r="I1196" s="65" t="s">
        <v>191</v>
      </c>
      <c r="J1196" s="78" t="s">
        <v>2</v>
      </c>
      <c r="K1196" s="65"/>
      <c r="L1196" s="65"/>
      <c r="M1196" s="65"/>
      <c r="N1196" s="67">
        <f>SUM(N1197:N1202)</f>
        <v>0</v>
      </c>
    </row>
    <row r="1197" spans="1:14" ht="242.25" x14ac:dyDescent="0.2">
      <c r="A1197" s="48" t="s">
        <v>2202</v>
      </c>
      <c r="B1197" s="48"/>
      <c r="C1197" s="34" t="str">
        <f t="shared" ref="C1197:F1202" si="168">C1196</f>
        <v>Mannheim</v>
      </c>
      <c r="D1197" s="48" t="str">
        <f t="shared" si="168"/>
        <v>M3</v>
      </c>
      <c r="E1197" s="48" t="str">
        <f t="shared" si="168"/>
        <v>EG</v>
      </c>
      <c r="F1197" s="48" t="str">
        <f t="shared" si="168"/>
        <v xml:space="preserve">EQ-600    </v>
      </c>
      <c r="G1197" s="34" t="s">
        <v>57</v>
      </c>
      <c r="H1197" s="20" t="s">
        <v>3276</v>
      </c>
      <c r="I1197" s="48" t="s">
        <v>191</v>
      </c>
      <c r="J1197" s="19" t="s">
        <v>0</v>
      </c>
      <c r="K1197" s="21">
        <v>1</v>
      </c>
      <c r="L1197" s="19" t="s">
        <v>10</v>
      </c>
      <c r="M1197" s="82"/>
      <c r="N1197" s="80">
        <f>K1197*M1197</f>
        <v>0</v>
      </c>
    </row>
    <row r="1198" spans="1:14" ht="89.25" x14ac:dyDescent="0.2">
      <c r="A1198" s="48" t="s">
        <v>2203</v>
      </c>
      <c r="B1198" s="48"/>
      <c r="C1198" s="34" t="str">
        <f t="shared" si="168"/>
        <v>Mannheim</v>
      </c>
      <c r="D1198" s="48" t="str">
        <f t="shared" si="168"/>
        <v>M3</v>
      </c>
      <c r="E1198" s="48" t="str">
        <f t="shared" si="168"/>
        <v>EG</v>
      </c>
      <c r="F1198" s="48" t="str">
        <f t="shared" si="168"/>
        <v xml:space="preserve">EQ-600    </v>
      </c>
      <c r="G1198" s="34" t="s">
        <v>1061</v>
      </c>
      <c r="H1198" s="20" t="s">
        <v>1087</v>
      </c>
      <c r="I1198" s="48" t="s">
        <v>191</v>
      </c>
      <c r="J1198" s="19" t="s">
        <v>0</v>
      </c>
      <c r="K1198" s="21">
        <v>0.25</v>
      </c>
      <c r="L1198" s="19" t="s">
        <v>10</v>
      </c>
      <c r="M1198" s="82"/>
      <c r="N1198" s="50">
        <f>M1198*K1198</f>
        <v>0</v>
      </c>
    </row>
    <row r="1199" spans="1:14" ht="102" x14ac:dyDescent="0.2">
      <c r="A1199" s="48" t="s">
        <v>2204</v>
      </c>
      <c r="B1199" s="48"/>
      <c r="C1199" s="34" t="str">
        <f t="shared" si="168"/>
        <v>Mannheim</v>
      </c>
      <c r="D1199" s="48" t="str">
        <f t="shared" si="168"/>
        <v>M3</v>
      </c>
      <c r="E1199" s="48" t="str">
        <f t="shared" si="168"/>
        <v>EG</v>
      </c>
      <c r="F1199" s="48" t="str">
        <f t="shared" si="168"/>
        <v xml:space="preserve">EQ-600    </v>
      </c>
      <c r="G1199" s="34" t="s">
        <v>1064</v>
      </c>
      <c r="H1199" s="20" t="s">
        <v>1088</v>
      </c>
      <c r="I1199" s="48" t="s">
        <v>191</v>
      </c>
      <c r="J1199" s="19" t="s">
        <v>0</v>
      </c>
      <c r="K1199" s="21">
        <v>1</v>
      </c>
      <c r="L1199" s="19" t="s">
        <v>10</v>
      </c>
      <c r="M1199" s="82"/>
      <c r="N1199" s="50">
        <f>M1199*K1199</f>
        <v>0</v>
      </c>
    </row>
    <row r="1200" spans="1:14" ht="127.5" x14ac:dyDescent="0.2">
      <c r="A1200" s="48" t="s">
        <v>2205</v>
      </c>
      <c r="B1200" s="48"/>
      <c r="C1200" s="34" t="str">
        <f t="shared" si="168"/>
        <v>Mannheim</v>
      </c>
      <c r="D1200" s="48" t="str">
        <f t="shared" si="168"/>
        <v>M3</v>
      </c>
      <c r="E1200" s="48" t="str">
        <f t="shared" si="168"/>
        <v>EG</v>
      </c>
      <c r="F1200" s="48" t="str">
        <f t="shared" si="168"/>
        <v xml:space="preserve">EQ-600    </v>
      </c>
      <c r="G1200" s="20" t="s">
        <v>1073</v>
      </c>
      <c r="H1200" s="20" t="s">
        <v>1089</v>
      </c>
      <c r="I1200" s="48" t="s">
        <v>191</v>
      </c>
      <c r="J1200" s="19" t="s">
        <v>0</v>
      </c>
      <c r="K1200" s="21">
        <v>1</v>
      </c>
      <c r="L1200" s="19" t="s">
        <v>10</v>
      </c>
      <c r="M1200" s="82"/>
      <c r="N1200" s="50">
        <f>M1200*K1200</f>
        <v>0</v>
      </c>
    </row>
    <row r="1201" spans="1:14" ht="127.5" x14ac:dyDescent="0.2">
      <c r="A1201" s="48" t="s">
        <v>2206</v>
      </c>
      <c r="B1201" s="48"/>
      <c r="C1201" s="34" t="str">
        <f t="shared" si="168"/>
        <v>Mannheim</v>
      </c>
      <c r="D1201" s="48" t="str">
        <f t="shared" si="168"/>
        <v>M3</v>
      </c>
      <c r="E1201" s="48" t="str">
        <f t="shared" si="168"/>
        <v>EG</v>
      </c>
      <c r="F1201" s="48" t="str">
        <f t="shared" si="168"/>
        <v xml:space="preserve">EQ-600    </v>
      </c>
      <c r="G1201" s="20" t="s">
        <v>1074</v>
      </c>
      <c r="H1201" s="20" t="s">
        <v>1090</v>
      </c>
      <c r="I1201" s="48" t="s">
        <v>191</v>
      </c>
      <c r="J1201" s="19" t="s">
        <v>0</v>
      </c>
      <c r="K1201" s="21">
        <v>2</v>
      </c>
      <c r="L1201" s="19" t="s">
        <v>10</v>
      </c>
      <c r="M1201" s="82"/>
      <c r="N1201" s="50">
        <f>M1201*K1201</f>
        <v>0</v>
      </c>
    </row>
    <row r="1202" spans="1:14" ht="127.5" x14ac:dyDescent="0.2">
      <c r="A1202" s="48" t="s">
        <v>2207</v>
      </c>
      <c r="B1202" s="48"/>
      <c r="C1202" s="34" t="str">
        <f t="shared" si="168"/>
        <v>Mannheim</v>
      </c>
      <c r="D1202" s="48" t="str">
        <f t="shared" si="168"/>
        <v>M3</v>
      </c>
      <c r="E1202" s="48" t="str">
        <f t="shared" si="168"/>
        <v>EG</v>
      </c>
      <c r="F1202" s="48" t="str">
        <f t="shared" si="168"/>
        <v xml:space="preserve">EQ-600    </v>
      </c>
      <c r="G1202" s="20" t="s">
        <v>1075</v>
      </c>
      <c r="H1202" s="20" t="s">
        <v>1091</v>
      </c>
      <c r="I1202" s="48" t="s">
        <v>191</v>
      </c>
      <c r="J1202" s="19" t="s">
        <v>0</v>
      </c>
      <c r="K1202" s="21">
        <v>4</v>
      </c>
      <c r="L1202" s="19" t="s">
        <v>10</v>
      </c>
      <c r="M1202" s="82"/>
      <c r="N1202" s="50">
        <f>M1202*K1202</f>
        <v>0</v>
      </c>
    </row>
    <row r="1203" spans="1:14" x14ac:dyDescent="0.2">
      <c r="A1203" s="65" t="s">
        <v>2208</v>
      </c>
      <c r="B1203" s="65"/>
      <c r="C1203" s="66" t="s">
        <v>42</v>
      </c>
      <c r="D1203" s="65" t="s">
        <v>46</v>
      </c>
      <c r="E1203" s="65" t="s">
        <v>28</v>
      </c>
      <c r="F1203" s="65" t="s">
        <v>707</v>
      </c>
      <c r="G1203" s="66" t="s">
        <v>210</v>
      </c>
      <c r="H1203" s="66"/>
      <c r="I1203" s="65" t="s">
        <v>191</v>
      </c>
      <c r="J1203" s="78" t="s">
        <v>2</v>
      </c>
      <c r="K1203" s="65"/>
      <c r="L1203" s="65"/>
      <c r="M1203" s="65"/>
      <c r="N1203" s="67">
        <f>SUM(N1204:N1209)</f>
        <v>0</v>
      </c>
    </row>
    <row r="1204" spans="1:14" ht="242.25" x14ac:dyDescent="0.2">
      <c r="A1204" s="48" t="s">
        <v>2209</v>
      </c>
      <c r="B1204" s="48"/>
      <c r="C1204" s="34" t="str">
        <f t="shared" ref="C1204:F1209" si="169">C1203</f>
        <v>Mannheim</v>
      </c>
      <c r="D1204" s="48" t="str">
        <f t="shared" si="169"/>
        <v>M3</v>
      </c>
      <c r="E1204" s="48" t="str">
        <f t="shared" si="169"/>
        <v>EG</v>
      </c>
      <c r="F1204" s="48" t="str">
        <f t="shared" si="169"/>
        <v xml:space="preserve">EQ-602    </v>
      </c>
      <c r="G1204" s="34" t="s">
        <v>57</v>
      </c>
      <c r="H1204" s="20" t="s">
        <v>3276</v>
      </c>
      <c r="I1204" s="48" t="s">
        <v>191</v>
      </c>
      <c r="J1204" s="19" t="s">
        <v>0</v>
      </c>
      <c r="K1204" s="21">
        <v>1</v>
      </c>
      <c r="L1204" s="19" t="s">
        <v>10</v>
      </c>
      <c r="M1204" s="82"/>
      <c r="N1204" s="80">
        <f>K1204*M1204</f>
        <v>0</v>
      </c>
    </row>
    <row r="1205" spans="1:14" ht="89.25" x14ac:dyDescent="0.2">
      <c r="A1205" s="48" t="s">
        <v>2210</v>
      </c>
      <c r="B1205" s="48"/>
      <c r="C1205" s="34" t="str">
        <f t="shared" si="169"/>
        <v>Mannheim</v>
      </c>
      <c r="D1205" s="48" t="str">
        <f t="shared" si="169"/>
        <v>M3</v>
      </c>
      <c r="E1205" s="48" t="str">
        <f t="shared" si="169"/>
        <v>EG</v>
      </c>
      <c r="F1205" s="48" t="str">
        <f t="shared" si="169"/>
        <v xml:space="preserve">EQ-602    </v>
      </c>
      <c r="G1205" s="34" t="s">
        <v>1061</v>
      </c>
      <c r="H1205" s="20" t="s">
        <v>1087</v>
      </c>
      <c r="I1205" s="48" t="s">
        <v>191</v>
      </c>
      <c r="J1205" s="19" t="s">
        <v>0</v>
      </c>
      <c r="K1205" s="21">
        <v>0.25</v>
      </c>
      <c r="L1205" s="19" t="s">
        <v>10</v>
      </c>
      <c r="M1205" s="82"/>
      <c r="N1205" s="50">
        <f>M1205*K1205</f>
        <v>0</v>
      </c>
    </row>
    <row r="1206" spans="1:14" ht="102" x14ac:dyDescent="0.2">
      <c r="A1206" s="48" t="s">
        <v>2211</v>
      </c>
      <c r="B1206" s="48"/>
      <c r="C1206" s="34" t="str">
        <f t="shared" si="169"/>
        <v>Mannheim</v>
      </c>
      <c r="D1206" s="48" t="str">
        <f t="shared" si="169"/>
        <v>M3</v>
      </c>
      <c r="E1206" s="48" t="str">
        <f t="shared" si="169"/>
        <v>EG</v>
      </c>
      <c r="F1206" s="48" t="str">
        <f t="shared" si="169"/>
        <v xml:space="preserve">EQ-602    </v>
      </c>
      <c r="G1206" s="34" t="s">
        <v>1064</v>
      </c>
      <c r="H1206" s="20" t="s">
        <v>1088</v>
      </c>
      <c r="I1206" s="48" t="s">
        <v>191</v>
      </c>
      <c r="J1206" s="19" t="s">
        <v>0</v>
      </c>
      <c r="K1206" s="21">
        <v>1</v>
      </c>
      <c r="L1206" s="19" t="s">
        <v>10</v>
      </c>
      <c r="M1206" s="82"/>
      <c r="N1206" s="50">
        <f>M1206*K1206</f>
        <v>0</v>
      </c>
    </row>
    <row r="1207" spans="1:14" ht="127.5" x14ac:dyDescent="0.2">
      <c r="A1207" s="48" t="s">
        <v>2212</v>
      </c>
      <c r="B1207" s="48"/>
      <c r="C1207" s="34" t="str">
        <f t="shared" si="169"/>
        <v>Mannheim</v>
      </c>
      <c r="D1207" s="48" t="str">
        <f t="shared" si="169"/>
        <v>M3</v>
      </c>
      <c r="E1207" s="48" t="str">
        <f t="shared" si="169"/>
        <v>EG</v>
      </c>
      <c r="F1207" s="48" t="str">
        <f t="shared" si="169"/>
        <v xml:space="preserve">EQ-602    </v>
      </c>
      <c r="G1207" s="20" t="s">
        <v>1073</v>
      </c>
      <c r="H1207" s="20" t="s">
        <v>1089</v>
      </c>
      <c r="I1207" s="48" t="s">
        <v>191</v>
      </c>
      <c r="J1207" s="19" t="s">
        <v>0</v>
      </c>
      <c r="K1207" s="21">
        <v>1</v>
      </c>
      <c r="L1207" s="19" t="s">
        <v>10</v>
      </c>
      <c r="M1207" s="82"/>
      <c r="N1207" s="50">
        <f>M1207*K1207</f>
        <v>0</v>
      </c>
    </row>
    <row r="1208" spans="1:14" ht="127.5" x14ac:dyDescent="0.2">
      <c r="A1208" s="48" t="s">
        <v>2213</v>
      </c>
      <c r="B1208" s="48"/>
      <c r="C1208" s="34" t="str">
        <f t="shared" si="169"/>
        <v>Mannheim</v>
      </c>
      <c r="D1208" s="48" t="str">
        <f t="shared" si="169"/>
        <v>M3</v>
      </c>
      <c r="E1208" s="48" t="str">
        <f t="shared" si="169"/>
        <v>EG</v>
      </c>
      <c r="F1208" s="48" t="str">
        <f t="shared" si="169"/>
        <v xml:space="preserve">EQ-602    </v>
      </c>
      <c r="G1208" s="20" t="s">
        <v>1074</v>
      </c>
      <c r="H1208" s="20" t="s">
        <v>1090</v>
      </c>
      <c r="I1208" s="48" t="s">
        <v>191</v>
      </c>
      <c r="J1208" s="19" t="s">
        <v>0</v>
      </c>
      <c r="K1208" s="21">
        <v>2</v>
      </c>
      <c r="L1208" s="19" t="s">
        <v>10</v>
      </c>
      <c r="M1208" s="82"/>
      <c r="N1208" s="50">
        <f>M1208*K1208</f>
        <v>0</v>
      </c>
    </row>
    <row r="1209" spans="1:14" ht="127.5" x14ac:dyDescent="0.2">
      <c r="A1209" s="48" t="s">
        <v>2214</v>
      </c>
      <c r="B1209" s="48"/>
      <c r="C1209" s="34" t="str">
        <f t="shared" si="169"/>
        <v>Mannheim</v>
      </c>
      <c r="D1209" s="48" t="str">
        <f t="shared" si="169"/>
        <v>M3</v>
      </c>
      <c r="E1209" s="48" t="str">
        <f t="shared" si="169"/>
        <v>EG</v>
      </c>
      <c r="F1209" s="48" t="str">
        <f t="shared" si="169"/>
        <v xml:space="preserve">EQ-602    </v>
      </c>
      <c r="G1209" s="20" t="s">
        <v>1075</v>
      </c>
      <c r="H1209" s="20" t="s">
        <v>1091</v>
      </c>
      <c r="I1209" s="48" t="s">
        <v>191</v>
      </c>
      <c r="J1209" s="19" t="s">
        <v>0</v>
      </c>
      <c r="K1209" s="21">
        <v>4</v>
      </c>
      <c r="L1209" s="19" t="s">
        <v>10</v>
      </c>
      <c r="M1209" s="82"/>
      <c r="N1209" s="50">
        <f>M1209*K1209</f>
        <v>0</v>
      </c>
    </row>
    <row r="1210" spans="1:14" x14ac:dyDescent="0.2">
      <c r="A1210" s="65" t="s">
        <v>2215</v>
      </c>
      <c r="B1210" s="65"/>
      <c r="C1210" s="66" t="s">
        <v>42</v>
      </c>
      <c r="D1210" s="65" t="s">
        <v>46</v>
      </c>
      <c r="E1210" s="65" t="s">
        <v>28</v>
      </c>
      <c r="F1210" s="65" t="s">
        <v>708</v>
      </c>
      <c r="G1210" s="66" t="s">
        <v>190</v>
      </c>
      <c r="H1210" s="66"/>
      <c r="I1210" s="65" t="s">
        <v>191</v>
      </c>
      <c r="J1210" s="78" t="s">
        <v>2</v>
      </c>
      <c r="K1210" s="65"/>
      <c r="L1210" s="65"/>
      <c r="M1210" s="65"/>
      <c r="N1210" s="67">
        <f>SUM(N1211:N1216)</f>
        <v>0</v>
      </c>
    </row>
    <row r="1211" spans="1:14" ht="242.25" x14ac:dyDescent="0.2">
      <c r="A1211" s="48" t="s">
        <v>2216</v>
      </c>
      <c r="B1211" s="48"/>
      <c r="C1211" s="34" t="str">
        <f t="shared" ref="C1211:F1216" si="170">C1210</f>
        <v>Mannheim</v>
      </c>
      <c r="D1211" s="48" t="str">
        <f t="shared" si="170"/>
        <v>M3</v>
      </c>
      <c r="E1211" s="48" t="str">
        <f t="shared" si="170"/>
        <v>EG</v>
      </c>
      <c r="F1211" s="48" t="str">
        <f t="shared" si="170"/>
        <v xml:space="preserve">EQ-604    </v>
      </c>
      <c r="G1211" s="34" t="s">
        <v>57</v>
      </c>
      <c r="H1211" s="20" t="s">
        <v>3276</v>
      </c>
      <c r="I1211" s="48" t="s">
        <v>191</v>
      </c>
      <c r="J1211" s="19" t="s">
        <v>0</v>
      </c>
      <c r="K1211" s="21">
        <v>1</v>
      </c>
      <c r="L1211" s="19" t="s">
        <v>10</v>
      </c>
      <c r="M1211" s="82"/>
      <c r="N1211" s="80">
        <f>K1211*M1211</f>
        <v>0</v>
      </c>
    </row>
    <row r="1212" spans="1:14" ht="89.25" x14ac:dyDescent="0.2">
      <c r="A1212" s="48" t="s">
        <v>2217</v>
      </c>
      <c r="B1212" s="48"/>
      <c r="C1212" s="34" t="str">
        <f t="shared" si="170"/>
        <v>Mannheim</v>
      </c>
      <c r="D1212" s="48" t="str">
        <f t="shared" si="170"/>
        <v>M3</v>
      </c>
      <c r="E1212" s="48" t="str">
        <f t="shared" si="170"/>
        <v>EG</v>
      </c>
      <c r="F1212" s="48" t="str">
        <f t="shared" si="170"/>
        <v xml:space="preserve">EQ-604    </v>
      </c>
      <c r="G1212" s="34" t="s">
        <v>1061</v>
      </c>
      <c r="H1212" s="20" t="s">
        <v>1087</v>
      </c>
      <c r="I1212" s="48" t="s">
        <v>191</v>
      </c>
      <c r="J1212" s="19" t="s">
        <v>0</v>
      </c>
      <c r="K1212" s="21">
        <v>0.25</v>
      </c>
      <c r="L1212" s="19" t="s">
        <v>10</v>
      </c>
      <c r="M1212" s="82"/>
      <c r="N1212" s="50">
        <f>M1212*K1212</f>
        <v>0</v>
      </c>
    </row>
    <row r="1213" spans="1:14" ht="102" x14ac:dyDescent="0.2">
      <c r="A1213" s="48" t="s">
        <v>2218</v>
      </c>
      <c r="B1213" s="48"/>
      <c r="C1213" s="34" t="str">
        <f t="shared" si="170"/>
        <v>Mannheim</v>
      </c>
      <c r="D1213" s="48" t="str">
        <f t="shared" si="170"/>
        <v>M3</v>
      </c>
      <c r="E1213" s="48" t="str">
        <f t="shared" si="170"/>
        <v>EG</v>
      </c>
      <c r="F1213" s="48" t="str">
        <f t="shared" si="170"/>
        <v xml:space="preserve">EQ-604    </v>
      </c>
      <c r="G1213" s="34" t="s">
        <v>1064</v>
      </c>
      <c r="H1213" s="20" t="s">
        <v>1088</v>
      </c>
      <c r="I1213" s="48" t="s">
        <v>191</v>
      </c>
      <c r="J1213" s="19" t="s">
        <v>0</v>
      </c>
      <c r="K1213" s="21">
        <v>1</v>
      </c>
      <c r="L1213" s="19" t="s">
        <v>10</v>
      </c>
      <c r="M1213" s="82"/>
      <c r="N1213" s="50">
        <f>M1213*K1213</f>
        <v>0</v>
      </c>
    </row>
    <row r="1214" spans="1:14" ht="127.5" x14ac:dyDescent="0.2">
      <c r="A1214" s="48" t="s">
        <v>2219</v>
      </c>
      <c r="B1214" s="48"/>
      <c r="C1214" s="34" t="str">
        <f t="shared" si="170"/>
        <v>Mannheim</v>
      </c>
      <c r="D1214" s="48" t="str">
        <f t="shared" si="170"/>
        <v>M3</v>
      </c>
      <c r="E1214" s="48" t="str">
        <f t="shared" si="170"/>
        <v>EG</v>
      </c>
      <c r="F1214" s="48" t="str">
        <f t="shared" si="170"/>
        <v xml:space="preserve">EQ-604    </v>
      </c>
      <c r="G1214" s="20" t="s">
        <v>1073</v>
      </c>
      <c r="H1214" s="20" t="s">
        <v>1089</v>
      </c>
      <c r="I1214" s="48" t="s">
        <v>191</v>
      </c>
      <c r="J1214" s="19" t="s">
        <v>0</v>
      </c>
      <c r="K1214" s="21">
        <v>1</v>
      </c>
      <c r="L1214" s="19" t="s">
        <v>10</v>
      </c>
      <c r="M1214" s="82"/>
      <c r="N1214" s="50">
        <f>M1214*K1214</f>
        <v>0</v>
      </c>
    </row>
    <row r="1215" spans="1:14" ht="127.5" x14ac:dyDescent="0.2">
      <c r="A1215" s="48" t="s">
        <v>2220</v>
      </c>
      <c r="B1215" s="48"/>
      <c r="C1215" s="34" t="str">
        <f t="shared" si="170"/>
        <v>Mannheim</v>
      </c>
      <c r="D1215" s="48" t="str">
        <f t="shared" si="170"/>
        <v>M3</v>
      </c>
      <c r="E1215" s="48" t="str">
        <f t="shared" si="170"/>
        <v>EG</v>
      </c>
      <c r="F1215" s="48" t="str">
        <f t="shared" si="170"/>
        <v xml:space="preserve">EQ-604    </v>
      </c>
      <c r="G1215" s="20" t="s">
        <v>1074</v>
      </c>
      <c r="H1215" s="20" t="s">
        <v>1090</v>
      </c>
      <c r="I1215" s="48" t="s">
        <v>191</v>
      </c>
      <c r="J1215" s="19" t="s">
        <v>0</v>
      </c>
      <c r="K1215" s="21">
        <v>2</v>
      </c>
      <c r="L1215" s="19" t="s">
        <v>10</v>
      </c>
      <c r="M1215" s="82"/>
      <c r="N1215" s="50">
        <f>M1215*K1215</f>
        <v>0</v>
      </c>
    </row>
    <row r="1216" spans="1:14" ht="127.5" x14ac:dyDescent="0.2">
      <c r="A1216" s="48" t="s">
        <v>2221</v>
      </c>
      <c r="B1216" s="48"/>
      <c r="C1216" s="34" t="str">
        <f t="shared" si="170"/>
        <v>Mannheim</v>
      </c>
      <c r="D1216" s="48" t="str">
        <f t="shared" si="170"/>
        <v>M3</v>
      </c>
      <c r="E1216" s="48" t="str">
        <f t="shared" si="170"/>
        <v>EG</v>
      </c>
      <c r="F1216" s="48" t="str">
        <f t="shared" si="170"/>
        <v xml:space="preserve">EQ-604    </v>
      </c>
      <c r="G1216" s="20" t="s">
        <v>1075</v>
      </c>
      <c r="H1216" s="20" t="s">
        <v>1091</v>
      </c>
      <c r="I1216" s="48" t="s">
        <v>191</v>
      </c>
      <c r="J1216" s="19" t="s">
        <v>0</v>
      </c>
      <c r="K1216" s="21">
        <v>4</v>
      </c>
      <c r="L1216" s="19" t="s">
        <v>10</v>
      </c>
      <c r="M1216" s="82"/>
      <c r="N1216" s="50">
        <f>M1216*K1216</f>
        <v>0</v>
      </c>
    </row>
    <row r="1217" spans="1:14" x14ac:dyDescent="0.2">
      <c r="A1217" s="65" t="s">
        <v>2222</v>
      </c>
      <c r="B1217" s="65"/>
      <c r="C1217" s="66" t="s">
        <v>42</v>
      </c>
      <c r="D1217" s="65" t="s">
        <v>46</v>
      </c>
      <c r="E1217" s="65" t="s">
        <v>28</v>
      </c>
      <c r="F1217" s="65" t="s">
        <v>709</v>
      </c>
      <c r="G1217" s="66" t="s">
        <v>190</v>
      </c>
      <c r="H1217" s="66"/>
      <c r="I1217" s="65" t="s">
        <v>191</v>
      </c>
      <c r="J1217" s="78" t="s">
        <v>2</v>
      </c>
      <c r="K1217" s="65"/>
      <c r="L1217" s="65"/>
      <c r="M1217" s="65"/>
      <c r="N1217" s="67">
        <f>SUM(N1218:N1223)</f>
        <v>0</v>
      </c>
    </row>
    <row r="1218" spans="1:14" ht="242.25" x14ac:dyDescent="0.2">
      <c r="A1218" s="48" t="s">
        <v>2223</v>
      </c>
      <c r="B1218" s="48"/>
      <c r="C1218" s="34" t="str">
        <f t="shared" ref="C1218:F1223" si="171">C1217</f>
        <v>Mannheim</v>
      </c>
      <c r="D1218" s="48" t="str">
        <f t="shared" si="171"/>
        <v>M3</v>
      </c>
      <c r="E1218" s="48" t="str">
        <f t="shared" si="171"/>
        <v>EG</v>
      </c>
      <c r="F1218" s="48" t="str">
        <f t="shared" si="171"/>
        <v xml:space="preserve">EQ-596    </v>
      </c>
      <c r="G1218" s="34" t="s">
        <v>57</v>
      </c>
      <c r="H1218" s="20" t="s">
        <v>3276</v>
      </c>
      <c r="I1218" s="48" t="s">
        <v>191</v>
      </c>
      <c r="J1218" s="19" t="s">
        <v>0</v>
      </c>
      <c r="K1218" s="21">
        <v>1</v>
      </c>
      <c r="L1218" s="19" t="s">
        <v>10</v>
      </c>
      <c r="M1218" s="82"/>
      <c r="N1218" s="80">
        <f>K1218*M1218</f>
        <v>0</v>
      </c>
    </row>
    <row r="1219" spans="1:14" ht="89.25" x14ac:dyDescent="0.2">
      <c r="A1219" s="48" t="s">
        <v>2224</v>
      </c>
      <c r="B1219" s="48"/>
      <c r="C1219" s="34" t="str">
        <f t="shared" si="171"/>
        <v>Mannheim</v>
      </c>
      <c r="D1219" s="48" t="str">
        <f t="shared" si="171"/>
        <v>M3</v>
      </c>
      <c r="E1219" s="48" t="str">
        <f t="shared" si="171"/>
        <v>EG</v>
      </c>
      <c r="F1219" s="48" t="str">
        <f t="shared" si="171"/>
        <v xml:space="preserve">EQ-596    </v>
      </c>
      <c r="G1219" s="34" t="s">
        <v>1061</v>
      </c>
      <c r="H1219" s="20" t="s">
        <v>1087</v>
      </c>
      <c r="I1219" s="48" t="s">
        <v>191</v>
      </c>
      <c r="J1219" s="19" t="s">
        <v>0</v>
      </c>
      <c r="K1219" s="21">
        <v>0.25</v>
      </c>
      <c r="L1219" s="19" t="s">
        <v>10</v>
      </c>
      <c r="M1219" s="82"/>
      <c r="N1219" s="50">
        <f>M1219*K1219</f>
        <v>0</v>
      </c>
    </row>
    <row r="1220" spans="1:14" ht="102" x14ac:dyDescent="0.2">
      <c r="A1220" s="48" t="s">
        <v>2225</v>
      </c>
      <c r="B1220" s="48"/>
      <c r="C1220" s="34" t="str">
        <f t="shared" si="171"/>
        <v>Mannheim</v>
      </c>
      <c r="D1220" s="48" t="str">
        <f t="shared" si="171"/>
        <v>M3</v>
      </c>
      <c r="E1220" s="48" t="str">
        <f t="shared" si="171"/>
        <v>EG</v>
      </c>
      <c r="F1220" s="48" t="str">
        <f t="shared" si="171"/>
        <v xml:space="preserve">EQ-596    </v>
      </c>
      <c r="G1220" s="34" t="s">
        <v>1064</v>
      </c>
      <c r="H1220" s="20" t="s">
        <v>1088</v>
      </c>
      <c r="I1220" s="48" t="s">
        <v>191</v>
      </c>
      <c r="J1220" s="19" t="s">
        <v>0</v>
      </c>
      <c r="K1220" s="21">
        <v>1</v>
      </c>
      <c r="L1220" s="19" t="s">
        <v>10</v>
      </c>
      <c r="M1220" s="82"/>
      <c r="N1220" s="50">
        <f>M1220*K1220</f>
        <v>0</v>
      </c>
    </row>
    <row r="1221" spans="1:14" ht="127.5" x14ac:dyDescent="0.2">
      <c r="A1221" s="48" t="s">
        <v>2226</v>
      </c>
      <c r="B1221" s="48"/>
      <c r="C1221" s="34" t="str">
        <f t="shared" si="171"/>
        <v>Mannheim</v>
      </c>
      <c r="D1221" s="48" t="str">
        <f t="shared" si="171"/>
        <v>M3</v>
      </c>
      <c r="E1221" s="48" t="str">
        <f t="shared" si="171"/>
        <v>EG</v>
      </c>
      <c r="F1221" s="48" t="str">
        <f t="shared" si="171"/>
        <v xml:space="preserve">EQ-596    </v>
      </c>
      <c r="G1221" s="20" t="s">
        <v>1073</v>
      </c>
      <c r="H1221" s="20" t="s">
        <v>1089</v>
      </c>
      <c r="I1221" s="48" t="s">
        <v>191</v>
      </c>
      <c r="J1221" s="19" t="s">
        <v>0</v>
      </c>
      <c r="K1221" s="21">
        <v>1</v>
      </c>
      <c r="L1221" s="19" t="s">
        <v>10</v>
      </c>
      <c r="M1221" s="82"/>
      <c r="N1221" s="50">
        <f>M1221*K1221</f>
        <v>0</v>
      </c>
    </row>
    <row r="1222" spans="1:14" ht="127.5" x14ac:dyDescent="0.2">
      <c r="A1222" s="48" t="s">
        <v>2227</v>
      </c>
      <c r="B1222" s="48"/>
      <c r="C1222" s="34" t="str">
        <f t="shared" si="171"/>
        <v>Mannheim</v>
      </c>
      <c r="D1222" s="48" t="str">
        <f t="shared" si="171"/>
        <v>M3</v>
      </c>
      <c r="E1222" s="48" t="str">
        <f t="shared" si="171"/>
        <v>EG</v>
      </c>
      <c r="F1222" s="48" t="str">
        <f t="shared" si="171"/>
        <v xml:space="preserve">EQ-596    </v>
      </c>
      <c r="G1222" s="20" t="s">
        <v>1074</v>
      </c>
      <c r="H1222" s="20" t="s">
        <v>1090</v>
      </c>
      <c r="I1222" s="48" t="s">
        <v>191</v>
      </c>
      <c r="J1222" s="19" t="s">
        <v>0</v>
      </c>
      <c r="K1222" s="21">
        <v>2</v>
      </c>
      <c r="L1222" s="19" t="s">
        <v>10</v>
      </c>
      <c r="M1222" s="82"/>
      <c r="N1222" s="50">
        <f>M1222*K1222</f>
        <v>0</v>
      </c>
    </row>
    <row r="1223" spans="1:14" ht="127.5" x14ac:dyDescent="0.2">
      <c r="A1223" s="48" t="s">
        <v>2228</v>
      </c>
      <c r="B1223" s="48"/>
      <c r="C1223" s="34" t="str">
        <f t="shared" si="171"/>
        <v>Mannheim</v>
      </c>
      <c r="D1223" s="48" t="str">
        <f t="shared" si="171"/>
        <v>M3</v>
      </c>
      <c r="E1223" s="48" t="str">
        <f t="shared" si="171"/>
        <v>EG</v>
      </c>
      <c r="F1223" s="48" t="str">
        <f t="shared" si="171"/>
        <v xml:space="preserve">EQ-596    </v>
      </c>
      <c r="G1223" s="20" t="s">
        <v>1075</v>
      </c>
      <c r="H1223" s="20" t="s">
        <v>1091</v>
      </c>
      <c r="I1223" s="48" t="s">
        <v>191</v>
      </c>
      <c r="J1223" s="19" t="s">
        <v>0</v>
      </c>
      <c r="K1223" s="21">
        <v>4</v>
      </c>
      <c r="L1223" s="19" t="s">
        <v>10</v>
      </c>
      <c r="M1223" s="82"/>
      <c r="N1223" s="50">
        <f>M1223*K1223</f>
        <v>0</v>
      </c>
    </row>
    <row r="1224" spans="1:14" x14ac:dyDescent="0.2">
      <c r="A1224" s="65" t="s">
        <v>2229</v>
      </c>
      <c r="B1224" s="65"/>
      <c r="C1224" s="66" t="s">
        <v>42</v>
      </c>
      <c r="D1224" s="65" t="s">
        <v>46</v>
      </c>
      <c r="E1224" s="65" t="s">
        <v>28</v>
      </c>
      <c r="F1224" s="65" t="s">
        <v>710</v>
      </c>
      <c r="G1224" s="66" t="s">
        <v>190</v>
      </c>
      <c r="H1224" s="66"/>
      <c r="I1224" s="65" t="s">
        <v>191</v>
      </c>
      <c r="J1224" s="78" t="s">
        <v>2</v>
      </c>
      <c r="K1224" s="65"/>
      <c r="L1224" s="65"/>
      <c r="M1224" s="65"/>
      <c r="N1224" s="67">
        <f>SUM(N1225:N1230)</f>
        <v>0</v>
      </c>
    </row>
    <row r="1225" spans="1:14" ht="242.25" x14ac:dyDescent="0.2">
      <c r="A1225" s="48" t="s">
        <v>2230</v>
      </c>
      <c r="B1225" s="48"/>
      <c r="C1225" s="34" t="str">
        <f t="shared" ref="C1225:F1230" si="172">C1224</f>
        <v>Mannheim</v>
      </c>
      <c r="D1225" s="48" t="str">
        <f t="shared" si="172"/>
        <v>M3</v>
      </c>
      <c r="E1225" s="48" t="str">
        <f t="shared" si="172"/>
        <v>EG</v>
      </c>
      <c r="F1225" s="48" t="str">
        <f t="shared" si="172"/>
        <v xml:space="preserve">EQ-603    </v>
      </c>
      <c r="G1225" s="34" t="s">
        <v>57</v>
      </c>
      <c r="H1225" s="20" t="s">
        <v>3276</v>
      </c>
      <c r="I1225" s="48" t="s">
        <v>191</v>
      </c>
      <c r="J1225" s="19" t="s">
        <v>0</v>
      </c>
      <c r="K1225" s="21">
        <v>1</v>
      </c>
      <c r="L1225" s="19" t="s">
        <v>10</v>
      </c>
      <c r="M1225" s="82"/>
      <c r="N1225" s="80">
        <f>K1225*M1225</f>
        <v>0</v>
      </c>
    </row>
    <row r="1226" spans="1:14" ht="89.25" x14ac:dyDescent="0.2">
      <c r="A1226" s="48" t="s">
        <v>2231</v>
      </c>
      <c r="B1226" s="48"/>
      <c r="C1226" s="34" t="str">
        <f t="shared" si="172"/>
        <v>Mannheim</v>
      </c>
      <c r="D1226" s="48" t="str">
        <f t="shared" si="172"/>
        <v>M3</v>
      </c>
      <c r="E1226" s="48" t="str">
        <f t="shared" si="172"/>
        <v>EG</v>
      </c>
      <c r="F1226" s="48" t="str">
        <f t="shared" si="172"/>
        <v xml:space="preserve">EQ-603    </v>
      </c>
      <c r="G1226" s="34" t="s">
        <v>1061</v>
      </c>
      <c r="H1226" s="20" t="s">
        <v>1087</v>
      </c>
      <c r="I1226" s="48" t="s">
        <v>191</v>
      </c>
      <c r="J1226" s="19" t="s">
        <v>0</v>
      </c>
      <c r="K1226" s="21">
        <v>0.25</v>
      </c>
      <c r="L1226" s="19" t="s">
        <v>10</v>
      </c>
      <c r="M1226" s="82"/>
      <c r="N1226" s="50">
        <f>M1226*K1226</f>
        <v>0</v>
      </c>
    </row>
    <row r="1227" spans="1:14" ht="102" x14ac:dyDescent="0.2">
      <c r="A1227" s="48" t="s">
        <v>2232</v>
      </c>
      <c r="B1227" s="48"/>
      <c r="C1227" s="34" t="str">
        <f t="shared" si="172"/>
        <v>Mannheim</v>
      </c>
      <c r="D1227" s="48" t="str">
        <f t="shared" si="172"/>
        <v>M3</v>
      </c>
      <c r="E1227" s="48" t="str">
        <f t="shared" si="172"/>
        <v>EG</v>
      </c>
      <c r="F1227" s="48" t="str">
        <f t="shared" si="172"/>
        <v xml:space="preserve">EQ-603    </v>
      </c>
      <c r="G1227" s="34" t="s">
        <v>1064</v>
      </c>
      <c r="H1227" s="20" t="s">
        <v>1088</v>
      </c>
      <c r="I1227" s="48" t="s">
        <v>191</v>
      </c>
      <c r="J1227" s="19" t="s">
        <v>0</v>
      </c>
      <c r="K1227" s="21">
        <v>1</v>
      </c>
      <c r="L1227" s="19" t="s">
        <v>10</v>
      </c>
      <c r="M1227" s="82"/>
      <c r="N1227" s="50">
        <f>M1227*K1227</f>
        <v>0</v>
      </c>
    </row>
    <row r="1228" spans="1:14" ht="127.5" x14ac:dyDescent="0.2">
      <c r="A1228" s="48" t="s">
        <v>2233</v>
      </c>
      <c r="B1228" s="48"/>
      <c r="C1228" s="34" t="str">
        <f t="shared" si="172"/>
        <v>Mannheim</v>
      </c>
      <c r="D1228" s="48" t="str">
        <f t="shared" si="172"/>
        <v>M3</v>
      </c>
      <c r="E1228" s="48" t="str">
        <f t="shared" si="172"/>
        <v>EG</v>
      </c>
      <c r="F1228" s="48" t="str">
        <f t="shared" si="172"/>
        <v xml:space="preserve">EQ-603    </v>
      </c>
      <c r="G1228" s="20" t="s">
        <v>1073</v>
      </c>
      <c r="H1228" s="20" t="s">
        <v>1089</v>
      </c>
      <c r="I1228" s="48" t="s">
        <v>191</v>
      </c>
      <c r="J1228" s="19" t="s">
        <v>0</v>
      </c>
      <c r="K1228" s="21">
        <v>1</v>
      </c>
      <c r="L1228" s="19" t="s">
        <v>10</v>
      </c>
      <c r="M1228" s="82"/>
      <c r="N1228" s="50">
        <f>M1228*K1228</f>
        <v>0</v>
      </c>
    </row>
    <row r="1229" spans="1:14" ht="127.5" x14ac:dyDescent="0.2">
      <c r="A1229" s="48" t="s">
        <v>2234</v>
      </c>
      <c r="B1229" s="48"/>
      <c r="C1229" s="34" t="str">
        <f t="shared" si="172"/>
        <v>Mannheim</v>
      </c>
      <c r="D1229" s="48" t="str">
        <f t="shared" si="172"/>
        <v>M3</v>
      </c>
      <c r="E1229" s="48" t="str">
        <f t="shared" si="172"/>
        <v>EG</v>
      </c>
      <c r="F1229" s="48" t="str">
        <f t="shared" si="172"/>
        <v xml:space="preserve">EQ-603    </v>
      </c>
      <c r="G1229" s="20" t="s">
        <v>1074</v>
      </c>
      <c r="H1229" s="20" t="s">
        <v>1090</v>
      </c>
      <c r="I1229" s="48" t="s">
        <v>191</v>
      </c>
      <c r="J1229" s="19" t="s">
        <v>0</v>
      </c>
      <c r="K1229" s="21">
        <v>2</v>
      </c>
      <c r="L1229" s="19" t="s">
        <v>10</v>
      </c>
      <c r="M1229" s="82"/>
      <c r="N1229" s="50">
        <f>M1229*K1229</f>
        <v>0</v>
      </c>
    </row>
    <row r="1230" spans="1:14" ht="127.5" x14ac:dyDescent="0.2">
      <c r="A1230" s="48" t="s">
        <v>2235</v>
      </c>
      <c r="B1230" s="48"/>
      <c r="C1230" s="34" t="str">
        <f t="shared" si="172"/>
        <v>Mannheim</v>
      </c>
      <c r="D1230" s="48" t="str">
        <f t="shared" si="172"/>
        <v>M3</v>
      </c>
      <c r="E1230" s="48" t="str">
        <f t="shared" si="172"/>
        <v>EG</v>
      </c>
      <c r="F1230" s="48" t="str">
        <f t="shared" si="172"/>
        <v xml:space="preserve">EQ-603    </v>
      </c>
      <c r="G1230" s="20" t="s">
        <v>1075</v>
      </c>
      <c r="H1230" s="20" t="s">
        <v>1091</v>
      </c>
      <c r="I1230" s="48" t="s">
        <v>191</v>
      </c>
      <c r="J1230" s="19" t="s">
        <v>0</v>
      </c>
      <c r="K1230" s="21">
        <v>4</v>
      </c>
      <c r="L1230" s="19" t="s">
        <v>10</v>
      </c>
      <c r="M1230" s="82"/>
      <c r="N1230" s="50">
        <f>M1230*K1230</f>
        <v>0</v>
      </c>
    </row>
    <row r="1231" spans="1:14" x14ac:dyDescent="0.2">
      <c r="A1231" s="65" t="s">
        <v>2236</v>
      </c>
      <c r="B1231" s="65"/>
      <c r="C1231" s="66" t="s">
        <v>42</v>
      </c>
      <c r="D1231" s="65" t="s">
        <v>46</v>
      </c>
      <c r="E1231" s="65" t="s">
        <v>28</v>
      </c>
      <c r="F1231" s="65" t="s">
        <v>711</v>
      </c>
      <c r="G1231" s="66" t="s">
        <v>190</v>
      </c>
      <c r="H1231" s="66"/>
      <c r="I1231" s="65" t="s">
        <v>191</v>
      </c>
      <c r="J1231" s="78" t="s">
        <v>2</v>
      </c>
      <c r="K1231" s="65"/>
      <c r="L1231" s="65"/>
      <c r="M1231" s="65"/>
      <c r="N1231" s="67">
        <f>SUM(N1232:N1237)</f>
        <v>0</v>
      </c>
    </row>
    <row r="1232" spans="1:14" ht="242.25" x14ac:dyDescent="0.2">
      <c r="A1232" s="48" t="s">
        <v>2237</v>
      </c>
      <c r="B1232" s="48"/>
      <c r="C1232" s="34" t="str">
        <f t="shared" ref="C1232:F1237" si="173">C1231</f>
        <v>Mannheim</v>
      </c>
      <c r="D1232" s="48" t="str">
        <f t="shared" si="173"/>
        <v>M3</v>
      </c>
      <c r="E1232" s="48" t="str">
        <f t="shared" si="173"/>
        <v>EG</v>
      </c>
      <c r="F1232" s="48" t="str">
        <f t="shared" si="173"/>
        <v xml:space="preserve">EQ-594    </v>
      </c>
      <c r="G1232" s="34" t="s">
        <v>57</v>
      </c>
      <c r="H1232" s="20" t="s">
        <v>3276</v>
      </c>
      <c r="I1232" s="48" t="s">
        <v>191</v>
      </c>
      <c r="J1232" s="19" t="s">
        <v>0</v>
      </c>
      <c r="K1232" s="21">
        <v>1</v>
      </c>
      <c r="L1232" s="19" t="s">
        <v>10</v>
      </c>
      <c r="M1232" s="82"/>
      <c r="N1232" s="80">
        <f>K1232*M1232</f>
        <v>0</v>
      </c>
    </row>
    <row r="1233" spans="1:14" ht="89.25" x14ac:dyDescent="0.2">
      <c r="A1233" s="48" t="s">
        <v>2238</v>
      </c>
      <c r="B1233" s="48"/>
      <c r="C1233" s="34" t="str">
        <f t="shared" si="173"/>
        <v>Mannheim</v>
      </c>
      <c r="D1233" s="48" t="str">
        <f t="shared" si="173"/>
        <v>M3</v>
      </c>
      <c r="E1233" s="48" t="str">
        <f t="shared" si="173"/>
        <v>EG</v>
      </c>
      <c r="F1233" s="48" t="str">
        <f t="shared" si="173"/>
        <v xml:space="preserve">EQ-594    </v>
      </c>
      <c r="G1233" s="34" t="s">
        <v>1061</v>
      </c>
      <c r="H1233" s="20" t="s">
        <v>1087</v>
      </c>
      <c r="I1233" s="48" t="s">
        <v>191</v>
      </c>
      <c r="J1233" s="19" t="s">
        <v>0</v>
      </c>
      <c r="K1233" s="21">
        <v>0.25</v>
      </c>
      <c r="L1233" s="19" t="s">
        <v>10</v>
      </c>
      <c r="M1233" s="82"/>
      <c r="N1233" s="50">
        <f>M1233*K1233</f>
        <v>0</v>
      </c>
    </row>
    <row r="1234" spans="1:14" ht="102" x14ac:dyDescent="0.2">
      <c r="A1234" s="48" t="s">
        <v>2239</v>
      </c>
      <c r="B1234" s="48"/>
      <c r="C1234" s="34" t="str">
        <f t="shared" si="173"/>
        <v>Mannheim</v>
      </c>
      <c r="D1234" s="48" t="str">
        <f t="shared" si="173"/>
        <v>M3</v>
      </c>
      <c r="E1234" s="48" t="str">
        <f t="shared" si="173"/>
        <v>EG</v>
      </c>
      <c r="F1234" s="48" t="str">
        <f t="shared" si="173"/>
        <v xml:space="preserve">EQ-594    </v>
      </c>
      <c r="G1234" s="34" t="s">
        <v>1064</v>
      </c>
      <c r="H1234" s="20" t="s">
        <v>1088</v>
      </c>
      <c r="I1234" s="48" t="s">
        <v>191</v>
      </c>
      <c r="J1234" s="19" t="s">
        <v>0</v>
      </c>
      <c r="K1234" s="21">
        <v>1</v>
      </c>
      <c r="L1234" s="19" t="s">
        <v>10</v>
      </c>
      <c r="M1234" s="82"/>
      <c r="N1234" s="50">
        <f>M1234*K1234</f>
        <v>0</v>
      </c>
    </row>
    <row r="1235" spans="1:14" ht="127.5" x14ac:dyDescent="0.2">
      <c r="A1235" s="48" t="s">
        <v>2240</v>
      </c>
      <c r="B1235" s="48"/>
      <c r="C1235" s="34" t="str">
        <f t="shared" si="173"/>
        <v>Mannheim</v>
      </c>
      <c r="D1235" s="48" t="str">
        <f t="shared" si="173"/>
        <v>M3</v>
      </c>
      <c r="E1235" s="48" t="str">
        <f t="shared" si="173"/>
        <v>EG</v>
      </c>
      <c r="F1235" s="48" t="str">
        <f t="shared" si="173"/>
        <v xml:space="preserve">EQ-594    </v>
      </c>
      <c r="G1235" s="20" t="s">
        <v>1073</v>
      </c>
      <c r="H1235" s="20" t="s">
        <v>1089</v>
      </c>
      <c r="I1235" s="48" t="s">
        <v>191</v>
      </c>
      <c r="J1235" s="19" t="s">
        <v>0</v>
      </c>
      <c r="K1235" s="21">
        <v>1</v>
      </c>
      <c r="L1235" s="19" t="s">
        <v>10</v>
      </c>
      <c r="M1235" s="82"/>
      <c r="N1235" s="50">
        <f>M1235*K1235</f>
        <v>0</v>
      </c>
    </row>
    <row r="1236" spans="1:14" ht="127.5" x14ac:dyDescent="0.2">
      <c r="A1236" s="48" t="s">
        <v>2241</v>
      </c>
      <c r="B1236" s="48"/>
      <c r="C1236" s="34" t="str">
        <f t="shared" si="173"/>
        <v>Mannheim</v>
      </c>
      <c r="D1236" s="48" t="str">
        <f t="shared" si="173"/>
        <v>M3</v>
      </c>
      <c r="E1236" s="48" t="str">
        <f t="shared" si="173"/>
        <v>EG</v>
      </c>
      <c r="F1236" s="48" t="str">
        <f t="shared" si="173"/>
        <v xml:space="preserve">EQ-594    </v>
      </c>
      <c r="G1236" s="20" t="s">
        <v>1074</v>
      </c>
      <c r="H1236" s="20" t="s">
        <v>1090</v>
      </c>
      <c r="I1236" s="48" t="s">
        <v>191</v>
      </c>
      <c r="J1236" s="19" t="s">
        <v>0</v>
      </c>
      <c r="K1236" s="21">
        <v>2</v>
      </c>
      <c r="L1236" s="19" t="s">
        <v>10</v>
      </c>
      <c r="M1236" s="82"/>
      <c r="N1236" s="50">
        <f>M1236*K1236</f>
        <v>0</v>
      </c>
    </row>
    <row r="1237" spans="1:14" ht="127.5" x14ac:dyDescent="0.2">
      <c r="A1237" s="48" t="s">
        <v>2242</v>
      </c>
      <c r="B1237" s="48"/>
      <c r="C1237" s="34" t="str">
        <f t="shared" si="173"/>
        <v>Mannheim</v>
      </c>
      <c r="D1237" s="48" t="str">
        <f t="shared" si="173"/>
        <v>M3</v>
      </c>
      <c r="E1237" s="48" t="str">
        <f t="shared" si="173"/>
        <v>EG</v>
      </c>
      <c r="F1237" s="48" t="str">
        <f t="shared" si="173"/>
        <v xml:space="preserve">EQ-594    </v>
      </c>
      <c r="G1237" s="20" t="s">
        <v>1075</v>
      </c>
      <c r="H1237" s="20" t="s">
        <v>1091</v>
      </c>
      <c r="I1237" s="48" t="s">
        <v>191</v>
      </c>
      <c r="J1237" s="19" t="s">
        <v>0</v>
      </c>
      <c r="K1237" s="21">
        <v>4</v>
      </c>
      <c r="L1237" s="19" t="s">
        <v>10</v>
      </c>
      <c r="M1237" s="82"/>
      <c r="N1237" s="50">
        <f>M1237*K1237</f>
        <v>0</v>
      </c>
    </row>
    <row r="1238" spans="1:14" x14ac:dyDescent="0.2">
      <c r="A1238" s="65" t="s">
        <v>2243</v>
      </c>
      <c r="B1238" s="65"/>
      <c r="C1238" s="66" t="s">
        <v>42</v>
      </c>
      <c r="D1238" s="65" t="s">
        <v>712</v>
      </c>
      <c r="E1238" s="65" t="s">
        <v>28</v>
      </c>
      <c r="F1238" s="65" t="s">
        <v>713</v>
      </c>
      <c r="G1238" s="66" t="s">
        <v>673</v>
      </c>
      <c r="H1238" s="66"/>
      <c r="I1238" s="65" t="s">
        <v>191</v>
      </c>
      <c r="J1238" s="78" t="s">
        <v>2</v>
      </c>
      <c r="K1238" s="65"/>
      <c r="L1238" s="65"/>
      <c r="M1238" s="65"/>
      <c r="N1238" s="67">
        <f>SUM(N1239:N1244)</f>
        <v>0</v>
      </c>
    </row>
    <row r="1239" spans="1:14" ht="242.25" x14ac:dyDescent="0.2">
      <c r="A1239" s="48" t="s">
        <v>2244</v>
      </c>
      <c r="B1239" s="48"/>
      <c r="C1239" s="34" t="str">
        <f t="shared" ref="C1239:F1244" si="174">C1238</f>
        <v>Mannheim</v>
      </c>
      <c r="D1239" s="48" t="str">
        <f t="shared" si="174"/>
        <v>M4</v>
      </c>
      <c r="E1239" s="48" t="str">
        <f t="shared" si="174"/>
        <v>EG</v>
      </c>
      <c r="F1239" s="48" t="str">
        <f t="shared" si="174"/>
        <v xml:space="preserve">EQ-625    </v>
      </c>
      <c r="G1239" s="34" t="s">
        <v>57</v>
      </c>
      <c r="H1239" s="20" t="s">
        <v>3276</v>
      </c>
      <c r="I1239" s="48" t="s">
        <v>191</v>
      </c>
      <c r="J1239" s="19" t="s">
        <v>0</v>
      </c>
      <c r="K1239" s="21">
        <v>1</v>
      </c>
      <c r="L1239" s="19" t="s">
        <v>10</v>
      </c>
      <c r="M1239" s="82"/>
      <c r="N1239" s="80">
        <f>K1239*M1239</f>
        <v>0</v>
      </c>
    </row>
    <row r="1240" spans="1:14" ht="89.25" x14ac:dyDescent="0.2">
      <c r="A1240" s="48" t="s">
        <v>2245</v>
      </c>
      <c r="B1240" s="48"/>
      <c r="C1240" s="34" t="str">
        <f t="shared" si="174"/>
        <v>Mannheim</v>
      </c>
      <c r="D1240" s="48" t="str">
        <f t="shared" si="174"/>
        <v>M4</v>
      </c>
      <c r="E1240" s="48" t="str">
        <f t="shared" si="174"/>
        <v>EG</v>
      </c>
      <c r="F1240" s="48" t="str">
        <f t="shared" si="174"/>
        <v xml:space="preserve">EQ-625    </v>
      </c>
      <c r="G1240" s="34" t="s">
        <v>1061</v>
      </c>
      <c r="H1240" s="20" t="s">
        <v>1087</v>
      </c>
      <c r="I1240" s="48" t="s">
        <v>191</v>
      </c>
      <c r="J1240" s="19" t="s">
        <v>0</v>
      </c>
      <c r="K1240" s="21">
        <v>0.25</v>
      </c>
      <c r="L1240" s="19" t="s">
        <v>10</v>
      </c>
      <c r="M1240" s="82"/>
      <c r="N1240" s="50">
        <f>M1240*K1240</f>
        <v>0</v>
      </c>
    </row>
    <row r="1241" spans="1:14" ht="102" x14ac:dyDescent="0.2">
      <c r="A1241" s="48" t="s">
        <v>2246</v>
      </c>
      <c r="B1241" s="48"/>
      <c r="C1241" s="34" t="str">
        <f t="shared" si="174"/>
        <v>Mannheim</v>
      </c>
      <c r="D1241" s="48" t="str">
        <f t="shared" si="174"/>
        <v>M4</v>
      </c>
      <c r="E1241" s="48" t="str">
        <f t="shared" si="174"/>
        <v>EG</v>
      </c>
      <c r="F1241" s="48" t="str">
        <f t="shared" si="174"/>
        <v xml:space="preserve">EQ-625    </v>
      </c>
      <c r="G1241" s="34" t="s">
        <v>1064</v>
      </c>
      <c r="H1241" s="20" t="s">
        <v>1088</v>
      </c>
      <c r="I1241" s="48" t="s">
        <v>191</v>
      </c>
      <c r="J1241" s="19" t="s">
        <v>0</v>
      </c>
      <c r="K1241" s="21">
        <v>1</v>
      </c>
      <c r="L1241" s="19" t="s">
        <v>10</v>
      </c>
      <c r="M1241" s="82"/>
      <c r="N1241" s="50">
        <f>M1241*K1241</f>
        <v>0</v>
      </c>
    </row>
    <row r="1242" spans="1:14" ht="127.5" x14ac:dyDescent="0.2">
      <c r="A1242" s="48" t="s">
        <v>2247</v>
      </c>
      <c r="B1242" s="48"/>
      <c r="C1242" s="34" t="str">
        <f t="shared" si="174"/>
        <v>Mannheim</v>
      </c>
      <c r="D1242" s="48" t="str">
        <f t="shared" si="174"/>
        <v>M4</v>
      </c>
      <c r="E1242" s="48" t="str">
        <f t="shared" si="174"/>
        <v>EG</v>
      </c>
      <c r="F1242" s="48" t="str">
        <f t="shared" si="174"/>
        <v xml:space="preserve">EQ-625    </v>
      </c>
      <c r="G1242" s="20" t="s">
        <v>1073</v>
      </c>
      <c r="H1242" s="20" t="s">
        <v>1089</v>
      </c>
      <c r="I1242" s="48" t="s">
        <v>191</v>
      </c>
      <c r="J1242" s="19" t="s">
        <v>0</v>
      </c>
      <c r="K1242" s="21">
        <v>1</v>
      </c>
      <c r="L1242" s="19" t="s">
        <v>10</v>
      </c>
      <c r="M1242" s="82"/>
      <c r="N1242" s="50">
        <f>M1242*K1242</f>
        <v>0</v>
      </c>
    </row>
    <row r="1243" spans="1:14" ht="127.5" x14ac:dyDescent="0.2">
      <c r="A1243" s="48" t="s">
        <v>2248</v>
      </c>
      <c r="B1243" s="48"/>
      <c r="C1243" s="34" t="str">
        <f t="shared" si="174"/>
        <v>Mannheim</v>
      </c>
      <c r="D1243" s="48" t="str">
        <f t="shared" si="174"/>
        <v>M4</v>
      </c>
      <c r="E1243" s="48" t="str">
        <f t="shared" si="174"/>
        <v>EG</v>
      </c>
      <c r="F1243" s="48" t="str">
        <f t="shared" si="174"/>
        <v xml:space="preserve">EQ-625    </v>
      </c>
      <c r="G1243" s="20" t="s">
        <v>1074</v>
      </c>
      <c r="H1243" s="20" t="s">
        <v>1090</v>
      </c>
      <c r="I1243" s="48" t="s">
        <v>191</v>
      </c>
      <c r="J1243" s="19" t="s">
        <v>0</v>
      </c>
      <c r="K1243" s="21">
        <v>2</v>
      </c>
      <c r="L1243" s="19" t="s">
        <v>10</v>
      </c>
      <c r="M1243" s="82"/>
      <c r="N1243" s="50">
        <f>M1243*K1243</f>
        <v>0</v>
      </c>
    </row>
    <row r="1244" spans="1:14" ht="127.5" x14ac:dyDescent="0.2">
      <c r="A1244" s="48" t="s">
        <v>2249</v>
      </c>
      <c r="B1244" s="48"/>
      <c r="C1244" s="34" t="str">
        <f t="shared" si="174"/>
        <v>Mannheim</v>
      </c>
      <c r="D1244" s="48" t="str">
        <f t="shared" si="174"/>
        <v>M4</v>
      </c>
      <c r="E1244" s="48" t="str">
        <f t="shared" si="174"/>
        <v>EG</v>
      </c>
      <c r="F1244" s="48" t="str">
        <f t="shared" si="174"/>
        <v xml:space="preserve">EQ-625    </v>
      </c>
      <c r="G1244" s="20" t="s">
        <v>1075</v>
      </c>
      <c r="H1244" s="20" t="s">
        <v>1091</v>
      </c>
      <c r="I1244" s="48" t="s">
        <v>191</v>
      </c>
      <c r="J1244" s="19" t="s">
        <v>0</v>
      </c>
      <c r="K1244" s="21">
        <v>4</v>
      </c>
      <c r="L1244" s="19" t="s">
        <v>10</v>
      </c>
      <c r="M1244" s="82"/>
      <c r="N1244" s="50">
        <f>M1244*K1244</f>
        <v>0</v>
      </c>
    </row>
    <row r="1245" spans="1:14" x14ac:dyDescent="0.2">
      <c r="A1245" s="65" t="s">
        <v>2250</v>
      </c>
      <c r="B1245" s="65"/>
      <c r="C1245" s="66" t="s">
        <v>42</v>
      </c>
      <c r="D1245" s="65" t="s">
        <v>712</v>
      </c>
      <c r="E1245" s="65" t="s">
        <v>28</v>
      </c>
      <c r="F1245" s="65" t="s">
        <v>714</v>
      </c>
      <c r="G1245" s="66" t="s">
        <v>655</v>
      </c>
      <c r="H1245" s="66"/>
      <c r="I1245" s="65" t="s">
        <v>191</v>
      </c>
      <c r="J1245" s="78" t="s">
        <v>2</v>
      </c>
      <c r="K1245" s="65"/>
      <c r="L1245" s="65"/>
      <c r="M1245" s="65"/>
      <c r="N1245" s="67">
        <f>SUM(N1246:N1251)</f>
        <v>0</v>
      </c>
    </row>
    <row r="1246" spans="1:14" ht="242.25" x14ac:dyDescent="0.2">
      <c r="A1246" s="48" t="s">
        <v>2251</v>
      </c>
      <c r="B1246" s="48"/>
      <c r="C1246" s="34" t="str">
        <f t="shared" ref="C1246:F1251" si="175">C1245</f>
        <v>Mannheim</v>
      </c>
      <c r="D1246" s="48" t="str">
        <f t="shared" si="175"/>
        <v>M4</v>
      </c>
      <c r="E1246" s="48" t="str">
        <f t="shared" si="175"/>
        <v>EG</v>
      </c>
      <c r="F1246" s="48" t="str">
        <f t="shared" si="175"/>
        <v xml:space="preserve">EQ-623    </v>
      </c>
      <c r="G1246" s="34" t="s">
        <v>57</v>
      </c>
      <c r="H1246" s="20" t="s">
        <v>3276</v>
      </c>
      <c r="I1246" s="48" t="s">
        <v>191</v>
      </c>
      <c r="J1246" s="19" t="s">
        <v>0</v>
      </c>
      <c r="K1246" s="21">
        <v>1</v>
      </c>
      <c r="L1246" s="19" t="s">
        <v>10</v>
      </c>
      <c r="M1246" s="82"/>
      <c r="N1246" s="80">
        <f>K1246*M1246</f>
        <v>0</v>
      </c>
    </row>
    <row r="1247" spans="1:14" ht="89.25" x14ac:dyDescent="0.2">
      <c r="A1247" s="48" t="s">
        <v>2252</v>
      </c>
      <c r="B1247" s="48"/>
      <c r="C1247" s="34" t="str">
        <f t="shared" si="175"/>
        <v>Mannheim</v>
      </c>
      <c r="D1247" s="48" t="str">
        <f t="shared" si="175"/>
        <v>M4</v>
      </c>
      <c r="E1247" s="48" t="str">
        <f t="shared" si="175"/>
        <v>EG</v>
      </c>
      <c r="F1247" s="48" t="str">
        <f t="shared" si="175"/>
        <v xml:space="preserve">EQ-623    </v>
      </c>
      <c r="G1247" s="34" t="s">
        <v>1061</v>
      </c>
      <c r="H1247" s="20" t="s">
        <v>1087</v>
      </c>
      <c r="I1247" s="48" t="s">
        <v>191</v>
      </c>
      <c r="J1247" s="19" t="s">
        <v>0</v>
      </c>
      <c r="K1247" s="21">
        <v>0.25</v>
      </c>
      <c r="L1247" s="19" t="s">
        <v>10</v>
      </c>
      <c r="M1247" s="82"/>
      <c r="N1247" s="50">
        <f>M1247*K1247</f>
        <v>0</v>
      </c>
    </row>
    <row r="1248" spans="1:14" ht="102" x14ac:dyDescent="0.2">
      <c r="A1248" s="48" t="s">
        <v>2253</v>
      </c>
      <c r="B1248" s="48"/>
      <c r="C1248" s="34" t="str">
        <f t="shared" si="175"/>
        <v>Mannheim</v>
      </c>
      <c r="D1248" s="48" t="str">
        <f t="shared" si="175"/>
        <v>M4</v>
      </c>
      <c r="E1248" s="48" t="str">
        <f t="shared" si="175"/>
        <v>EG</v>
      </c>
      <c r="F1248" s="48" t="str">
        <f t="shared" si="175"/>
        <v xml:space="preserve">EQ-623    </v>
      </c>
      <c r="G1248" s="34" t="s">
        <v>1064</v>
      </c>
      <c r="H1248" s="20" t="s">
        <v>1088</v>
      </c>
      <c r="I1248" s="48" t="s">
        <v>191</v>
      </c>
      <c r="J1248" s="19" t="s">
        <v>0</v>
      </c>
      <c r="K1248" s="21">
        <v>1</v>
      </c>
      <c r="L1248" s="19" t="s">
        <v>10</v>
      </c>
      <c r="M1248" s="82"/>
      <c r="N1248" s="50">
        <f>M1248*K1248</f>
        <v>0</v>
      </c>
    </row>
    <row r="1249" spans="1:14" ht="127.5" x14ac:dyDescent="0.2">
      <c r="A1249" s="48" t="s">
        <v>2254</v>
      </c>
      <c r="B1249" s="48"/>
      <c r="C1249" s="34" t="str">
        <f t="shared" si="175"/>
        <v>Mannheim</v>
      </c>
      <c r="D1249" s="48" t="str">
        <f t="shared" si="175"/>
        <v>M4</v>
      </c>
      <c r="E1249" s="48" t="str">
        <f t="shared" si="175"/>
        <v>EG</v>
      </c>
      <c r="F1249" s="48" t="str">
        <f t="shared" si="175"/>
        <v xml:space="preserve">EQ-623    </v>
      </c>
      <c r="G1249" s="20" t="s">
        <v>1073</v>
      </c>
      <c r="H1249" s="20" t="s">
        <v>1089</v>
      </c>
      <c r="I1249" s="48" t="s">
        <v>191</v>
      </c>
      <c r="J1249" s="19" t="s">
        <v>0</v>
      </c>
      <c r="K1249" s="21">
        <v>1</v>
      </c>
      <c r="L1249" s="19" t="s">
        <v>10</v>
      </c>
      <c r="M1249" s="82"/>
      <c r="N1249" s="50">
        <f>M1249*K1249</f>
        <v>0</v>
      </c>
    </row>
    <row r="1250" spans="1:14" ht="127.5" x14ac:dyDescent="0.2">
      <c r="A1250" s="48" t="s">
        <v>2255</v>
      </c>
      <c r="B1250" s="48"/>
      <c r="C1250" s="34" t="str">
        <f t="shared" si="175"/>
        <v>Mannheim</v>
      </c>
      <c r="D1250" s="48" t="str">
        <f t="shared" si="175"/>
        <v>M4</v>
      </c>
      <c r="E1250" s="48" t="str">
        <f t="shared" si="175"/>
        <v>EG</v>
      </c>
      <c r="F1250" s="48" t="str">
        <f t="shared" si="175"/>
        <v xml:space="preserve">EQ-623    </v>
      </c>
      <c r="G1250" s="20" t="s">
        <v>1074</v>
      </c>
      <c r="H1250" s="20" t="s">
        <v>1090</v>
      </c>
      <c r="I1250" s="48" t="s">
        <v>191</v>
      </c>
      <c r="J1250" s="19" t="s">
        <v>0</v>
      </c>
      <c r="K1250" s="21">
        <v>2</v>
      </c>
      <c r="L1250" s="19" t="s">
        <v>10</v>
      </c>
      <c r="M1250" s="82"/>
      <c r="N1250" s="50">
        <f>M1250*K1250</f>
        <v>0</v>
      </c>
    </row>
    <row r="1251" spans="1:14" ht="127.5" x14ac:dyDescent="0.2">
      <c r="A1251" s="48" t="s">
        <v>2256</v>
      </c>
      <c r="B1251" s="48"/>
      <c r="C1251" s="34" t="str">
        <f t="shared" si="175"/>
        <v>Mannheim</v>
      </c>
      <c r="D1251" s="48" t="str">
        <f t="shared" si="175"/>
        <v>M4</v>
      </c>
      <c r="E1251" s="48" t="str">
        <f t="shared" si="175"/>
        <v>EG</v>
      </c>
      <c r="F1251" s="48" t="str">
        <f t="shared" si="175"/>
        <v xml:space="preserve">EQ-623    </v>
      </c>
      <c r="G1251" s="20" t="s">
        <v>1075</v>
      </c>
      <c r="H1251" s="20" t="s">
        <v>1091</v>
      </c>
      <c r="I1251" s="48" t="s">
        <v>191</v>
      </c>
      <c r="J1251" s="19" t="s">
        <v>0</v>
      </c>
      <c r="K1251" s="21">
        <v>4</v>
      </c>
      <c r="L1251" s="19" t="s">
        <v>10</v>
      </c>
      <c r="M1251" s="82"/>
      <c r="N1251" s="50">
        <f>M1251*K1251</f>
        <v>0</v>
      </c>
    </row>
    <row r="1252" spans="1:14" x14ac:dyDescent="0.2">
      <c r="A1252" s="65" t="s">
        <v>2257</v>
      </c>
      <c r="B1252" s="65"/>
      <c r="C1252" s="66" t="s">
        <v>42</v>
      </c>
      <c r="D1252" s="65" t="s">
        <v>712</v>
      </c>
      <c r="E1252" s="65" t="s">
        <v>28</v>
      </c>
      <c r="F1252" s="65" t="s">
        <v>715</v>
      </c>
      <c r="G1252" s="66" t="s">
        <v>206</v>
      </c>
      <c r="H1252" s="66"/>
      <c r="I1252" s="65" t="s">
        <v>191</v>
      </c>
      <c r="J1252" s="78" t="s">
        <v>2</v>
      </c>
      <c r="K1252" s="65"/>
      <c r="L1252" s="65"/>
      <c r="M1252" s="65"/>
      <c r="N1252" s="67">
        <f>SUM(N1253:N1258)</f>
        <v>0</v>
      </c>
    </row>
    <row r="1253" spans="1:14" ht="242.25" x14ac:dyDescent="0.2">
      <c r="A1253" s="48" t="s">
        <v>2258</v>
      </c>
      <c r="B1253" s="48"/>
      <c r="C1253" s="34" t="str">
        <f t="shared" ref="C1253:F1258" si="176">C1252</f>
        <v>Mannheim</v>
      </c>
      <c r="D1253" s="48" t="str">
        <f t="shared" si="176"/>
        <v>M4</v>
      </c>
      <c r="E1253" s="48" t="str">
        <f t="shared" si="176"/>
        <v>EG</v>
      </c>
      <c r="F1253" s="48" t="str">
        <f t="shared" si="176"/>
        <v xml:space="preserve">EQ-621    </v>
      </c>
      <c r="G1253" s="34" t="s">
        <v>57</v>
      </c>
      <c r="H1253" s="20" t="s">
        <v>3276</v>
      </c>
      <c r="I1253" s="48" t="s">
        <v>191</v>
      </c>
      <c r="J1253" s="19" t="s">
        <v>0</v>
      </c>
      <c r="K1253" s="21">
        <v>1</v>
      </c>
      <c r="L1253" s="19" t="s">
        <v>10</v>
      </c>
      <c r="M1253" s="82"/>
      <c r="N1253" s="80">
        <f>K1253*M1253</f>
        <v>0</v>
      </c>
    </row>
    <row r="1254" spans="1:14" ht="89.25" x14ac:dyDescent="0.2">
      <c r="A1254" s="48" t="s">
        <v>2259</v>
      </c>
      <c r="B1254" s="48"/>
      <c r="C1254" s="34" t="str">
        <f t="shared" si="176"/>
        <v>Mannheim</v>
      </c>
      <c r="D1254" s="48" t="str">
        <f t="shared" si="176"/>
        <v>M4</v>
      </c>
      <c r="E1254" s="48" t="str">
        <f t="shared" si="176"/>
        <v>EG</v>
      </c>
      <c r="F1254" s="48" t="str">
        <f t="shared" si="176"/>
        <v xml:space="preserve">EQ-621    </v>
      </c>
      <c r="G1254" s="34" t="s">
        <v>1061</v>
      </c>
      <c r="H1254" s="20" t="s">
        <v>1087</v>
      </c>
      <c r="I1254" s="48" t="s">
        <v>191</v>
      </c>
      <c r="J1254" s="19" t="s">
        <v>0</v>
      </c>
      <c r="K1254" s="21">
        <v>0.25</v>
      </c>
      <c r="L1254" s="19" t="s">
        <v>10</v>
      </c>
      <c r="M1254" s="82"/>
      <c r="N1254" s="50">
        <f>M1254*K1254</f>
        <v>0</v>
      </c>
    </row>
    <row r="1255" spans="1:14" ht="102" x14ac:dyDescent="0.2">
      <c r="A1255" s="48" t="s">
        <v>2260</v>
      </c>
      <c r="B1255" s="48"/>
      <c r="C1255" s="34" t="str">
        <f t="shared" si="176"/>
        <v>Mannheim</v>
      </c>
      <c r="D1255" s="48" t="str">
        <f t="shared" si="176"/>
        <v>M4</v>
      </c>
      <c r="E1255" s="48" t="str">
        <f t="shared" si="176"/>
        <v>EG</v>
      </c>
      <c r="F1255" s="48" t="str">
        <f t="shared" si="176"/>
        <v xml:space="preserve">EQ-621    </v>
      </c>
      <c r="G1255" s="34" t="s">
        <v>1064</v>
      </c>
      <c r="H1255" s="20" t="s">
        <v>1088</v>
      </c>
      <c r="I1255" s="48" t="s">
        <v>191</v>
      </c>
      <c r="J1255" s="19" t="s">
        <v>0</v>
      </c>
      <c r="K1255" s="21">
        <v>1</v>
      </c>
      <c r="L1255" s="19" t="s">
        <v>10</v>
      </c>
      <c r="M1255" s="82"/>
      <c r="N1255" s="50">
        <f>M1255*K1255</f>
        <v>0</v>
      </c>
    </row>
    <row r="1256" spans="1:14" ht="127.5" x14ac:dyDescent="0.2">
      <c r="A1256" s="48" t="s">
        <v>2261</v>
      </c>
      <c r="B1256" s="48"/>
      <c r="C1256" s="34" t="str">
        <f t="shared" si="176"/>
        <v>Mannheim</v>
      </c>
      <c r="D1256" s="48" t="str">
        <f t="shared" si="176"/>
        <v>M4</v>
      </c>
      <c r="E1256" s="48" t="str">
        <f t="shared" si="176"/>
        <v>EG</v>
      </c>
      <c r="F1256" s="48" t="str">
        <f t="shared" si="176"/>
        <v xml:space="preserve">EQ-621    </v>
      </c>
      <c r="G1256" s="20" t="s">
        <v>1073</v>
      </c>
      <c r="H1256" s="20" t="s">
        <v>1089</v>
      </c>
      <c r="I1256" s="48" t="s">
        <v>191</v>
      </c>
      <c r="J1256" s="19" t="s">
        <v>0</v>
      </c>
      <c r="K1256" s="21">
        <v>1</v>
      </c>
      <c r="L1256" s="19" t="s">
        <v>10</v>
      </c>
      <c r="M1256" s="82"/>
      <c r="N1256" s="50">
        <f>M1256*K1256</f>
        <v>0</v>
      </c>
    </row>
    <row r="1257" spans="1:14" ht="127.5" x14ac:dyDescent="0.2">
      <c r="A1257" s="48" t="s">
        <v>2262</v>
      </c>
      <c r="B1257" s="48"/>
      <c r="C1257" s="34" t="str">
        <f t="shared" si="176"/>
        <v>Mannheim</v>
      </c>
      <c r="D1257" s="48" t="str">
        <f t="shared" si="176"/>
        <v>M4</v>
      </c>
      <c r="E1257" s="48" t="str">
        <f t="shared" si="176"/>
        <v>EG</v>
      </c>
      <c r="F1257" s="48" t="str">
        <f t="shared" si="176"/>
        <v xml:space="preserve">EQ-621    </v>
      </c>
      <c r="G1257" s="20" t="s">
        <v>1074</v>
      </c>
      <c r="H1257" s="20" t="s">
        <v>1090</v>
      </c>
      <c r="I1257" s="48" t="s">
        <v>191</v>
      </c>
      <c r="J1257" s="19" t="s">
        <v>0</v>
      </c>
      <c r="K1257" s="21">
        <v>2</v>
      </c>
      <c r="L1257" s="19" t="s">
        <v>10</v>
      </c>
      <c r="M1257" s="82"/>
      <c r="N1257" s="50">
        <f>M1257*K1257</f>
        <v>0</v>
      </c>
    </row>
    <row r="1258" spans="1:14" ht="127.5" x14ac:dyDescent="0.2">
      <c r="A1258" s="48" t="s">
        <v>2263</v>
      </c>
      <c r="B1258" s="48"/>
      <c r="C1258" s="34" t="str">
        <f t="shared" si="176"/>
        <v>Mannheim</v>
      </c>
      <c r="D1258" s="48" t="str">
        <f t="shared" si="176"/>
        <v>M4</v>
      </c>
      <c r="E1258" s="48" t="str">
        <f t="shared" si="176"/>
        <v>EG</v>
      </c>
      <c r="F1258" s="48" t="str">
        <f t="shared" si="176"/>
        <v xml:space="preserve">EQ-621    </v>
      </c>
      <c r="G1258" s="20" t="s">
        <v>1075</v>
      </c>
      <c r="H1258" s="20" t="s">
        <v>1091</v>
      </c>
      <c r="I1258" s="48" t="s">
        <v>191</v>
      </c>
      <c r="J1258" s="19" t="s">
        <v>0</v>
      </c>
      <c r="K1258" s="21">
        <v>4</v>
      </c>
      <c r="L1258" s="19" t="s">
        <v>10</v>
      </c>
      <c r="M1258" s="82"/>
      <c r="N1258" s="50">
        <f>M1258*K1258</f>
        <v>0</v>
      </c>
    </row>
    <row r="1259" spans="1:14" x14ac:dyDescent="0.2">
      <c r="A1259" s="65" t="s">
        <v>2264</v>
      </c>
      <c r="B1259" s="65"/>
      <c r="C1259" s="66" t="s">
        <v>42</v>
      </c>
      <c r="D1259" s="65" t="s">
        <v>712</v>
      </c>
      <c r="E1259" s="65" t="s">
        <v>28</v>
      </c>
      <c r="F1259" s="65" t="s">
        <v>716</v>
      </c>
      <c r="G1259" s="66" t="s">
        <v>190</v>
      </c>
      <c r="H1259" s="66"/>
      <c r="I1259" s="65" t="s">
        <v>191</v>
      </c>
      <c r="J1259" s="78" t="s">
        <v>2</v>
      </c>
      <c r="K1259" s="65"/>
      <c r="L1259" s="65"/>
      <c r="M1259" s="65"/>
      <c r="N1259" s="67">
        <f>SUM(N1260:N1265)</f>
        <v>0</v>
      </c>
    </row>
    <row r="1260" spans="1:14" ht="242.25" x14ac:dyDescent="0.2">
      <c r="A1260" s="48" t="s">
        <v>2265</v>
      </c>
      <c r="B1260" s="48"/>
      <c r="C1260" s="34" t="str">
        <f t="shared" ref="C1260:F1265" si="177">C1259</f>
        <v>Mannheim</v>
      </c>
      <c r="D1260" s="48" t="str">
        <f t="shared" si="177"/>
        <v>M4</v>
      </c>
      <c r="E1260" s="48" t="str">
        <f t="shared" si="177"/>
        <v>EG</v>
      </c>
      <c r="F1260" s="48" t="str">
        <f t="shared" si="177"/>
        <v xml:space="preserve">EQ-624    </v>
      </c>
      <c r="G1260" s="34" t="s">
        <v>57</v>
      </c>
      <c r="H1260" s="20" t="s">
        <v>3276</v>
      </c>
      <c r="I1260" s="48" t="s">
        <v>191</v>
      </c>
      <c r="J1260" s="19" t="s">
        <v>0</v>
      </c>
      <c r="K1260" s="21">
        <v>1</v>
      </c>
      <c r="L1260" s="19" t="s">
        <v>10</v>
      </c>
      <c r="M1260" s="82"/>
      <c r="N1260" s="80">
        <f>K1260*M1260</f>
        <v>0</v>
      </c>
    </row>
    <row r="1261" spans="1:14" ht="89.25" x14ac:dyDescent="0.2">
      <c r="A1261" s="48" t="s">
        <v>2266</v>
      </c>
      <c r="B1261" s="48"/>
      <c r="C1261" s="34" t="str">
        <f t="shared" si="177"/>
        <v>Mannheim</v>
      </c>
      <c r="D1261" s="48" t="str">
        <f t="shared" si="177"/>
        <v>M4</v>
      </c>
      <c r="E1261" s="48" t="str">
        <f t="shared" si="177"/>
        <v>EG</v>
      </c>
      <c r="F1261" s="48" t="str">
        <f t="shared" si="177"/>
        <v xml:space="preserve">EQ-624    </v>
      </c>
      <c r="G1261" s="34" t="s">
        <v>1061</v>
      </c>
      <c r="H1261" s="20" t="s">
        <v>1087</v>
      </c>
      <c r="I1261" s="48" t="s">
        <v>191</v>
      </c>
      <c r="J1261" s="19" t="s">
        <v>0</v>
      </c>
      <c r="K1261" s="21">
        <v>0.25</v>
      </c>
      <c r="L1261" s="19" t="s">
        <v>10</v>
      </c>
      <c r="M1261" s="82"/>
      <c r="N1261" s="50">
        <f>M1261*K1261</f>
        <v>0</v>
      </c>
    </row>
    <row r="1262" spans="1:14" ht="102" x14ac:dyDescent="0.2">
      <c r="A1262" s="48" t="s">
        <v>2267</v>
      </c>
      <c r="B1262" s="48"/>
      <c r="C1262" s="34" t="str">
        <f t="shared" si="177"/>
        <v>Mannheim</v>
      </c>
      <c r="D1262" s="48" t="str">
        <f t="shared" si="177"/>
        <v>M4</v>
      </c>
      <c r="E1262" s="48" t="str">
        <f t="shared" si="177"/>
        <v>EG</v>
      </c>
      <c r="F1262" s="48" t="str">
        <f t="shared" si="177"/>
        <v xml:space="preserve">EQ-624    </v>
      </c>
      <c r="G1262" s="34" t="s">
        <v>1064</v>
      </c>
      <c r="H1262" s="20" t="s">
        <v>1088</v>
      </c>
      <c r="I1262" s="48" t="s">
        <v>191</v>
      </c>
      <c r="J1262" s="19" t="s">
        <v>0</v>
      </c>
      <c r="K1262" s="21">
        <v>1</v>
      </c>
      <c r="L1262" s="19" t="s">
        <v>10</v>
      </c>
      <c r="M1262" s="82"/>
      <c r="N1262" s="50">
        <f>M1262*K1262</f>
        <v>0</v>
      </c>
    </row>
    <row r="1263" spans="1:14" ht="127.5" x14ac:dyDescent="0.2">
      <c r="A1263" s="48" t="s">
        <v>2268</v>
      </c>
      <c r="B1263" s="48"/>
      <c r="C1263" s="34" t="str">
        <f t="shared" si="177"/>
        <v>Mannheim</v>
      </c>
      <c r="D1263" s="48" t="str">
        <f t="shared" si="177"/>
        <v>M4</v>
      </c>
      <c r="E1263" s="48" t="str">
        <f t="shared" si="177"/>
        <v>EG</v>
      </c>
      <c r="F1263" s="48" t="str">
        <f t="shared" si="177"/>
        <v xml:space="preserve">EQ-624    </v>
      </c>
      <c r="G1263" s="20" t="s">
        <v>1073</v>
      </c>
      <c r="H1263" s="20" t="s">
        <v>1089</v>
      </c>
      <c r="I1263" s="48" t="s">
        <v>191</v>
      </c>
      <c r="J1263" s="19" t="s">
        <v>0</v>
      </c>
      <c r="K1263" s="21">
        <v>1</v>
      </c>
      <c r="L1263" s="19" t="s">
        <v>10</v>
      </c>
      <c r="M1263" s="82"/>
      <c r="N1263" s="50">
        <f>M1263*K1263</f>
        <v>0</v>
      </c>
    </row>
    <row r="1264" spans="1:14" ht="127.5" x14ac:dyDescent="0.2">
      <c r="A1264" s="48" t="s">
        <v>2269</v>
      </c>
      <c r="B1264" s="48"/>
      <c r="C1264" s="34" t="str">
        <f t="shared" si="177"/>
        <v>Mannheim</v>
      </c>
      <c r="D1264" s="48" t="str">
        <f t="shared" si="177"/>
        <v>M4</v>
      </c>
      <c r="E1264" s="48" t="str">
        <f t="shared" si="177"/>
        <v>EG</v>
      </c>
      <c r="F1264" s="48" t="str">
        <f t="shared" si="177"/>
        <v xml:space="preserve">EQ-624    </v>
      </c>
      <c r="G1264" s="20" t="s">
        <v>1074</v>
      </c>
      <c r="H1264" s="20" t="s">
        <v>1090</v>
      </c>
      <c r="I1264" s="48" t="s">
        <v>191</v>
      </c>
      <c r="J1264" s="19" t="s">
        <v>0</v>
      </c>
      <c r="K1264" s="21">
        <v>2</v>
      </c>
      <c r="L1264" s="19" t="s">
        <v>10</v>
      </c>
      <c r="M1264" s="82"/>
      <c r="N1264" s="50">
        <f>M1264*K1264</f>
        <v>0</v>
      </c>
    </row>
    <row r="1265" spans="1:14" ht="127.5" x14ac:dyDescent="0.2">
      <c r="A1265" s="48" t="s">
        <v>2270</v>
      </c>
      <c r="B1265" s="48"/>
      <c r="C1265" s="34" t="str">
        <f t="shared" si="177"/>
        <v>Mannheim</v>
      </c>
      <c r="D1265" s="48" t="str">
        <f t="shared" si="177"/>
        <v>M4</v>
      </c>
      <c r="E1265" s="48" t="str">
        <f t="shared" si="177"/>
        <v>EG</v>
      </c>
      <c r="F1265" s="48" t="str">
        <f t="shared" si="177"/>
        <v xml:space="preserve">EQ-624    </v>
      </c>
      <c r="G1265" s="20" t="s">
        <v>1075</v>
      </c>
      <c r="H1265" s="20" t="s">
        <v>1091</v>
      </c>
      <c r="I1265" s="48" t="s">
        <v>191</v>
      </c>
      <c r="J1265" s="19" t="s">
        <v>0</v>
      </c>
      <c r="K1265" s="21">
        <v>4</v>
      </c>
      <c r="L1265" s="19" t="s">
        <v>10</v>
      </c>
      <c r="M1265" s="82"/>
      <c r="N1265" s="50">
        <f>M1265*K1265</f>
        <v>0</v>
      </c>
    </row>
    <row r="1266" spans="1:14" x14ac:dyDescent="0.2">
      <c r="A1266" s="65" t="s">
        <v>2271</v>
      </c>
      <c r="B1266" s="65"/>
      <c r="C1266" s="66" t="s">
        <v>42</v>
      </c>
      <c r="D1266" s="65" t="s">
        <v>712</v>
      </c>
      <c r="E1266" s="65" t="s">
        <v>28</v>
      </c>
      <c r="F1266" s="65" t="s">
        <v>717</v>
      </c>
      <c r="G1266" s="66" t="s">
        <v>206</v>
      </c>
      <c r="H1266" s="66"/>
      <c r="I1266" s="65" t="s">
        <v>191</v>
      </c>
      <c r="J1266" s="78" t="s">
        <v>2</v>
      </c>
      <c r="K1266" s="65"/>
      <c r="L1266" s="65"/>
      <c r="M1266" s="65"/>
      <c r="N1266" s="67">
        <f>SUM(N1267:N1272)</f>
        <v>0</v>
      </c>
    </row>
    <row r="1267" spans="1:14" ht="242.25" x14ac:dyDescent="0.2">
      <c r="A1267" s="48" t="s">
        <v>2272</v>
      </c>
      <c r="B1267" s="48"/>
      <c r="C1267" s="34" t="str">
        <f t="shared" ref="C1267:F1272" si="178">C1266</f>
        <v>Mannheim</v>
      </c>
      <c r="D1267" s="48" t="str">
        <f t="shared" si="178"/>
        <v>M4</v>
      </c>
      <c r="E1267" s="48" t="str">
        <f t="shared" si="178"/>
        <v>EG</v>
      </c>
      <c r="F1267" s="48" t="str">
        <f t="shared" si="178"/>
        <v xml:space="preserve">EQ-618    </v>
      </c>
      <c r="G1267" s="34" t="s">
        <v>57</v>
      </c>
      <c r="H1267" s="20" t="s">
        <v>3276</v>
      </c>
      <c r="I1267" s="48" t="s">
        <v>191</v>
      </c>
      <c r="J1267" s="19" t="s">
        <v>0</v>
      </c>
      <c r="K1267" s="21">
        <v>1</v>
      </c>
      <c r="L1267" s="19" t="s">
        <v>10</v>
      </c>
      <c r="M1267" s="82"/>
      <c r="N1267" s="80">
        <f>K1267*M1267</f>
        <v>0</v>
      </c>
    </row>
    <row r="1268" spans="1:14" ht="89.25" x14ac:dyDescent="0.2">
      <c r="A1268" s="48" t="s">
        <v>2273</v>
      </c>
      <c r="B1268" s="48"/>
      <c r="C1268" s="34" t="str">
        <f t="shared" si="178"/>
        <v>Mannheim</v>
      </c>
      <c r="D1268" s="48" t="str">
        <f t="shared" si="178"/>
        <v>M4</v>
      </c>
      <c r="E1268" s="48" t="str">
        <f t="shared" si="178"/>
        <v>EG</v>
      </c>
      <c r="F1268" s="48" t="str">
        <f t="shared" si="178"/>
        <v xml:space="preserve">EQ-618    </v>
      </c>
      <c r="G1268" s="34" t="s">
        <v>1061</v>
      </c>
      <c r="H1268" s="20" t="s">
        <v>1087</v>
      </c>
      <c r="I1268" s="48" t="s">
        <v>191</v>
      </c>
      <c r="J1268" s="19" t="s">
        <v>0</v>
      </c>
      <c r="K1268" s="21">
        <v>0.25</v>
      </c>
      <c r="L1268" s="19" t="s">
        <v>10</v>
      </c>
      <c r="M1268" s="82"/>
      <c r="N1268" s="50">
        <f>M1268*K1268</f>
        <v>0</v>
      </c>
    </row>
    <row r="1269" spans="1:14" ht="102" x14ac:dyDescent="0.2">
      <c r="A1269" s="48" t="s">
        <v>2274</v>
      </c>
      <c r="B1269" s="48"/>
      <c r="C1269" s="34" t="str">
        <f t="shared" si="178"/>
        <v>Mannheim</v>
      </c>
      <c r="D1269" s="48" t="str">
        <f t="shared" si="178"/>
        <v>M4</v>
      </c>
      <c r="E1269" s="48" t="str">
        <f t="shared" si="178"/>
        <v>EG</v>
      </c>
      <c r="F1269" s="48" t="str">
        <f t="shared" si="178"/>
        <v xml:space="preserve">EQ-618    </v>
      </c>
      <c r="G1269" s="34" t="s">
        <v>1064</v>
      </c>
      <c r="H1269" s="20" t="s">
        <v>1088</v>
      </c>
      <c r="I1269" s="48" t="s">
        <v>191</v>
      </c>
      <c r="J1269" s="19" t="s">
        <v>0</v>
      </c>
      <c r="K1269" s="21">
        <v>1</v>
      </c>
      <c r="L1269" s="19" t="s">
        <v>10</v>
      </c>
      <c r="M1269" s="82"/>
      <c r="N1269" s="50">
        <f>M1269*K1269</f>
        <v>0</v>
      </c>
    </row>
    <row r="1270" spans="1:14" ht="127.5" x14ac:dyDescent="0.2">
      <c r="A1270" s="48" t="s">
        <v>2275</v>
      </c>
      <c r="B1270" s="48"/>
      <c r="C1270" s="34" t="str">
        <f t="shared" si="178"/>
        <v>Mannheim</v>
      </c>
      <c r="D1270" s="48" t="str">
        <f t="shared" si="178"/>
        <v>M4</v>
      </c>
      <c r="E1270" s="48" t="str">
        <f t="shared" si="178"/>
        <v>EG</v>
      </c>
      <c r="F1270" s="48" t="str">
        <f t="shared" si="178"/>
        <v xml:space="preserve">EQ-618    </v>
      </c>
      <c r="G1270" s="20" t="s">
        <v>1073</v>
      </c>
      <c r="H1270" s="20" t="s">
        <v>1089</v>
      </c>
      <c r="I1270" s="48" t="s">
        <v>191</v>
      </c>
      <c r="J1270" s="19" t="s">
        <v>0</v>
      </c>
      <c r="K1270" s="21">
        <v>1</v>
      </c>
      <c r="L1270" s="19" t="s">
        <v>10</v>
      </c>
      <c r="M1270" s="82"/>
      <c r="N1270" s="50">
        <f>M1270*K1270</f>
        <v>0</v>
      </c>
    </row>
    <row r="1271" spans="1:14" ht="127.5" x14ac:dyDescent="0.2">
      <c r="A1271" s="48" t="s">
        <v>2276</v>
      </c>
      <c r="B1271" s="48"/>
      <c r="C1271" s="34" t="str">
        <f t="shared" si="178"/>
        <v>Mannheim</v>
      </c>
      <c r="D1271" s="48" t="str">
        <f t="shared" si="178"/>
        <v>M4</v>
      </c>
      <c r="E1271" s="48" t="str">
        <f t="shared" si="178"/>
        <v>EG</v>
      </c>
      <c r="F1271" s="48" t="str">
        <f t="shared" si="178"/>
        <v xml:space="preserve">EQ-618    </v>
      </c>
      <c r="G1271" s="20" t="s">
        <v>1074</v>
      </c>
      <c r="H1271" s="20" t="s">
        <v>1090</v>
      </c>
      <c r="I1271" s="48" t="s">
        <v>191</v>
      </c>
      <c r="J1271" s="19" t="s">
        <v>0</v>
      </c>
      <c r="K1271" s="21">
        <v>2</v>
      </c>
      <c r="L1271" s="19" t="s">
        <v>10</v>
      </c>
      <c r="M1271" s="82"/>
      <c r="N1271" s="50">
        <f>M1271*K1271</f>
        <v>0</v>
      </c>
    </row>
    <row r="1272" spans="1:14" ht="127.5" x14ac:dyDescent="0.2">
      <c r="A1272" s="48" t="s">
        <v>2277</v>
      </c>
      <c r="B1272" s="48"/>
      <c r="C1272" s="34" t="str">
        <f t="shared" si="178"/>
        <v>Mannheim</v>
      </c>
      <c r="D1272" s="48" t="str">
        <f t="shared" si="178"/>
        <v>M4</v>
      </c>
      <c r="E1272" s="48" t="str">
        <f t="shared" si="178"/>
        <v>EG</v>
      </c>
      <c r="F1272" s="48" t="str">
        <f t="shared" si="178"/>
        <v xml:space="preserve">EQ-618    </v>
      </c>
      <c r="G1272" s="20" t="s">
        <v>1075</v>
      </c>
      <c r="H1272" s="20" t="s">
        <v>1091</v>
      </c>
      <c r="I1272" s="48" t="s">
        <v>191</v>
      </c>
      <c r="J1272" s="19" t="s">
        <v>0</v>
      </c>
      <c r="K1272" s="21">
        <v>4</v>
      </c>
      <c r="L1272" s="19" t="s">
        <v>10</v>
      </c>
      <c r="M1272" s="82"/>
      <c r="N1272" s="50">
        <f>M1272*K1272</f>
        <v>0</v>
      </c>
    </row>
    <row r="1273" spans="1:14" x14ac:dyDescent="0.2">
      <c r="A1273" s="65" t="s">
        <v>2278</v>
      </c>
      <c r="B1273" s="65"/>
      <c r="C1273" s="66" t="s">
        <v>42</v>
      </c>
      <c r="D1273" s="65" t="s">
        <v>712</v>
      </c>
      <c r="E1273" s="65" t="s">
        <v>28</v>
      </c>
      <c r="F1273" s="65" t="s">
        <v>719</v>
      </c>
      <c r="G1273" s="66" t="s">
        <v>206</v>
      </c>
      <c r="H1273" s="66"/>
      <c r="I1273" s="65" t="s">
        <v>191</v>
      </c>
      <c r="J1273" s="78" t="s">
        <v>2</v>
      </c>
      <c r="K1273" s="65"/>
      <c r="L1273" s="65"/>
      <c r="M1273" s="65"/>
      <c r="N1273" s="67">
        <f>SUM(N1274:N1279)</f>
        <v>0</v>
      </c>
    </row>
    <row r="1274" spans="1:14" ht="242.25" x14ac:dyDescent="0.2">
      <c r="A1274" s="48" t="s">
        <v>2279</v>
      </c>
      <c r="B1274" s="48"/>
      <c r="C1274" s="34" t="str">
        <f t="shared" ref="C1274:F1279" si="179">C1273</f>
        <v>Mannheim</v>
      </c>
      <c r="D1274" s="48" t="str">
        <f t="shared" si="179"/>
        <v>M4</v>
      </c>
      <c r="E1274" s="48" t="str">
        <f t="shared" si="179"/>
        <v>EG</v>
      </c>
      <c r="F1274" s="48" t="str">
        <f t="shared" si="179"/>
        <v xml:space="preserve">EQ-622    </v>
      </c>
      <c r="G1274" s="34" t="s">
        <v>57</v>
      </c>
      <c r="H1274" s="20" t="s">
        <v>3276</v>
      </c>
      <c r="I1274" s="48" t="s">
        <v>191</v>
      </c>
      <c r="J1274" s="19" t="s">
        <v>0</v>
      </c>
      <c r="K1274" s="21">
        <v>1</v>
      </c>
      <c r="L1274" s="19" t="s">
        <v>10</v>
      </c>
      <c r="M1274" s="82"/>
      <c r="N1274" s="80">
        <f>K1274*M1274</f>
        <v>0</v>
      </c>
    </row>
    <row r="1275" spans="1:14" ht="89.25" x14ac:dyDescent="0.2">
      <c r="A1275" s="48" t="s">
        <v>2280</v>
      </c>
      <c r="B1275" s="48"/>
      <c r="C1275" s="34" t="str">
        <f t="shared" si="179"/>
        <v>Mannheim</v>
      </c>
      <c r="D1275" s="48" t="str">
        <f t="shared" si="179"/>
        <v>M4</v>
      </c>
      <c r="E1275" s="48" t="str">
        <f t="shared" si="179"/>
        <v>EG</v>
      </c>
      <c r="F1275" s="48" t="str">
        <f t="shared" si="179"/>
        <v xml:space="preserve">EQ-622    </v>
      </c>
      <c r="G1275" s="34" t="s">
        <v>1061</v>
      </c>
      <c r="H1275" s="20" t="s">
        <v>1087</v>
      </c>
      <c r="I1275" s="48" t="s">
        <v>191</v>
      </c>
      <c r="J1275" s="19" t="s">
        <v>0</v>
      </c>
      <c r="K1275" s="21">
        <v>0.25</v>
      </c>
      <c r="L1275" s="19" t="s">
        <v>10</v>
      </c>
      <c r="M1275" s="82"/>
      <c r="N1275" s="50">
        <f>M1275*K1275</f>
        <v>0</v>
      </c>
    </row>
    <row r="1276" spans="1:14" ht="102" x14ac:dyDescent="0.2">
      <c r="A1276" s="48" t="s">
        <v>2281</v>
      </c>
      <c r="B1276" s="48"/>
      <c r="C1276" s="34" t="str">
        <f t="shared" si="179"/>
        <v>Mannheim</v>
      </c>
      <c r="D1276" s="48" t="str">
        <f t="shared" si="179"/>
        <v>M4</v>
      </c>
      <c r="E1276" s="48" t="str">
        <f t="shared" si="179"/>
        <v>EG</v>
      </c>
      <c r="F1276" s="48" t="str">
        <f t="shared" si="179"/>
        <v xml:space="preserve">EQ-622    </v>
      </c>
      <c r="G1276" s="34" t="s">
        <v>1064</v>
      </c>
      <c r="H1276" s="20" t="s">
        <v>1088</v>
      </c>
      <c r="I1276" s="48" t="s">
        <v>191</v>
      </c>
      <c r="J1276" s="19" t="s">
        <v>0</v>
      </c>
      <c r="K1276" s="21">
        <v>1</v>
      </c>
      <c r="L1276" s="19" t="s">
        <v>10</v>
      </c>
      <c r="M1276" s="82"/>
      <c r="N1276" s="50">
        <f>M1276*K1276</f>
        <v>0</v>
      </c>
    </row>
    <row r="1277" spans="1:14" ht="127.5" x14ac:dyDescent="0.2">
      <c r="A1277" s="48" t="s">
        <v>2282</v>
      </c>
      <c r="B1277" s="48"/>
      <c r="C1277" s="34" t="str">
        <f t="shared" si="179"/>
        <v>Mannheim</v>
      </c>
      <c r="D1277" s="48" t="str">
        <f t="shared" si="179"/>
        <v>M4</v>
      </c>
      <c r="E1277" s="48" t="str">
        <f t="shared" si="179"/>
        <v>EG</v>
      </c>
      <c r="F1277" s="48" t="str">
        <f t="shared" si="179"/>
        <v xml:space="preserve">EQ-622    </v>
      </c>
      <c r="G1277" s="20" t="s">
        <v>1073</v>
      </c>
      <c r="H1277" s="20" t="s">
        <v>1089</v>
      </c>
      <c r="I1277" s="48" t="s">
        <v>191</v>
      </c>
      <c r="J1277" s="19" t="s">
        <v>0</v>
      </c>
      <c r="K1277" s="21">
        <v>1</v>
      </c>
      <c r="L1277" s="19" t="s">
        <v>10</v>
      </c>
      <c r="M1277" s="82"/>
      <c r="N1277" s="50">
        <f>M1277*K1277</f>
        <v>0</v>
      </c>
    </row>
    <row r="1278" spans="1:14" ht="127.5" x14ac:dyDescent="0.2">
      <c r="A1278" s="48" t="s">
        <v>2283</v>
      </c>
      <c r="B1278" s="48"/>
      <c r="C1278" s="34" t="str">
        <f t="shared" si="179"/>
        <v>Mannheim</v>
      </c>
      <c r="D1278" s="48" t="str">
        <f t="shared" si="179"/>
        <v>M4</v>
      </c>
      <c r="E1278" s="48" t="str">
        <f t="shared" si="179"/>
        <v>EG</v>
      </c>
      <c r="F1278" s="48" t="str">
        <f t="shared" si="179"/>
        <v xml:space="preserve">EQ-622    </v>
      </c>
      <c r="G1278" s="20" t="s">
        <v>1074</v>
      </c>
      <c r="H1278" s="20" t="s">
        <v>1090</v>
      </c>
      <c r="I1278" s="48" t="s">
        <v>191</v>
      </c>
      <c r="J1278" s="19" t="s">
        <v>0</v>
      </c>
      <c r="K1278" s="21">
        <v>2</v>
      </c>
      <c r="L1278" s="19" t="s">
        <v>10</v>
      </c>
      <c r="M1278" s="82"/>
      <c r="N1278" s="50">
        <f>M1278*K1278</f>
        <v>0</v>
      </c>
    </row>
    <row r="1279" spans="1:14" ht="127.5" x14ac:dyDescent="0.2">
      <c r="A1279" s="48" t="s">
        <v>2284</v>
      </c>
      <c r="B1279" s="48"/>
      <c r="C1279" s="34" t="str">
        <f t="shared" si="179"/>
        <v>Mannheim</v>
      </c>
      <c r="D1279" s="48" t="str">
        <f t="shared" si="179"/>
        <v>M4</v>
      </c>
      <c r="E1279" s="48" t="str">
        <f t="shared" si="179"/>
        <v>EG</v>
      </c>
      <c r="F1279" s="48" t="str">
        <f t="shared" si="179"/>
        <v xml:space="preserve">EQ-622    </v>
      </c>
      <c r="G1279" s="20" t="s">
        <v>1075</v>
      </c>
      <c r="H1279" s="20" t="s">
        <v>1091</v>
      </c>
      <c r="I1279" s="48" t="s">
        <v>191</v>
      </c>
      <c r="J1279" s="19" t="s">
        <v>0</v>
      </c>
      <c r="K1279" s="21">
        <v>4</v>
      </c>
      <c r="L1279" s="19" t="s">
        <v>10</v>
      </c>
      <c r="M1279" s="82"/>
      <c r="N1279" s="50">
        <f>M1279*K1279</f>
        <v>0</v>
      </c>
    </row>
    <row r="1280" spans="1:14" x14ac:dyDescent="0.2">
      <c r="A1280" s="65" t="s">
        <v>2285</v>
      </c>
      <c r="B1280" s="65"/>
      <c r="C1280" s="66" t="s">
        <v>42</v>
      </c>
      <c r="D1280" s="65" t="s">
        <v>712</v>
      </c>
      <c r="E1280" s="65" t="s">
        <v>28</v>
      </c>
      <c r="F1280" s="65" t="s">
        <v>721</v>
      </c>
      <c r="G1280" s="66" t="s">
        <v>206</v>
      </c>
      <c r="H1280" s="66"/>
      <c r="I1280" s="65" t="s">
        <v>191</v>
      </c>
      <c r="J1280" s="78" t="s">
        <v>2</v>
      </c>
      <c r="K1280" s="65"/>
      <c r="L1280" s="65"/>
      <c r="M1280" s="65"/>
      <c r="N1280" s="67">
        <f>SUM(N1281:N1286)</f>
        <v>0</v>
      </c>
    </row>
    <row r="1281" spans="1:14" ht="242.25" x14ac:dyDescent="0.2">
      <c r="A1281" s="48" t="s">
        <v>2286</v>
      </c>
      <c r="B1281" s="48"/>
      <c r="C1281" s="34" t="str">
        <f t="shared" ref="C1281:F1286" si="180">C1280</f>
        <v>Mannheim</v>
      </c>
      <c r="D1281" s="48" t="str">
        <f t="shared" si="180"/>
        <v>M4</v>
      </c>
      <c r="E1281" s="48" t="str">
        <f t="shared" si="180"/>
        <v>EG</v>
      </c>
      <c r="F1281" s="48" t="str">
        <f t="shared" si="180"/>
        <v xml:space="preserve">EQ-620    </v>
      </c>
      <c r="G1281" s="34" t="s">
        <v>57</v>
      </c>
      <c r="H1281" s="20" t="s">
        <v>3276</v>
      </c>
      <c r="I1281" s="48" t="s">
        <v>191</v>
      </c>
      <c r="J1281" s="19" t="s">
        <v>0</v>
      </c>
      <c r="K1281" s="21">
        <v>1</v>
      </c>
      <c r="L1281" s="19" t="s">
        <v>10</v>
      </c>
      <c r="M1281" s="82"/>
      <c r="N1281" s="80">
        <f>K1281*M1281</f>
        <v>0</v>
      </c>
    </row>
    <row r="1282" spans="1:14" ht="89.25" x14ac:dyDescent="0.2">
      <c r="A1282" s="48" t="s">
        <v>2287</v>
      </c>
      <c r="B1282" s="48"/>
      <c r="C1282" s="34" t="str">
        <f t="shared" si="180"/>
        <v>Mannheim</v>
      </c>
      <c r="D1282" s="48" t="str">
        <f t="shared" si="180"/>
        <v>M4</v>
      </c>
      <c r="E1282" s="48" t="str">
        <f t="shared" si="180"/>
        <v>EG</v>
      </c>
      <c r="F1282" s="48" t="str">
        <f t="shared" si="180"/>
        <v xml:space="preserve">EQ-620    </v>
      </c>
      <c r="G1282" s="34" t="s">
        <v>1061</v>
      </c>
      <c r="H1282" s="20" t="s">
        <v>1087</v>
      </c>
      <c r="I1282" s="48" t="s">
        <v>191</v>
      </c>
      <c r="J1282" s="19" t="s">
        <v>0</v>
      </c>
      <c r="K1282" s="21">
        <v>0.25</v>
      </c>
      <c r="L1282" s="19" t="s">
        <v>10</v>
      </c>
      <c r="M1282" s="82"/>
      <c r="N1282" s="50">
        <f>M1282*K1282</f>
        <v>0</v>
      </c>
    </row>
    <row r="1283" spans="1:14" ht="102" x14ac:dyDescent="0.2">
      <c r="A1283" s="48" t="s">
        <v>2288</v>
      </c>
      <c r="B1283" s="48"/>
      <c r="C1283" s="34" t="str">
        <f t="shared" si="180"/>
        <v>Mannheim</v>
      </c>
      <c r="D1283" s="48" t="str">
        <f t="shared" si="180"/>
        <v>M4</v>
      </c>
      <c r="E1283" s="48" t="str">
        <f t="shared" si="180"/>
        <v>EG</v>
      </c>
      <c r="F1283" s="48" t="str">
        <f t="shared" si="180"/>
        <v xml:space="preserve">EQ-620    </v>
      </c>
      <c r="G1283" s="34" t="s">
        <v>1064</v>
      </c>
      <c r="H1283" s="20" t="s">
        <v>1088</v>
      </c>
      <c r="I1283" s="48" t="s">
        <v>191</v>
      </c>
      <c r="J1283" s="19" t="s">
        <v>0</v>
      </c>
      <c r="K1283" s="21">
        <v>1</v>
      </c>
      <c r="L1283" s="19" t="s">
        <v>10</v>
      </c>
      <c r="M1283" s="82"/>
      <c r="N1283" s="50">
        <f>M1283*K1283</f>
        <v>0</v>
      </c>
    </row>
    <row r="1284" spans="1:14" ht="127.5" x14ac:dyDescent="0.2">
      <c r="A1284" s="48" t="s">
        <v>2289</v>
      </c>
      <c r="B1284" s="48"/>
      <c r="C1284" s="34" t="str">
        <f t="shared" si="180"/>
        <v>Mannheim</v>
      </c>
      <c r="D1284" s="48" t="str">
        <f t="shared" si="180"/>
        <v>M4</v>
      </c>
      <c r="E1284" s="48" t="str">
        <f t="shared" si="180"/>
        <v>EG</v>
      </c>
      <c r="F1284" s="48" t="str">
        <f t="shared" si="180"/>
        <v xml:space="preserve">EQ-620    </v>
      </c>
      <c r="G1284" s="20" t="s">
        <v>1073</v>
      </c>
      <c r="H1284" s="20" t="s">
        <v>1089</v>
      </c>
      <c r="I1284" s="48" t="s">
        <v>191</v>
      </c>
      <c r="J1284" s="19" t="s">
        <v>0</v>
      </c>
      <c r="K1284" s="21">
        <v>1</v>
      </c>
      <c r="L1284" s="19" t="s">
        <v>10</v>
      </c>
      <c r="M1284" s="82"/>
      <c r="N1284" s="50">
        <f>M1284*K1284</f>
        <v>0</v>
      </c>
    </row>
    <row r="1285" spans="1:14" ht="127.5" x14ac:dyDescent="0.2">
      <c r="A1285" s="48" t="s">
        <v>2290</v>
      </c>
      <c r="B1285" s="48"/>
      <c r="C1285" s="34" t="str">
        <f t="shared" si="180"/>
        <v>Mannheim</v>
      </c>
      <c r="D1285" s="48" t="str">
        <f t="shared" si="180"/>
        <v>M4</v>
      </c>
      <c r="E1285" s="48" t="str">
        <f t="shared" si="180"/>
        <v>EG</v>
      </c>
      <c r="F1285" s="48" t="str">
        <f t="shared" si="180"/>
        <v xml:space="preserve">EQ-620    </v>
      </c>
      <c r="G1285" s="20" t="s">
        <v>1074</v>
      </c>
      <c r="H1285" s="20" t="s">
        <v>1090</v>
      </c>
      <c r="I1285" s="48" t="s">
        <v>191</v>
      </c>
      <c r="J1285" s="19" t="s">
        <v>0</v>
      </c>
      <c r="K1285" s="21">
        <v>2</v>
      </c>
      <c r="L1285" s="19" t="s">
        <v>10</v>
      </c>
      <c r="M1285" s="82"/>
      <c r="N1285" s="50">
        <f>M1285*K1285</f>
        <v>0</v>
      </c>
    </row>
    <row r="1286" spans="1:14" ht="127.5" x14ac:dyDescent="0.2">
      <c r="A1286" s="48" t="s">
        <v>2291</v>
      </c>
      <c r="B1286" s="48"/>
      <c r="C1286" s="34" t="str">
        <f t="shared" si="180"/>
        <v>Mannheim</v>
      </c>
      <c r="D1286" s="48" t="str">
        <f t="shared" si="180"/>
        <v>M4</v>
      </c>
      <c r="E1286" s="48" t="str">
        <f t="shared" si="180"/>
        <v>EG</v>
      </c>
      <c r="F1286" s="48" t="str">
        <f t="shared" si="180"/>
        <v xml:space="preserve">EQ-620    </v>
      </c>
      <c r="G1286" s="20" t="s">
        <v>1075</v>
      </c>
      <c r="H1286" s="20" t="s">
        <v>1091</v>
      </c>
      <c r="I1286" s="48" t="s">
        <v>191</v>
      </c>
      <c r="J1286" s="19" t="s">
        <v>0</v>
      </c>
      <c r="K1286" s="21">
        <v>4</v>
      </c>
      <c r="L1286" s="19" t="s">
        <v>10</v>
      </c>
      <c r="M1286" s="82"/>
      <c r="N1286" s="50">
        <f>M1286*K1286</f>
        <v>0</v>
      </c>
    </row>
    <row r="1287" spans="1:14" x14ac:dyDescent="0.2">
      <c r="A1287" s="65" t="s">
        <v>2292</v>
      </c>
      <c r="B1287" s="65"/>
      <c r="C1287" s="66" t="s">
        <v>42</v>
      </c>
      <c r="D1287" s="65" t="s">
        <v>712</v>
      </c>
      <c r="E1287" s="65" t="s">
        <v>28</v>
      </c>
      <c r="F1287" s="65" t="s">
        <v>722</v>
      </c>
      <c r="G1287" s="66" t="s">
        <v>210</v>
      </c>
      <c r="H1287" s="66"/>
      <c r="I1287" s="65" t="s">
        <v>191</v>
      </c>
      <c r="J1287" s="78" t="s">
        <v>2</v>
      </c>
      <c r="K1287" s="65"/>
      <c r="L1287" s="65"/>
      <c r="M1287" s="65"/>
      <c r="N1287" s="67">
        <f>SUM(N1288:N1293)</f>
        <v>0</v>
      </c>
    </row>
    <row r="1288" spans="1:14" ht="242.25" x14ac:dyDescent="0.2">
      <c r="A1288" s="48" t="s">
        <v>2293</v>
      </c>
      <c r="B1288" s="48"/>
      <c r="C1288" s="34" t="str">
        <f t="shared" ref="C1288:F1293" si="181">C1287</f>
        <v>Mannheim</v>
      </c>
      <c r="D1288" s="48" t="str">
        <f t="shared" si="181"/>
        <v>M4</v>
      </c>
      <c r="E1288" s="48" t="str">
        <f t="shared" si="181"/>
        <v>EG</v>
      </c>
      <c r="F1288" s="48" t="str">
        <f t="shared" si="181"/>
        <v xml:space="preserve">EQ-616    </v>
      </c>
      <c r="G1288" s="34" t="s">
        <v>57</v>
      </c>
      <c r="H1288" s="20" t="s">
        <v>3276</v>
      </c>
      <c r="I1288" s="48" t="s">
        <v>191</v>
      </c>
      <c r="J1288" s="19" t="s">
        <v>0</v>
      </c>
      <c r="K1288" s="21">
        <v>1</v>
      </c>
      <c r="L1288" s="19" t="s">
        <v>10</v>
      </c>
      <c r="M1288" s="82"/>
      <c r="N1288" s="80">
        <f>K1288*M1288</f>
        <v>0</v>
      </c>
    </row>
    <row r="1289" spans="1:14" ht="89.25" x14ac:dyDescent="0.2">
      <c r="A1289" s="48" t="s">
        <v>2294</v>
      </c>
      <c r="B1289" s="48"/>
      <c r="C1289" s="34" t="str">
        <f t="shared" si="181"/>
        <v>Mannheim</v>
      </c>
      <c r="D1289" s="48" t="str">
        <f t="shared" si="181"/>
        <v>M4</v>
      </c>
      <c r="E1289" s="48" t="str">
        <f t="shared" si="181"/>
        <v>EG</v>
      </c>
      <c r="F1289" s="48" t="str">
        <f t="shared" si="181"/>
        <v xml:space="preserve">EQ-616    </v>
      </c>
      <c r="G1289" s="34" t="s">
        <v>1061</v>
      </c>
      <c r="H1289" s="20" t="s">
        <v>1087</v>
      </c>
      <c r="I1289" s="48" t="s">
        <v>191</v>
      </c>
      <c r="J1289" s="19" t="s">
        <v>0</v>
      </c>
      <c r="K1289" s="21">
        <v>0.25</v>
      </c>
      <c r="L1289" s="19" t="s">
        <v>10</v>
      </c>
      <c r="M1289" s="82"/>
      <c r="N1289" s="50">
        <f>M1289*K1289</f>
        <v>0</v>
      </c>
    </row>
    <row r="1290" spans="1:14" ht="102" x14ac:dyDescent="0.2">
      <c r="A1290" s="48" t="s">
        <v>2295</v>
      </c>
      <c r="B1290" s="48"/>
      <c r="C1290" s="34" t="str">
        <f t="shared" si="181"/>
        <v>Mannheim</v>
      </c>
      <c r="D1290" s="48" t="str">
        <f t="shared" si="181"/>
        <v>M4</v>
      </c>
      <c r="E1290" s="48" t="str">
        <f t="shared" si="181"/>
        <v>EG</v>
      </c>
      <c r="F1290" s="48" t="str">
        <f t="shared" si="181"/>
        <v xml:space="preserve">EQ-616    </v>
      </c>
      <c r="G1290" s="34" t="s">
        <v>1064</v>
      </c>
      <c r="H1290" s="20" t="s">
        <v>1088</v>
      </c>
      <c r="I1290" s="48" t="s">
        <v>191</v>
      </c>
      <c r="J1290" s="19" t="s">
        <v>0</v>
      </c>
      <c r="K1290" s="21">
        <v>1</v>
      </c>
      <c r="L1290" s="19" t="s">
        <v>10</v>
      </c>
      <c r="M1290" s="82"/>
      <c r="N1290" s="50">
        <f>M1290*K1290</f>
        <v>0</v>
      </c>
    </row>
    <row r="1291" spans="1:14" ht="127.5" x14ac:dyDescent="0.2">
      <c r="A1291" s="48" t="s">
        <v>2296</v>
      </c>
      <c r="B1291" s="48"/>
      <c r="C1291" s="34" t="str">
        <f t="shared" si="181"/>
        <v>Mannheim</v>
      </c>
      <c r="D1291" s="48" t="str">
        <f t="shared" si="181"/>
        <v>M4</v>
      </c>
      <c r="E1291" s="48" t="str">
        <f t="shared" si="181"/>
        <v>EG</v>
      </c>
      <c r="F1291" s="48" t="str">
        <f t="shared" si="181"/>
        <v xml:space="preserve">EQ-616    </v>
      </c>
      <c r="G1291" s="20" t="s">
        <v>1073</v>
      </c>
      <c r="H1291" s="20" t="s">
        <v>1089</v>
      </c>
      <c r="I1291" s="48" t="s">
        <v>191</v>
      </c>
      <c r="J1291" s="19" t="s">
        <v>0</v>
      </c>
      <c r="K1291" s="21">
        <v>1</v>
      </c>
      <c r="L1291" s="19" t="s">
        <v>10</v>
      </c>
      <c r="M1291" s="82"/>
      <c r="N1291" s="50">
        <f>M1291*K1291</f>
        <v>0</v>
      </c>
    </row>
    <row r="1292" spans="1:14" ht="127.5" x14ac:dyDescent="0.2">
      <c r="A1292" s="48" t="s">
        <v>2297</v>
      </c>
      <c r="B1292" s="48"/>
      <c r="C1292" s="34" t="str">
        <f t="shared" si="181"/>
        <v>Mannheim</v>
      </c>
      <c r="D1292" s="48" t="str">
        <f t="shared" si="181"/>
        <v>M4</v>
      </c>
      <c r="E1292" s="48" t="str">
        <f t="shared" si="181"/>
        <v>EG</v>
      </c>
      <c r="F1292" s="48" t="str">
        <f t="shared" si="181"/>
        <v xml:space="preserve">EQ-616    </v>
      </c>
      <c r="G1292" s="20" t="s">
        <v>1074</v>
      </c>
      <c r="H1292" s="20" t="s">
        <v>1090</v>
      </c>
      <c r="I1292" s="48" t="s">
        <v>191</v>
      </c>
      <c r="J1292" s="19" t="s">
        <v>0</v>
      </c>
      <c r="K1292" s="21">
        <v>2</v>
      </c>
      <c r="L1292" s="19" t="s">
        <v>10</v>
      </c>
      <c r="M1292" s="82"/>
      <c r="N1292" s="50">
        <f>M1292*K1292</f>
        <v>0</v>
      </c>
    </row>
    <row r="1293" spans="1:14" ht="127.5" x14ac:dyDescent="0.2">
      <c r="A1293" s="48" t="s">
        <v>2298</v>
      </c>
      <c r="B1293" s="48"/>
      <c r="C1293" s="34" t="str">
        <f t="shared" si="181"/>
        <v>Mannheim</v>
      </c>
      <c r="D1293" s="48" t="str">
        <f t="shared" si="181"/>
        <v>M4</v>
      </c>
      <c r="E1293" s="48" t="str">
        <f t="shared" si="181"/>
        <v>EG</v>
      </c>
      <c r="F1293" s="48" t="str">
        <f t="shared" si="181"/>
        <v xml:space="preserve">EQ-616    </v>
      </c>
      <c r="G1293" s="20" t="s">
        <v>1075</v>
      </c>
      <c r="H1293" s="20" t="s">
        <v>1091</v>
      </c>
      <c r="I1293" s="48" t="s">
        <v>191</v>
      </c>
      <c r="J1293" s="19" t="s">
        <v>0</v>
      </c>
      <c r="K1293" s="21">
        <v>4</v>
      </c>
      <c r="L1293" s="19" t="s">
        <v>10</v>
      </c>
      <c r="M1293" s="82"/>
      <c r="N1293" s="50">
        <f>M1293*K1293</f>
        <v>0</v>
      </c>
    </row>
    <row r="1294" spans="1:14" x14ac:dyDescent="0.2">
      <c r="A1294" s="65" t="s">
        <v>2299</v>
      </c>
      <c r="B1294" s="65"/>
      <c r="C1294" s="66" t="s">
        <v>42</v>
      </c>
      <c r="D1294" s="65" t="s">
        <v>723</v>
      </c>
      <c r="E1294" s="65" t="s">
        <v>28</v>
      </c>
      <c r="F1294" s="65" t="s">
        <v>724</v>
      </c>
      <c r="G1294" s="66" t="s">
        <v>218</v>
      </c>
      <c r="H1294" s="66"/>
      <c r="I1294" s="65" t="s">
        <v>191</v>
      </c>
      <c r="J1294" s="78" t="s">
        <v>2</v>
      </c>
      <c r="K1294" s="65"/>
      <c r="L1294" s="65"/>
      <c r="M1294" s="65"/>
      <c r="N1294" s="67">
        <f>SUM(N1295:N1300)</f>
        <v>0</v>
      </c>
    </row>
    <row r="1295" spans="1:14" ht="242.25" x14ac:dyDescent="0.2">
      <c r="A1295" s="48" t="s">
        <v>2300</v>
      </c>
      <c r="B1295" s="48"/>
      <c r="C1295" s="34" t="str">
        <f t="shared" ref="C1295:F1300" si="182">C1294</f>
        <v>Mannheim</v>
      </c>
      <c r="D1295" s="48" t="str">
        <f t="shared" si="182"/>
        <v>M4A</v>
      </c>
      <c r="E1295" s="48" t="str">
        <f t="shared" si="182"/>
        <v>EG</v>
      </c>
      <c r="F1295" s="48" t="str">
        <f t="shared" si="182"/>
        <v xml:space="preserve">EQ-641    </v>
      </c>
      <c r="G1295" s="34" t="s">
        <v>57</v>
      </c>
      <c r="H1295" s="20" t="s">
        <v>3276</v>
      </c>
      <c r="I1295" s="48" t="s">
        <v>191</v>
      </c>
      <c r="J1295" s="19" t="s">
        <v>0</v>
      </c>
      <c r="K1295" s="21">
        <v>1</v>
      </c>
      <c r="L1295" s="19" t="s">
        <v>10</v>
      </c>
      <c r="M1295" s="82"/>
      <c r="N1295" s="80">
        <f>K1295*M1295</f>
        <v>0</v>
      </c>
    </row>
    <row r="1296" spans="1:14" ht="89.25" x14ac:dyDescent="0.2">
      <c r="A1296" s="48" t="s">
        <v>2301</v>
      </c>
      <c r="B1296" s="48"/>
      <c r="C1296" s="34" t="str">
        <f t="shared" si="182"/>
        <v>Mannheim</v>
      </c>
      <c r="D1296" s="48" t="str">
        <f t="shared" si="182"/>
        <v>M4A</v>
      </c>
      <c r="E1296" s="48" t="str">
        <f t="shared" si="182"/>
        <v>EG</v>
      </c>
      <c r="F1296" s="48" t="str">
        <f t="shared" si="182"/>
        <v xml:space="preserve">EQ-641    </v>
      </c>
      <c r="G1296" s="34" t="s">
        <v>1061</v>
      </c>
      <c r="H1296" s="20" t="s">
        <v>1087</v>
      </c>
      <c r="I1296" s="48" t="s">
        <v>191</v>
      </c>
      <c r="J1296" s="19" t="s">
        <v>0</v>
      </c>
      <c r="K1296" s="21">
        <v>0.25</v>
      </c>
      <c r="L1296" s="19" t="s">
        <v>10</v>
      </c>
      <c r="M1296" s="82"/>
      <c r="N1296" s="50">
        <f>M1296*K1296</f>
        <v>0</v>
      </c>
    </row>
    <row r="1297" spans="1:14" ht="102" x14ac:dyDescent="0.2">
      <c r="A1297" s="48" t="s">
        <v>2302</v>
      </c>
      <c r="B1297" s="48"/>
      <c r="C1297" s="34" t="str">
        <f t="shared" si="182"/>
        <v>Mannheim</v>
      </c>
      <c r="D1297" s="48" t="str">
        <f t="shared" si="182"/>
        <v>M4A</v>
      </c>
      <c r="E1297" s="48" t="str">
        <f t="shared" si="182"/>
        <v>EG</v>
      </c>
      <c r="F1297" s="48" t="str">
        <f t="shared" si="182"/>
        <v xml:space="preserve">EQ-641    </v>
      </c>
      <c r="G1297" s="34" t="s">
        <v>1064</v>
      </c>
      <c r="H1297" s="20" t="s">
        <v>1088</v>
      </c>
      <c r="I1297" s="48" t="s">
        <v>191</v>
      </c>
      <c r="J1297" s="19" t="s">
        <v>0</v>
      </c>
      <c r="K1297" s="21">
        <v>1</v>
      </c>
      <c r="L1297" s="19" t="s">
        <v>10</v>
      </c>
      <c r="M1297" s="82"/>
      <c r="N1297" s="50">
        <f>M1297*K1297</f>
        <v>0</v>
      </c>
    </row>
    <row r="1298" spans="1:14" ht="127.5" x14ac:dyDescent="0.2">
      <c r="A1298" s="48" t="s">
        <v>2303</v>
      </c>
      <c r="B1298" s="48"/>
      <c r="C1298" s="34" t="str">
        <f t="shared" si="182"/>
        <v>Mannheim</v>
      </c>
      <c r="D1298" s="48" t="str">
        <f t="shared" si="182"/>
        <v>M4A</v>
      </c>
      <c r="E1298" s="48" t="str">
        <f t="shared" si="182"/>
        <v>EG</v>
      </c>
      <c r="F1298" s="48" t="str">
        <f t="shared" si="182"/>
        <v xml:space="preserve">EQ-641    </v>
      </c>
      <c r="G1298" s="20" t="s">
        <v>1073</v>
      </c>
      <c r="H1298" s="20" t="s">
        <v>1089</v>
      </c>
      <c r="I1298" s="48" t="s">
        <v>191</v>
      </c>
      <c r="J1298" s="19" t="s">
        <v>0</v>
      </c>
      <c r="K1298" s="21">
        <v>1</v>
      </c>
      <c r="L1298" s="19" t="s">
        <v>10</v>
      </c>
      <c r="M1298" s="82"/>
      <c r="N1298" s="50">
        <f>M1298*K1298</f>
        <v>0</v>
      </c>
    </row>
    <row r="1299" spans="1:14" ht="127.5" x14ac:dyDescent="0.2">
      <c r="A1299" s="48" t="s">
        <v>2304</v>
      </c>
      <c r="B1299" s="48"/>
      <c r="C1299" s="34" t="str">
        <f t="shared" si="182"/>
        <v>Mannheim</v>
      </c>
      <c r="D1299" s="48" t="str">
        <f t="shared" si="182"/>
        <v>M4A</v>
      </c>
      <c r="E1299" s="48" t="str">
        <f t="shared" si="182"/>
        <v>EG</v>
      </c>
      <c r="F1299" s="48" t="str">
        <f t="shared" si="182"/>
        <v xml:space="preserve">EQ-641    </v>
      </c>
      <c r="G1299" s="20" t="s">
        <v>1074</v>
      </c>
      <c r="H1299" s="20" t="s">
        <v>1090</v>
      </c>
      <c r="I1299" s="48" t="s">
        <v>191</v>
      </c>
      <c r="J1299" s="19" t="s">
        <v>0</v>
      </c>
      <c r="K1299" s="21">
        <v>2</v>
      </c>
      <c r="L1299" s="19" t="s">
        <v>10</v>
      </c>
      <c r="M1299" s="82"/>
      <c r="N1299" s="50">
        <f>M1299*K1299</f>
        <v>0</v>
      </c>
    </row>
    <row r="1300" spans="1:14" ht="127.5" x14ac:dyDescent="0.2">
      <c r="A1300" s="48" t="s">
        <v>2305</v>
      </c>
      <c r="B1300" s="48"/>
      <c r="C1300" s="34" t="str">
        <f t="shared" si="182"/>
        <v>Mannheim</v>
      </c>
      <c r="D1300" s="48" t="str">
        <f t="shared" si="182"/>
        <v>M4A</v>
      </c>
      <c r="E1300" s="48" t="str">
        <f t="shared" si="182"/>
        <v>EG</v>
      </c>
      <c r="F1300" s="48" t="str">
        <f t="shared" si="182"/>
        <v xml:space="preserve">EQ-641    </v>
      </c>
      <c r="G1300" s="20" t="s">
        <v>1075</v>
      </c>
      <c r="H1300" s="20" t="s">
        <v>1091</v>
      </c>
      <c r="I1300" s="48" t="s">
        <v>191</v>
      </c>
      <c r="J1300" s="19" t="s">
        <v>0</v>
      </c>
      <c r="K1300" s="21">
        <v>4</v>
      </c>
      <c r="L1300" s="19" t="s">
        <v>10</v>
      </c>
      <c r="M1300" s="82"/>
      <c r="N1300" s="50">
        <f>M1300*K1300</f>
        <v>0</v>
      </c>
    </row>
    <row r="1301" spans="1:14" x14ac:dyDescent="0.2">
      <c r="A1301" s="65" t="s">
        <v>2306</v>
      </c>
      <c r="B1301" s="65"/>
      <c r="C1301" s="66" t="s">
        <v>42</v>
      </c>
      <c r="D1301" s="65" t="s">
        <v>723</v>
      </c>
      <c r="E1301" s="65" t="s">
        <v>28</v>
      </c>
      <c r="F1301" s="65" t="s">
        <v>725</v>
      </c>
      <c r="G1301" s="66" t="s">
        <v>221</v>
      </c>
      <c r="H1301" s="66"/>
      <c r="I1301" s="65" t="s">
        <v>191</v>
      </c>
      <c r="J1301" s="78" t="s">
        <v>2</v>
      </c>
      <c r="K1301" s="65"/>
      <c r="L1301" s="65"/>
      <c r="M1301" s="65"/>
      <c r="N1301" s="67">
        <f>SUM(N1302:N1307)</f>
        <v>0</v>
      </c>
    </row>
    <row r="1302" spans="1:14" ht="242.25" x14ac:dyDescent="0.2">
      <c r="A1302" s="48" t="s">
        <v>2307</v>
      </c>
      <c r="B1302" s="48"/>
      <c r="C1302" s="34" t="str">
        <f t="shared" ref="C1302:F1307" si="183">C1301</f>
        <v>Mannheim</v>
      </c>
      <c r="D1302" s="48" t="str">
        <f t="shared" si="183"/>
        <v>M4A</v>
      </c>
      <c r="E1302" s="48" t="str">
        <f t="shared" si="183"/>
        <v>EG</v>
      </c>
      <c r="F1302" s="48" t="str">
        <f t="shared" si="183"/>
        <v xml:space="preserve">EQ-653    </v>
      </c>
      <c r="G1302" s="34" t="s">
        <v>57</v>
      </c>
      <c r="H1302" s="20" t="s">
        <v>3276</v>
      </c>
      <c r="I1302" s="48" t="s">
        <v>191</v>
      </c>
      <c r="J1302" s="19" t="s">
        <v>0</v>
      </c>
      <c r="K1302" s="21">
        <v>1</v>
      </c>
      <c r="L1302" s="19" t="s">
        <v>10</v>
      </c>
      <c r="M1302" s="82"/>
      <c r="N1302" s="80">
        <f>K1302*M1302</f>
        <v>0</v>
      </c>
    </row>
    <row r="1303" spans="1:14" ht="89.25" x14ac:dyDescent="0.2">
      <c r="A1303" s="48" t="s">
        <v>2308</v>
      </c>
      <c r="B1303" s="48"/>
      <c r="C1303" s="34" t="str">
        <f t="shared" si="183"/>
        <v>Mannheim</v>
      </c>
      <c r="D1303" s="48" t="str">
        <f t="shared" si="183"/>
        <v>M4A</v>
      </c>
      <c r="E1303" s="48" t="str">
        <f t="shared" si="183"/>
        <v>EG</v>
      </c>
      <c r="F1303" s="48" t="str">
        <f t="shared" si="183"/>
        <v xml:space="preserve">EQ-653    </v>
      </c>
      <c r="G1303" s="34" t="s">
        <v>1061</v>
      </c>
      <c r="H1303" s="20" t="s">
        <v>1087</v>
      </c>
      <c r="I1303" s="48" t="s">
        <v>191</v>
      </c>
      <c r="J1303" s="19" t="s">
        <v>0</v>
      </c>
      <c r="K1303" s="21">
        <v>0.25</v>
      </c>
      <c r="L1303" s="19" t="s">
        <v>10</v>
      </c>
      <c r="M1303" s="82"/>
      <c r="N1303" s="50">
        <f>M1303*K1303</f>
        <v>0</v>
      </c>
    </row>
    <row r="1304" spans="1:14" ht="102" x14ac:dyDescent="0.2">
      <c r="A1304" s="48" t="s">
        <v>2309</v>
      </c>
      <c r="B1304" s="48"/>
      <c r="C1304" s="34" t="str">
        <f t="shared" si="183"/>
        <v>Mannheim</v>
      </c>
      <c r="D1304" s="48" t="str">
        <f t="shared" si="183"/>
        <v>M4A</v>
      </c>
      <c r="E1304" s="48" t="str">
        <f t="shared" si="183"/>
        <v>EG</v>
      </c>
      <c r="F1304" s="48" t="str">
        <f t="shared" si="183"/>
        <v xml:space="preserve">EQ-653    </v>
      </c>
      <c r="G1304" s="34" t="s">
        <v>1064</v>
      </c>
      <c r="H1304" s="20" t="s">
        <v>1088</v>
      </c>
      <c r="I1304" s="48" t="s">
        <v>191</v>
      </c>
      <c r="J1304" s="19" t="s">
        <v>0</v>
      </c>
      <c r="K1304" s="21">
        <v>1</v>
      </c>
      <c r="L1304" s="19" t="s">
        <v>10</v>
      </c>
      <c r="M1304" s="82"/>
      <c r="N1304" s="50">
        <f>M1304*K1304</f>
        <v>0</v>
      </c>
    </row>
    <row r="1305" spans="1:14" ht="127.5" x14ac:dyDescent="0.2">
      <c r="A1305" s="48" t="s">
        <v>2310</v>
      </c>
      <c r="B1305" s="48"/>
      <c r="C1305" s="34" t="str">
        <f t="shared" si="183"/>
        <v>Mannheim</v>
      </c>
      <c r="D1305" s="48" t="str">
        <f t="shared" si="183"/>
        <v>M4A</v>
      </c>
      <c r="E1305" s="48" t="str">
        <f t="shared" si="183"/>
        <v>EG</v>
      </c>
      <c r="F1305" s="48" t="str">
        <f t="shared" si="183"/>
        <v xml:space="preserve">EQ-653    </v>
      </c>
      <c r="G1305" s="20" t="s">
        <v>1073</v>
      </c>
      <c r="H1305" s="20" t="s">
        <v>1089</v>
      </c>
      <c r="I1305" s="48" t="s">
        <v>191</v>
      </c>
      <c r="J1305" s="19" t="s">
        <v>0</v>
      </c>
      <c r="K1305" s="21">
        <v>1</v>
      </c>
      <c r="L1305" s="19" t="s">
        <v>10</v>
      </c>
      <c r="M1305" s="82"/>
      <c r="N1305" s="50">
        <f>M1305*K1305</f>
        <v>0</v>
      </c>
    </row>
    <row r="1306" spans="1:14" ht="127.5" x14ac:dyDescent="0.2">
      <c r="A1306" s="48" t="s">
        <v>2311</v>
      </c>
      <c r="B1306" s="48"/>
      <c r="C1306" s="34" t="str">
        <f t="shared" si="183"/>
        <v>Mannheim</v>
      </c>
      <c r="D1306" s="48" t="str">
        <f t="shared" si="183"/>
        <v>M4A</v>
      </c>
      <c r="E1306" s="48" t="str">
        <f t="shared" si="183"/>
        <v>EG</v>
      </c>
      <c r="F1306" s="48" t="str">
        <f t="shared" si="183"/>
        <v xml:space="preserve">EQ-653    </v>
      </c>
      <c r="G1306" s="20" t="s">
        <v>1074</v>
      </c>
      <c r="H1306" s="20" t="s">
        <v>1090</v>
      </c>
      <c r="I1306" s="48" t="s">
        <v>191</v>
      </c>
      <c r="J1306" s="19" t="s">
        <v>0</v>
      </c>
      <c r="K1306" s="21">
        <v>2</v>
      </c>
      <c r="L1306" s="19" t="s">
        <v>10</v>
      </c>
      <c r="M1306" s="82"/>
      <c r="N1306" s="50">
        <f>M1306*K1306</f>
        <v>0</v>
      </c>
    </row>
    <row r="1307" spans="1:14" ht="127.5" x14ac:dyDescent="0.2">
      <c r="A1307" s="48" t="s">
        <v>2312</v>
      </c>
      <c r="B1307" s="48"/>
      <c r="C1307" s="34" t="str">
        <f t="shared" si="183"/>
        <v>Mannheim</v>
      </c>
      <c r="D1307" s="48" t="str">
        <f t="shared" si="183"/>
        <v>M4A</v>
      </c>
      <c r="E1307" s="48" t="str">
        <f t="shared" si="183"/>
        <v>EG</v>
      </c>
      <c r="F1307" s="48" t="str">
        <f t="shared" si="183"/>
        <v xml:space="preserve">EQ-653    </v>
      </c>
      <c r="G1307" s="20" t="s">
        <v>1075</v>
      </c>
      <c r="H1307" s="20" t="s">
        <v>1091</v>
      </c>
      <c r="I1307" s="48" t="s">
        <v>191</v>
      </c>
      <c r="J1307" s="19" t="s">
        <v>0</v>
      </c>
      <c r="K1307" s="21">
        <v>4</v>
      </c>
      <c r="L1307" s="19" t="s">
        <v>10</v>
      </c>
      <c r="M1307" s="82"/>
      <c r="N1307" s="50">
        <f>M1307*K1307</f>
        <v>0</v>
      </c>
    </row>
    <row r="1308" spans="1:14" x14ac:dyDescent="0.2">
      <c r="A1308" s="65" t="s">
        <v>2313</v>
      </c>
      <c r="B1308" s="65"/>
      <c r="C1308" s="66" t="s">
        <v>42</v>
      </c>
      <c r="D1308" s="65" t="s">
        <v>723</v>
      </c>
      <c r="E1308" s="65" t="s">
        <v>28</v>
      </c>
      <c r="F1308" s="65" t="s">
        <v>726</v>
      </c>
      <c r="G1308" s="66" t="s">
        <v>221</v>
      </c>
      <c r="H1308" s="66"/>
      <c r="I1308" s="65" t="s">
        <v>191</v>
      </c>
      <c r="J1308" s="78" t="s">
        <v>2</v>
      </c>
      <c r="K1308" s="65"/>
      <c r="L1308" s="65"/>
      <c r="M1308" s="65"/>
      <c r="N1308" s="67">
        <f>SUM(N1309:N1314)</f>
        <v>0</v>
      </c>
    </row>
    <row r="1309" spans="1:14" ht="242.25" x14ac:dyDescent="0.2">
      <c r="A1309" s="48" t="s">
        <v>2314</v>
      </c>
      <c r="B1309" s="48"/>
      <c r="C1309" s="34" t="str">
        <f t="shared" ref="C1309:F1314" si="184">C1308</f>
        <v>Mannheim</v>
      </c>
      <c r="D1309" s="48" t="str">
        <f t="shared" si="184"/>
        <v>M4A</v>
      </c>
      <c r="E1309" s="48" t="str">
        <f t="shared" si="184"/>
        <v>EG</v>
      </c>
      <c r="F1309" s="48" t="str">
        <f t="shared" si="184"/>
        <v xml:space="preserve">EQ-654    </v>
      </c>
      <c r="G1309" s="34" t="s">
        <v>57</v>
      </c>
      <c r="H1309" s="20" t="s">
        <v>3276</v>
      </c>
      <c r="I1309" s="48" t="s">
        <v>191</v>
      </c>
      <c r="J1309" s="19" t="s">
        <v>0</v>
      </c>
      <c r="K1309" s="21">
        <v>1</v>
      </c>
      <c r="L1309" s="19" t="s">
        <v>10</v>
      </c>
      <c r="M1309" s="82"/>
      <c r="N1309" s="80">
        <f>K1309*M1309</f>
        <v>0</v>
      </c>
    </row>
    <row r="1310" spans="1:14" ht="89.25" x14ac:dyDescent="0.2">
      <c r="A1310" s="48" t="s">
        <v>2315</v>
      </c>
      <c r="B1310" s="48"/>
      <c r="C1310" s="34" t="str">
        <f t="shared" si="184"/>
        <v>Mannheim</v>
      </c>
      <c r="D1310" s="48" t="str">
        <f t="shared" si="184"/>
        <v>M4A</v>
      </c>
      <c r="E1310" s="48" t="str">
        <f t="shared" si="184"/>
        <v>EG</v>
      </c>
      <c r="F1310" s="48" t="str">
        <f t="shared" si="184"/>
        <v xml:space="preserve">EQ-654    </v>
      </c>
      <c r="G1310" s="34" t="s">
        <v>1061</v>
      </c>
      <c r="H1310" s="20" t="s">
        <v>1087</v>
      </c>
      <c r="I1310" s="48" t="s">
        <v>191</v>
      </c>
      <c r="J1310" s="19" t="s">
        <v>0</v>
      </c>
      <c r="K1310" s="21">
        <v>0.25</v>
      </c>
      <c r="L1310" s="19" t="s">
        <v>10</v>
      </c>
      <c r="M1310" s="82"/>
      <c r="N1310" s="50">
        <f>M1310*K1310</f>
        <v>0</v>
      </c>
    </row>
    <row r="1311" spans="1:14" ht="102" x14ac:dyDescent="0.2">
      <c r="A1311" s="48" t="s">
        <v>2316</v>
      </c>
      <c r="B1311" s="48"/>
      <c r="C1311" s="34" t="str">
        <f t="shared" si="184"/>
        <v>Mannheim</v>
      </c>
      <c r="D1311" s="48" t="str">
        <f t="shared" si="184"/>
        <v>M4A</v>
      </c>
      <c r="E1311" s="48" t="str">
        <f t="shared" si="184"/>
        <v>EG</v>
      </c>
      <c r="F1311" s="48" t="str">
        <f t="shared" si="184"/>
        <v xml:space="preserve">EQ-654    </v>
      </c>
      <c r="G1311" s="34" t="s">
        <v>1064</v>
      </c>
      <c r="H1311" s="20" t="s">
        <v>1088</v>
      </c>
      <c r="I1311" s="48" t="s">
        <v>191</v>
      </c>
      <c r="J1311" s="19" t="s">
        <v>0</v>
      </c>
      <c r="K1311" s="21">
        <v>1</v>
      </c>
      <c r="L1311" s="19" t="s">
        <v>10</v>
      </c>
      <c r="M1311" s="82"/>
      <c r="N1311" s="50">
        <f>M1311*K1311</f>
        <v>0</v>
      </c>
    </row>
    <row r="1312" spans="1:14" ht="127.5" x14ac:dyDescent="0.2">
      <c r="A1312" s="48" t="s">
        <v>2317</v>
      </c>
      <c r="B1312" s="48"/>
      <c r="C1312" s="34" t="str">
        <f t="shared" si="184"/>
        <v>Mannheim</v>
      </c>
      <c r="D1312" s="48" t="str">
        <f t="shared" si="184"/>
        <v>M4A</v>
      </c>
      <c r="E1312" s="48" t="str">
        <f t="shared" si="184"/>
        <v>EG</v>
      </c>
      <c r="F1312" s="48" t="str">
        <f t="shared" si="184"/>
        <v xml:space="preserve">EQ-654    </v>
      </c>
      <c r="G1312" s="20" t="s">
        <v>1073</v>
      </c>
      <c r="H1312" s="20" t="s">
        <v>1089</v>
      </c>
      <c r="I1312" s="48" t="s">
        <v>191</v>
      </c>
      <c r="J1312" s="19" t="s">
        <v>0</v>
      </c>
      <c r="K1312" s="21">
        <v>1</v>
      </c>
      <c r="L1312" s="19" t="s">
        <v>10</v>
      </c>
      <c r="M1312" s="82"/>
      <c r="N1312" s="50">
        <f>M1312*K1312</f>
        <v>0</v>
      </c>
    </row>
    <row r="1313" spans="1:14" ht="127.5" x14ac:dyDescent="0.2">
      <c r="A1313" s="48" t="s">
        <v>2318</v>
      </c>
      <c r="B1313" s="48"/>
      <c r="C1313" s="34" t="str">
        <f t="shared" si="184"/>
        <v>Mannheim</v>
      </c>
      <c r="D1313" s="48" t="str">
        <f t="shared" si="184"/>
        <v>M4A</v>
      </c>
      <c r="E1313" s="48" t="str">
        <f t="shared" si="184"/>
        <v>EG</v>
      </c>
      <c r="F1313" s="48" t="str">
        <f t="shared" si="184"/>
        <v xml:space="preserve">EQ-654    </v>
      </c>
      <c r="G1313" s="20" t="s">
        <v>1074</v>
      </c>
      <c r="H1313" s="20" t="s">
        <v>1090</v>
      </c>
      <c r="I1313" s="48" t="s">
        <v>191</v>
      </c>
      <c r="J1313" s="19" t="s">
        <v>0</v>
      </c>
      <c r="K1313" s="21">
        <v>2</v>
      </c>
      <c r="L1313" s="19" t="s">
        <v>10</v>
      </c>
      <c r="M1313" s="82"/>
      <c r="N1313" s="50">
        <f>M1313*K1313</f>
        <v>0</v>
      </c>
    </row>
    <row r="1314" spans="1:14" ht="127.5" x14ac:dyDescent="0.2">
      <c r="A1314" s="48" t="s">
        <v>2319</v>
      </c>
      <c r="B1314" s="48"/>
      <c r="C1314" s="34" t="str">
        <f t="shared" si="184"/>
        <v>Mannheim</v>
      </c>
      <c r="D1314" s="48" t="str">
        <f t="shared" si="184"/>
        <v>M4A</v>
      </c>
      <c r="E1314" s="48" t="str">
        <f t="shared" si="184"/>
        <v>EG</v>
      </c>
      <c r="F1314" s="48" t="str">
        <f t="shared" si="184"/>
        <v xml:space="preserve">EQ-654    </v>
      </c>
      <c r="G1314" s="20" t="s">
        <v>1075</v>
      </c>
      <c r="H1314" s="20" t="s">
        <v>1091</v>
      </c>
      <c r="I1314" s="48" t="s">
        <v>191</v>
      </c>
      <c r="J1314" s="19" t="s">
        <v>0</v>
      </c>
      <c r="K1314" s="21">
        <v>4</v>
      </c>
      <c r="L1314" s="19" t="s">
        <v>10</v>
      </c>
      <c r="M1314" s="82"/>
      <c r="N1314" s="50">
        <f>M1314*K1314</f>
        <v>0</v>
      </c>
    </row>
    <row r="1315" spans="1:14" x14ac:dyDescent="0.2">
      <c r="A1315" s="65" t="s">
        <v>2320</v>
      </c>
      <c r="B1315" s="65"/>
      <c r="C1315" s="66" t="s">
        <v>42</v>
      </c>
      <c r="D1315" s="65" t="s">
        <v>723</v>
      </c>
      <c r="E1315" s="65" t="s">
        <v>28</v>
      </c>
      <c r="F1315" s="65" t="s">
        <v>727</v>
      </c>
      <c r="G1315" s="66" t="s">
        <v>218</v>
      </c>
      <c r="H1315" s="66"/>
      <c r="I1315" s="65" t="s">
        <v>191</v>
      </c>
      <c r="J1315" s="78" t="s">
        <v>2</v>
      </c>
      <c r="K1315" s="65"/>
      <c r="L1315" s="65"/>
      <c r="M1315" s="65"/>
      <c r="N1315" s="67">
        <f>SUM(N1316:N1321)</f>
        <v>0</v>
      </c>
    </row>
    <row r="1316" spans="1:14" ht="242.25" x14ac:dyDescent="0.2">
      <c r="A1316" s="48" t="s">
        <v>2321</v>
      </c>
      <c r="B1316" s="48"/>
      <c r="C1316" s="34" t="str">
        <f t="shared" ref="C1316:F1321" si="185">C1315</f>
        <v>Mannheim</v>
      </c>
      <c r="D1316" s="48" t="str">
        <f t="shared" si="185"/>
        <v>M4A</v>
      </c>
      <c r="E1316" s="48" t="str">
        <f t="shared" si="185"/>
        <v>EG</v>
      </c>
      <c r="F1316" s="48" t="str">
        <f t="shared" si="185"/>
        <v xml:space="preserve">EQ-642    </v>
      </c>
      <c r="G1316" s="34" t="s">
        <v>57</v>
      </c>
      <c r="H1316" s="20" t="s">
        <v>3276</v>
      </c>
      <c r="I1316" s="48" t="s">
        <v>191</v>
      </c>
      <c r="J1316" s="19" t="s">
        <v>0</v>
      </c>
      <c r="K1316" s="21">
        <v>1</v>
      </c>
      <c r="L1316" s="19" t="s">
        <v>10</v>
      </c>
      <c r="M1316" s="82"/>
      <c r="N1316" s="80">
        <f>K1316*M1316</f>
        <v>0</v>
      </c>
    </row>
    <row r="1317" spans="1:14" ht="89.25" x14ac:dyDescent="0.2">
      <c r="A1317" s="48" t="s">
        <v>2322</v>
      </c>
      <c r="B1317" s="48"/>
      <c r="C1317" s="34" t="str">
        <f t="shared" si="185"/>
        <v>Mannheim</v>
      </c>
      <c r="D1317" s="48" t="str">
        <f t="shared" si="185"/>
        <v>M4A</v>
      </c>
      <c r="E1317" s="48" t="str">
        <f t="shared" si="185"/>
        <v>EG</v>
      </c>
      <c r="F1317" s="48" t="str">
        <f t="shared" si="185"/>
        <v xml:space="preserve">EQ-642    </v>
      </c>
      <c r="G1317" s="34" t="s">
        <v>1061</v>
      </c>
      <c r="H1317" s="20" t="s">
        <v>1087</v>
      </c>
      <c r="I1317" s="48" t="s">
        <v>191</v>
      </c>
      <c r="J1317" s="19" t="s">
        <v>0</v>
      </c>
      <c r="K1317" s="21">
        <v>0.25</v>
      </c>
      <c r="L1317" s="19" t="s">
        <v>10</v>
      </c>
      <c r="M1317" s="82"/>
      <c r="N1317" s="50">
        <f>M1317*K1317</f>
        <v>0</v>
      </c>
    </row>
    <row r="1318" spans="1:14" ht="102" x14ac:dyDescent="0.2">
      <c r="A1318" s="48" t="s">
        <v>2323</v>
      </c>
      <c r="B1318" s="48"/>
      <c r="C1318" s="34" t="str">
        <f t="shared" si="185"/>
        <v>Mannheim</v>
      </c>
      <c r="D1318" s="48" t="str">
        <f t="shared" si="185"/>
        <v>M4A</v>
      </c>
      <c r="E1318" s="48" t="str">
        <f t="shared" si="185"/>
        <v>EG</v>
      </c>
      <c r="F1318" s="48" t="str">
        <f t="shared" si="185"/>
        <v xml:space="preserve">EQ-642    </v>
      </c>
      <c r="G1318" s="34" t="s">
        <v>1064</v>
      </c>
      <c r="H1318" s="20" t="s">
        <v>1088</v>
      </c>
      <c r="I1318" s="48" t="s">
        <v>191</v>
      </c>
      <c r="J1318" s="19" t="s">
        <v>0</v>
      </c>
      <c r="K1318" s="21">
        <v>1</v>
      </c>
      <c r="L1318" s="19" t="s">
        <v>10</v>
      </c>
      <c r="M1318" s="82"/>
      <c r="N1318" s="50">
        <f>M1318*K1318</f>
        <v>0</v>
      </c>
    </row>
    <row r="1319" spans="1:14" ht="127.5" x14ac:dyDescent="0.2">
      <c r="A1319" s="48" t="s">
        <v>2324</v>
      </c>
      <c r="B1319" s="48"/>
      <c r="C1319" s="34" t="str">
        <f t="shared" si="185"/>
        <v>Mannheim</v>
      </c>
      <c r="D1319" s="48" t="str">
        <f t="shared" si="185"/>
        <v>M4A</v>
      </c>
      <c r="E1319" s="48" t="str">
        <f t="shared" si="185"/>
        <v>EG</v>
      </c>
      <c r="F1319" s="48" t="str">
        <f t="shared" si="185"/>
        <v xml:space="preserve">EQ-642    </v>
      </c>
      <c r="G1319" s="20" t="s">
        <v>1073</v>
      </c>
      <c r="H1319" s="20" t="s">
        <v>1089</v>
      </c>
      <c r="I1319" s="48" t="s">
        <v>191</v>
      </c>
      <c r="J1319" s="19" t="s">
        <v>0</v>
      </c>
      <c r="K1319" s="21">
        <v>1</v>
      </c>
      <c r="L1319" s="19" t="s">
        <v>10</v>
      </c>
      <c r="M1319" s="82"/>
      <c r="N1319" s="50">
        <f>M1319*K1319</f>
        <v>0</v>
      </c>
    </row>
    <row r="1320" spans="1:14" ht="127.5" x14ac:dyDescent="0.2">
      <c r="A1320" s="48" t="s">
        <v>2325</v>
      </c>
      <c r="B1320" s="48"/>
      <c r="C1320" s="34" t="str">
        <f t="shared" si="185"/>
        <v>Mannheim</v>
      </c>
      <c r="D1320" s="48" t="str">
        <f t="shared" si="185"/>
        <v>M4A</v>
      </c>
      <c r="E1320" s="48" t="str">
        <f t="shared" si="185"/>
        <v>EG</v>
      </c>
      <c r="F1320" s="48" t="str">
        <f t="shared" si="185"/>
        <v xml:space="preserve">EQ-642    </v>
      </c>
      <c r="G1320" s="20" t="s">
        <v>1074</v>
      </c>
      <c r="H1320" s="20" t="s">
        <v>1090</v>
      </c>
      <c r="I1320" s="48" t="s">
        <v>191</v>
      </c>
      <c r="J1320" s="19" t="s">
        <v>0</v>
      </c>
      <c r="K1320" s="21">
        <v>2</v>
      </c>
      <c r="L1320" s="19" t="s">
        <v>10</v>
      </c>
      <c r="M1320" s="82"/>
      <c r="N1320" s="50">
        <f>M1320*K1320</f>
        <v>0</v>
      </c>
    </row>
    <row r="1321" spans="1:14" ht="127.5" x14ac:dyDescent="0.2">
      <c r="A1321" s="48" t="s">
        <v>2326</v>
      </c>
      <c r="B1321" s="48"/>
      <c r="C1321" s="34" t="str">
        <f t="shared" si="185"/>
        <v>Mannheim</v>
      </c>
      <c r="D1321" s="48" t="str">
        <f t="shared" si="185"/>
        <v>M4A</v>
      </c>
      <c r="E1321" s="48" t="str">
        <f t="shared" si="185"/>
        <v>EG</v>
      </c>
      <c r="F1321" s="48" t="str">
        <f t="shared" si="185"/>
        <v xml:space="preserve">EQ-642    </v>
      </c>
      <c r="G1321" s="20" t="s">
        <v>1075</v>
      </c>
      <c r="H1321" s="20" t="s">
        <v>1091</v>
      </c>
      <c r="I1321" s="48" t="s">
        <v>191</v>
      </c>
      <c r="J1321" s="19" t="s">
        <v>0</v>
      </c>
      <c r="K1321" s="21">
        <v>4</v>
      </c>
      <c r="L1321" s="19" t="s">
        <v>10</v>
      </c>
      <c r="M1321" s="82"/>
      <c r="N1321" s="50">
        <f>M1321*K1321</f>
        <v>0</v>
      </c>
    </row>
    <row r="1322" spans="1:14" x14ac:dyDescent="0.2">
      <c r="A1322" s="65" t="s">
        <v>2327</v>
      </c>
      <c r="B1322" s="65"/>
      <c r="C1322" s="66" t="s">
        <v>42</v>
      </c>
      <c r="D1322" s="65" t="s">
        <v>723</v>
      </c>
      <c r="E1322" s="65" t="s">
        <v>28</v>
      </c>
      <c r="F1322" s="65" t="s">
        <v>728</v>
      </c>
      <c r="G1322" s="66" t="s">
        <v>218</v>
      </c>
      <c r="H1322" s="66"/>
      <c r="I1322" s="65" t="s">
        <v>191</v>
      </c>
      <c r="J1322" s="78" t="s">
        <v>2</v>
      </c>
      <c r="K1322" s="65"/>
      <c r="L1322" s="65"/>
      <c r="M1322" s="65"/>
      <c r="N1322" s="67">
        <f>SUM(N1323:N1328)</f>
        <v>0</v>
      </c>
    </row>
    <row r="1323" spans="1:14" ht="242.25" x14ac:dyDescent="0.2">
      <c r="A1323" s="48" t="s">
        <v>2328</v>
      </c>
      <c r="B1323" s="48"/>
      <c r="C1323" s="34" t="str">
        <f t="shared" ref="C1323:F1328" si="186">C1322</f>
        <v>Mannheim</v>
      </c>
      <c r="D1323" s="48" t="str">
        <f t="shared" si="186"/>
        <v>M4A</v>
      </c>
      <c r="E1323" s="48" t="str">
        <f t="shared" si="186"/>
        <v>EG</v>
      </c>
      <c r="F1323" s="48" t="str">
        <f t="shared" si="186"/>
        <v xml:space="preserve">EQ-643    </v>
      </c>
      <c r="G1323" s="34" t="s">
        <v>57</v>
      </c>
      <c r="H1323" s="20" t="s">
        <v>3276</v>
      </c>
      <c r="I1323" s="48" t="s">
        <v>191</v>
      </c>
      <c r="J1323" s="19" t="s">
        <v>0</v>
      </c>
      <c r="K1323" s="21">
        <v>1</v>
      </c>
      <c r="L1323" s="19" t="s">
        <v>10</v>
      </c>
      <c r="M1323" s="82"/>
      <c r="N1323" s="80">
        <f>K1323*M1323</f>
        <v>0</v>
      </c>
    </row>
    <row r="1324" spans="1:14" ht="89.25" x14ac:dyDescent="0.2">
      <c r="A1324" s="48" t="s">
        <v>2329</v>
      </c>
      <c r="B1324" s="48"/>
      <c r="C1324" s="34" t="str">
        <f t="shared" si="186"/>
        <v>Mannheim</v>
      </c>
      <c r="D1324" s="48" t="str">
        <f t="shared" si="186"/>
        <v>M4A</v>
      </c>
      <c r="E1324" s="48" t="str">
        <f t="shared" si="186"/>
        <v>EG</v>
      </c>
      <c r="F1324" s="48" t="str">
        <f t="shared" si="186"/>
        <v xml:space="preserve">EQ-643    </v>
      </c>
      <c r="G1324" s="34" t="s">
        <v>1061</v>
      </c>
      <c r="H1324" s="20" t="s">
        <v>1087</v>
      </c>
      <c r="I1324" s="48" t="s">
        <v>191</v>
      </c>
      <c r="J1324" s="19" t="s">
        <v>0</v>
      </c>
      <c r="K1324" s="21">
        <v>0.25</v>
      </c>
      <c r="L1324" s="19" t="s">
        <v>10</v>
      </c>
      <c r="M1324" s="82"/>
      <c r="N1324" s="50">
        <f>M1324*K1324</f>
        <v>0</v>
      </c>
    </row>
    <row r="1325" spans="1:14" ht="102" x14ac:dyDescent="0.2">
      <c r="A1325" s="48" t="s">
        <v>2330</v>
      </c>
      <c r="B1325" s="48"/>
      <c r="C1325" s="34" t="str">
        <f t="shared" si="186"/>
        <v>Mannheim</v>
      </c>
      <c r="D1325" s="48" t="str">
        <f t="shared" si="186"/>
        <v>M4A</v>
      </c>
      <c r="E1325" s="48" t="str">
        <f t="shared" si="186"/>
        <v>EG</v>
      </c>
      <c r="F1325" s="48" t="str">
        <f t="shared" si="186"/>
        <v xml:space="preserve">EQ-643    </v>
      </c>
      <c r="G1325" s="34" t="s">
        <v>1064</v>
      </c>
      <c r="H1325" s="20" t="s">
        <v>1088</v>
      </c>
      <c r="I1325" s="48" t="s">
        <v>191</v>
      </c>
      <c r="J1325" s="19" t="s">
        <v>0</v>
      </c>
      <c r="K1325" s="21">
        <v>1</v>
      </c>
      <c r="L1325" s="19" t="s">
        <v>10</v>
      </c>
      <c r="M1325" s="82"/>
      <c r="N1325" s="50">
        <f>M1325*K1325</f>
        <v>0</v>
      </c>
    </row>
    <row r="1326" spans="1:14" ht="127.5" x14ac:dyDescent="0.2">
      <c r="A1326" s="48" t="s">
        <v>2331</v>
      </c>
      <c r="B1326" s="48"/>
      <c r="C1326" s="34" t="str">
        <f t="shared" si="186"/>
        <v>Mannheim</v>
      </c>
      <c r="D1326" s="48" t="str">
        <f t="shared" si="186"/>
        <v>M4A</v>
      </c>
      <c r="E1326" s="48" t="str">
        <f t="shared" si="186"/>
        <v>EG</v>
      </c>
      <c r="F1326" s="48" t="str">
        <f t="shared" si="186"/>
        <v xml:space="preserve">EQ-643    </v>
      </c>
      <c r="G1326" s="20" t="s">
        <v>1073</v>
      </c>
      <c r="H1326" s="20" t="s">
        <v>1089</v>
      </c>
      <c r="I1326" s="48" t="s">
        <v>191</v>
      </c>
      <c r="J1326" s="19" t="s">
        <v>0</v>
      </c>
      <c r="K1326" s="21">
        <v>1</v>
      </c>
      <c r="L1326" s="19" t="s">
        <v>10</v>
      </c>
      <c r="M1326" s="82"/>
      <c r="N1326" s="50">
        <f>M1326*K1326</f>
        <v>0</v>
      </c>
    </row>
    <row r="1327" spans="1:14" ht="127.5" x14ac:dyDescent="0.2">
      <c r="A1327" s="48" t="s">
        <v>2332</v>
      </c>
      <c r="B1327" s="48"/>
      <c r="C1327" s="34" t="str">
        <f t="shared" si="186"/>
        <v>Mannheim</v>
      </c>
      <c r="D1327" s="48" t="str">
        <f t="shared" si="186"/>
        <v>M4A</v>
      </c>
      <c r="E1327" s="48" t="str">
        <f t="shared" si="186"/>
        <v>EG</v>
      </c>
      <c r="F1327" s="48" t="str">
        <f t="shared" si="186"/>
        <v xml:space="preserve">EQ-643    </v>
      </c>
      <c r="G1327" s="20" t="s">
        <v>1074</v>
      </c>
      <c r="H1327" s="20" t="s">
        <v>1090</v>
      </c>
      <c r="I1327" s="48" t="s">
        <v>191</v>
      </c>
      <c r="J1327" s="19" t="s">
        <v>0</v>
      </c>
      <c r="K1327" s="21">
        <v>2</v>
      </c>
      <c r="L1327" s="19" t="s">
        <v>10</v>
      </c>
      <c r="M1327" s="82"/>
      <c r="N1327" s="50">
        <f>M1327*K1327</f>
        <v>0</v>
      </c>
    </row>
    <row r="1328" spans="1:14" ht="127.5" x14ac:dyDescent="0.2">
      <c r="A1328" s="48" t="s">
        <v>2333</v>
      </c>
      <c r="B1328" s="48"/>
      <c r="C1328" s="34" t="str">
        <f t="shared" si="186"/>
        <v>Mannheim</v>
      </c>
      <c r="D1328" s="48" t="str">
        <f t="shared" si="186"/>
        <v>M4A</v>
      </c>
      <c r="E1328" s="48" t="str">
        <f t="shared" si="186"/>
        <v>EG</v>
      </c>
      <c r="F1328" s="48" t="str">
        <f t="shared" si="186"/>
        <v xml:space="preserve">EQ-643    </v>
      </c>
      <c r="G1328" s="20" t="s">
        <v>1075</v>
      </c>
      <c r="H1328" s="20" t="s">
        <v>1091</v>
      </c>
      <c r="I1328" s="48" t="s">
        <v>191</v>
      </c>
      <c r="J1328" s="19" t="s">
        <v>0</v>
      </c>
      <c r="K1328" s="21">
        <v>4</v>
      </c>
      <c r="L1328" s="19" t="s">
        <v>10</v>
      </c>
      <c r="M1328" s="82"/>
      <c r="N1328" s="50">
        <f>M1328*K1328</f>
        <v>0</v>
      </c>
    </row>
    <row r="1329" spans="1:14" x14ac:dyDescent="0.2">
      <c r="A1329" s="65" t="s">
        <v>2334</v>
      </c>
      <c r="B1329" s="65"/>
      <c r="C1329" s="66" t="s">
        <v>42</v>
      </c>
      <c r="D1329" s="65" t="s">
        <v>723</v>
      </c>
      <c r="E1329" s="65" t="s">
        <v>28</v>
      </c>
      <c r="F1329" s="65" t="s">
        <v>729</v>
      </c>
      <c r="G1329" s="66" t="s">
        <v>218</v>
      </c>
      <c r="H1329" s="66"/>
      <c r="I1329" s="65" t="s">
        <v>191</v>
      </c>
      <c r="J1329" s="78" t="s">
        <v>2</v>
      </c>
      <c r="K1329" s="65"/>
      <c r="L1329" s="65"/>
      <c r="M1329" s="65"/>
      <c r="N1329" s="67">
        <f>SUM(N1330:N1335)</f>
        <v>0</v>
      </c>
    </row>
    <row r="1330" spans="1:14" ht="242.25" x14ac:dyDescent="0.2">
      <c r="A1330" s="48" t="s">
        <v>2335</v>
      </c>
      <c r="B1330" s="48"/>
      <c r="C1330" s="34" t="str">
        <f t="shared" ref="C1330:F1335" si="187">C1329</f>
        <v>Mannheim</v>
      </c>
      <c r="D1330" s="48" t="str">
        <f t="shared" si="187"/>
        <v>M4A</v>
      </c>
      <c r="E1330" s="48" t="str">
        <f t="shared" si="187"/>
        <v>EG</v>
      </c>
      <c r="F1330" s="48" t="str">
        <f t="shared" si="187"/>
        <v xml:space="preserve">EQ-645    </v>
      </c>
      <c r="G1330" s="34" t="s">
        <v>57</v>
      </c>
      <c r="H1330" s="20" t="s">
        <v>3276</v>
      </c>
      <c r="I1330" s="48" t="s">
        <v>191</v>
      </c>
      <c r="J1330" s="19" t="s">
        <v>0</v>
      </c>
      <c r="K1330" s="21">
        <v>1</v>
      </c>
      <c r="L1330" s="19" t="s">
        <v>10</v>
      </c>
      <c r="M1330" s="82"/>
      <c r="N1330" s="80">
        <f>K1330*M1330</f>
        <v>0</v>
      </c>
    </row>
    <row r="1331" spans="1:14" ht="89.25" x14ac:dyDescent="0.2">
      <c r="A1331" s="48" t="s">
        <v>2336</v>
      </c>
      <c r="B1331" s="48"/>
      <c r="C1331" s="34" t="str">
        <f t="shared" si="187"/>
        <v>Mannheim</v>
      </c>
      <c r="D1331" s="48" t="str">
        <f t="shared" si="187"/>
        <v>M4A</v>
      </c>
      <c r="E1331" s="48" t="str">
        <f t="shared" si="187"/>
        <v>EG</v>
      </c>
      <c r="F1331" s="48" t="str">
        <f t="shared" si="187"/>
        <v xml:space="preserve">EQ-645    </v>
      </c>
      <c r="G1331" s="34" t="s">
        <v>1061</v>
      </c>
      <c r="H1331" s="20" t="s">
        <v>1087</v>
      </c>
      <c r="I1331" s="48" t="s">
        <v>191</v>
      </c>
      <c r="J1331" s="19" t="s">
        <v>0</v>
      </c>
      <c r="K1331" s="21">
        <v>0.25</v>
      </c>
      <c r="L1331" s="19" t="s">
        <v>10</v>
      </c>
      <c r="M1331" s="82"/>
      <c r="N1331" s="50">
        <f>M1331*K1331</f>
        <v>0</v>
      </c>
    </row>
    <row r="1332" spans="1:14" ht="102" x14ac:dyDescent="0.2">
      <c r="A1332" s="48" t="s">
        <v>2337</v>
      </c>
      <c r="B1332" s="48"/>
      <c r="C1332" s="34" t="str">
        <f t="shared" si="187"/>
        <v>Mannheim</v>
      </c>
      <c r="D1332" s="48" t="str">
        <f t="shared" si="187"/>
        <v>M4A</v>
      </c>
      <c r="E1332" s="48" t="str">
        <f t="shared" si="187"/>
        <v>EG</v>
      </c>
      <c r="F1332" s="48" t="str">
        <f t="shared" si="187"/>
        <v xml:space="preserve">EQ-645    </v>
      </c>
      <c r="G1332" s="34" t="s">
        <v>1064</v>
      </c>
      <c r="H1332" s="20" t="s">
        <v>1088</v>
      </c>
      <c r="I1332" s="48" t="s">
        <v>191</v>
      </c>
      <c r="J1332" s="19" t="s">
        <v>0</v>
      </c>
      <c r="K1332" s="21">
        <v>1</v>
      </c>
      <c r="L1332" s="19" t="s">
        <v>10</v>
      </c>
      <c r="M1332" s="82"/>
      <c r="N1332" s="50">
        <f>M1332*K1332</f>
        <v>0</v>
      </c>
    </row>
    <row r="1333" spans="1:14" ht="127.5" x14ac:dyDescent="0.2">
      <c r="A1333" s="48" t="s">
        <v>2338</v>
      </c>
      <c r="B1333" s="48"/>
      <c r="C1333" s="34" t="str">
        <f t="shared" si="187"/>
        <v>Mannheim</v>
      </c>
      <c r="D1333" s="48" t="str">
        <f t="shared" si="187"/>
        <v>M4A</v>
      </c>
      <c r="E1333" s="48" t="str">
        <f t="shared" si="187"/>
        <v>EG</v>
      </c>
      <c r="F1333" s="48" t="str">
        <f t="shared" si="187"/>
        <v xml:space="preserve">EQ-645    </v>
      </c>
      <c r="G1333" s="20" t="s">
        <v>1073</v>
      </c>
      <c r="H1333" s="20" t="s">
        <v>1089</v>
      </c>
      <c r="I1333" s="48" t="s">
        <v>191</v>
      </c>
      <c r="J1333" s="19" t="s">
        <v>0</v>
      </c>
      <c r="K1333" s="21">
        <v>1</v>
      </c>
      <c r="L1333" s="19" t="s">
        <v>10</v>
      </c>
      <c r="M1333" s="82"/>
      <c r="N1333" s="50">
        <f>M1333*K1333</f>
        <v>0</v>
      </c>
    </row>
    <row r="1334" spans="1:14" ht="127.5" x14ac:dyDescent="0.2">
      <c r="A1334" s="48" t="s">
        <v>2339</v>
      </c>
      <c r="B1334" s="48"/>
      <c r="C1334" s="34" t="str">
        <f t="shared" si="187"/>
        <v>Mannheim</v>
      </c>
      <c r="D1334" s="48" t="str">
        <f t="shared" si="187"/>
        <v>M4A</v>
      </c>
      <c r="E1334" s="48" t="str">
        <f t="shared" si="187"/>
        <v>EG</v>
      </c>
      <c r="F1334" s="48" t="str">
        <f t="shared" si="187"/>
        <v xml:space="preserve">EQ-645    </v>
      </c>
      <c r="G1334" s="20" t="s">
        <v>1074</v>
      </c>
      <c r="H1334" s="20" t="s">
        <v>1090</v>
      </c>
      <c r="I1334" s="48" t="s">
        <v>191</v>
      </c>
      <c r="J1334" s="19" t="s">
        <v>0</v>
      </c>
      <c r="K1334" s="21">
        <v>2</v>
      </c>
      <c r="L1334" s="19" t="s">
        <v>10</v>
      </c>
      <c r="M1334" s="82"/>
      <c r="N1334" s="50">
        <f>M1334*K1334</f>
        <v>0</v>
      </c>
    </row>
    <row r="1335" spans="1:14" ht="127.5" x14ac:dyDescent="0.2">
      <c r="A1335" s="48" t="s">
        <v>2340</v>
      </c>
      <c r="B1335" s="48"/>
      <c r="C1335" s="34" t="str">
        <f t="shared" si="187"/>
        <v>Mannheim</v>
      </c>
      <c r="D1335" s="48" t="str">
        <f t="shared" si="187"/>
        <v>M4A</v>
      </c>
      <c r="E1335" s="48" t="str">
        <f t="shared" si="187"/>
        <v>EG</v>
      </c>
      <c r="F1335" s="48" t="str">
        <f t="shared" si="187"/>
        <v xml:space="preserve">EQ-645    </v>
      </c>
      <c r="G1335" s="20" t="s">
        <v>1075</v>
      </c>
      <c r="H1335" s="20" t="s">
        <v>1091</v>
      </c>
      <c r="I1335" s="48" t="s">
        <v>191</v>
      </c>
      <c r="J1335" s="19" t="s">
        <v>0</v>
      </c>
      <c r="K1335" s="21">
        <v>4</v>
      </c>
      <c r="L1335" s="19" t="s">
        <v>10</v>
      </c>
      <c r="M1335" s="82"/>
      <c r="N1335" s="50">
        <f>M1335*K1335</f>
        <v>0</v>
      </c>
    </row>
    <row r="1336" spans="1:14" x14ac:dyDescent="0.2">
      <c r="A1336" s="65" t="s">
        <v>2341</v>
      </c>
      <c r="B1336" s="65"/>
      <c r="C1336" s="66" t="s">
        <v>42</v>
      </c>
      <c r="D1336" s="65" t="s">
        <v>723</v>
      </c>
      <c r="E1336" s="65" t="s">
        <v>28</v>
      </c>
      <c r="F1336" s="65" t="s">
        <v>730</v>
      </c>
      <c r="G1336" s="66" t="s">
        <v>221</v>
      </c>
      <c r="H1336" s="66"/>
      <c r="I1336" s="65" t="s">
        <v>191</v>
      </c>
      <c r="J1336" s="78" t="s">
        <v>2</v>
      </c>
      <c r="K1336" s="65"/>
      <c r="L1336" s="65"/>
      <c r="M1336" s="65"/>
      <c r="N1336" s="67">
        <f>SUM(N1337:N1342)</f>
        <v>0</v>
      </c>
    </row>
    <row r="1337" spans="1:14" ht="242.25" x14ac:dyDescent="0.2">
      <c r="A1337" s="48" t="s">
        <v>2342</v>
      </c>
      <c r="B1337" s="48"/>
      <c r="C1337" s="34" t="str">
        <f t="shared" ref="C1337:F1342" si="188">C1336</f>
        <v>Mannheim</v>
      </c>
      <c r="D1337" s="48" t="str">
        <f t="shared" si="188"/>
        <v>M4A</v>
      </c>
      <c r="E1337" s="48" t="str">
        <f t="shared" si="188"/>
        <v>EG</v>
      </c>
      <c r="F1337" s="48" t="str">
        <f t="shared" si="188"/>
        <v xml:space="preserve">EQ-647    </v>
      </c>
      <c r="G1337" s="34" t="s">
        <v>57</v>
      </c>
      <c r="H1337" s="20" t="s">
        <v>3276</v>
      </c>
      <c r="I1337" s="48" t="s">
        <v>191</v>
      </c>
      <c r="J1337" s="19" t="s">
        <v>0</v>
      </c>
      <c r="K1337" s="21">
        <v>1</v>
      </c>
      <c r="L1337" s="19" t="s">
        <v>10</v>
      </c>
      <c r="M1337" s="82"/>
      <c r="N1337" s="80">
        <f>K1337*M1337</f>
        <v>0</v>
      </c>
    </row>
    <row r="1338" spans="1:14" ht="89.25" x14ac:dyDescent="0.2">
      <c r="A1338" s="48" t="s">
        <v>2343</v>
      </c>
      <c r="B1338" s="48"/>
      <c r="C1338" s="34" t="str">
        <f t="shared" si="188"/>
        <v>Mannheim</v>
      </c>
      <c r="D1338" s="48" t="str">
        <f t="shared" si="188"/>
        <v>M4A</v>
      </c>
      <c r="E1338" s="48" t="str">
        <f t="shared" si="188"/>
        <v>EG</v>
      </c>
      <c r="F1338" s="48" t="str">
        <f t="shared" si="188"/>
        <v xml:space="preserve">EQ-647    </v>
      </c>
      <c r="G1338" s="34" t="s">
        <v>1061</v>
      </c>
      <c r="H1338" s="20" t="s">
        <v>1087</v>
      </c>
      <c r="I1338" s="48" t="s">
        <v>191</v>
      </c>
      <c r="J1338" s="19" t="s">
        <v>0</v>
      </c>
      <c r="K1338" s="21">
        <v>0.25</v>
      </c>
      <c r="L1338" s="19" t="s">
        <v>10</v>
      </c>
      <c r="M1338" s="82"/>
      <c r="N1338" s="50">
        <f>M1338*K1338</f>
        <v>0</v>
      </c>
    </row>
    <row r="1339" spans="1:14" ht="102" x14ac:dyDescent="0.2">
      <c r="A1339" s="48" t="s">
        <v>2344</v>
      </c>
      <c r="B1339" s="48"/>
      <c r="C1339" s="34" t="str">
        <f t="shared" si="188"/>
        <v>Mannheim</v>
      </c>
      <c r="D1339" s="48" t="str">
        <f t="shared" si="188"/>
        <v>M4A</v>
      </c>
      <c r="E1339" s="48" t="str">
        <f t="shared" si="188"/>
        <v>EG</v>
      </c>
      <c r="F1339" s="48" t="str">
        <f t="shared" si="188"/>
        <v xml:space="preserve">EQ-647    </v>
      </c>
      <c r="G1339" s="34" t="s">
        <v>1064</v>
      </c>
      <c r="H1339" s="20" t="s">
        <v>1088</v>
      </c>
      <c r="I1339" s="48" t="s">
        <v>191</v>
      </c>
      <c r="J1339" s="19" t="s">
        <v>0</v>
      </c>
      <c r="K1339" s="21">
        <v>1</v>
      </c>
      <c r="L1339" s="19" t="s">
        <v>10</v>
      </c>
      <c r="M1339" s="82"/>
      <c r="N1339" s="50">
        <f>M1339*K1339</f>
        <v>0</v>
      </c>
    </row>
    <row r="1340" spans="1:14" ht="127.5" x14ac:dyDescent="0.2">
      <c r="A1340" s="48" t="s">
        <v>2345</v>
      </c>
      <c r="B1340" s="48"/>
      <c r="C1340" s="34" t="str">
        <f t="shared" si="188"/>
        <v>Mannheim</v>
      </c>
      <c r="D1340" s="48" t="str">
        <f t="shared" si="188"/>
        <v>M4A</v>
      </c>
      <c r="E1340" s="48" t="str">
        <f t="shared" si="188"/>
        <v>EG</v>
      </c>
      <c r="F1340" s="48" t="str">
        <f t="shared" si="188"/>
        <v xml:space="preserve">EQ-647    </v>
      </c>
      <c r="G1340" s="20" t="s">
        <v>1073</v>
      </c>
      <c r="H1340" s="20" t="s">
        <v>1089</v>
      </c>
      <c r="I1340" s="48" t="s">
        <v>191</v>
      </c>
      <c r="J1340" s="19" t="s">
        <v>0</v>
      </c>
      <c r="K1340" s="21">
        <v>1</v>
      </c>
      <c r="L1340" s="19" t="s">
        <v>10</v>
      </c>
      <c r="M1340" s="82"/>
      <c r="N1340" s="50">
        <f>M1340*K1340</f>
        <v>0</v>
      </c>
    </row>
    <row r="1341" spans="1:14" ht="127.5" x14ac:dyDescent="0.2">
      <c r="A1341" s="48" t="s">
        <v>2346</v>
      </c>
      <c r="B1341" s="48"/>
      <c r="C1341" s="34" t="str">
        <f t="shared" si="188"/>
        <v>Mannheim</v>
      </c>
      <c r="D1341" s="48" t="str">
        <f t="shared" si="188"/>
        <v>M4A</v>
      </c>
      <c r="E1341" s="48" t="str">
        <f t="shared" si="188"/>
        <v>EG</v>
      </c>
      <c r="F1341" s="48" t="str">
        <f t="shared" si="188"/>
        <v xml:space="preserve">EQ-647    </v>
      </c>
      <c r="G1341" s="20" t="s">
        <v>1074</v>
      </c>
      <c r="H1341" s="20" t="s">
        <v>1090</v>
      </c>
      <c r="I1341" s="48" t="s">
        <v>191</v>
      </c>
      <c r="J1341" s="19" t="s">
        <v>0</v>
      </c>
      <c r="K1341" s="21">
        <v>2</v>
      </c>
      <c r="L1341" s="19" t="s">
        <v>10</v>
      </c>
      <c r="M1341" s="82"/>
      <c r="N1341" s="50">
        <f>M1341*K1341</f>
        <v>0</v>
      </c>
    </row>
    <row r="1342" spans="1:14" ht="127.5" x14ac:dyDescent="0.2">
      <c r="A1342" s="48" t="s">
        <v>2347</v>
      </c>
      <c r="B1342" s="48"/>
      <c r="C1342" s="34" t="str">
        <f t="shared" si="188"/>
        <v>Mannheim</v>
      </c>
      <c r="D1342" s="48" t="str">
        <f t="shared" si="188"/>
        <v>M4A</v>
      </c>
      <c r="E1342" s="48" t="str">
        <f t="shared" si="188"/>
        <v>EG</v>
      </c>
      <c r="F1342" s="48" t="str">
        <f t="shared" si="188"/>
        <v xml:space="preserve">EQ-647    </v>
      </c>
      <c r="G1342" s="20" t="s">
        <v>1075</v>
      </c>
      <c r="H1342" s="20" t="s">
        <v>1091</v>
      </c>
      <c r="I1342" s="48" t="s">
        <v>191</v>
      </c>
      <c r="J1342" s="19" t="s">
        <v>0</v>
      </c>
      <c r="K1342" s="21">
        <v>4</v>
      </c>
      <c r="L1342" s="19" t="s">
        <v>10</v>
      </c>
      <c r="M1342" s="82"/>
      <c r="N1342" s="50">
        <f>M1342*K1342</f>
        <v>0</v>
      </c>
    </row>
    <row r="1343" spans="1:14" x14ac:dyDescent="0.2">
      <c r="A1343" s="65" t="s">
        <v>2348</v>
      </c>
      <c r="B1343" s="65"/>
      <c r="C1343" s="66" t="s">
        <v>42</v>
      </c>
      <c r="D1343" s="65" t="s">
        <v>723</v>
      </c>
      <c r="E1343" s="65" t="s">
        <v>28</v>
      </c>
      <c r="F1343" s="65" t="s">
        <v>731</v>
      </c>
      <c r="G1343" s="66" t="s">
        <v>221</v>
      </c>
      <c r="H1343" s="66"/>
      <c r="I1343" s="65" t="s">
        <v>191</v>
      </c>
      <c r="J1343" s="78" t="s">
        <v>2</v>
      </c>
      <c r="K1343" s="65"/>
      <c r="L1343" s="65"/>
      <c r="M1343" s="65"/>
      <c r="N1343" s="67">
        <f>SUM(N1344:N1349)</f>
        <v>0</v>
      </c>
    </row>
    <row r="1344" spans="1:14" ht="242.25" x14ac:dyDescent="0.2">
      <c r="A1344" s="48" t="s">
        <v>2349</v>
      </c>
      <c r="B1344" s="48"/>
      <c r="C1344" s="34" t="str">
        <f t="shared" ref="C1344:F1349" si="189">C1343</f>
        <v>Mannheim</v>
      </c>
      <c r="D1344" s="48" t="str">
        <f t="shared" si="189"/>
        <v>M4A</v>
      </c>
      <c r="E1344" s="48" t="str">
        <f t="shared" si="189"/>
        <v>EG</v>
      </c>
      <c r="F1344" s="48" t="str">
        <f t="shared" si="189"/>
        <v xml:space="preserve">EQ-652    </v>
      </c>
      <c r="G1344" s="34" t="s">
        <v>57</v>
      </c>
      <c r="H1344" s="20" t="s">
        <v>3276</v>
      </c>
      <c r="I1344" s="48" t="s">
        <v>191</v>
      </c>
      <c r="J1344" s="19" t="s">
        <v>0</v>
      </c>
      <c r="K1344" s="21">
        <v>1</v>
      </c>
      <c r="L1344" s="19" t="s">
        <v>10</v>
      </c>
      <c r="M1344" s="82"/>
      <c r="N1344" s="80">
        <f>K1344*M1344</f>
        <v>0</v>
      </c>
    </row>
    <row r="1345" spans="1:14" ht="89.25" x14ac:dyDescent="0.2">
      <c r="A1345" s="48" t="s">
        <v>2350</v>
      </c>
      <c r="B1345" s="48"/>
      <c r="C1345" s="34" t="str">
        <f t="shared" si="189"/>
        <v>Mannheim</v>
      </c>
      <c r="D1345" s="48" t="str">
        <f t="shared" si="189"/>
        <v>M4A</v>
      </c>
      <c r="E1345" s="48" t="str">
        <f t="shared" si="189"/>
        <v>EG</v>
      </c>
      <c r="F1345" s="48" t="str">
        <f t="shared" si="189"/>
        <v xml:space="preserve">EQ-652    </v>
      </c>
      <c r="G1345" s="34" t="s">
        <v>1061</v>
      </c>
      <c r="H1345" s="20" t="s">
        <v>1087</v>
      </c>
      <c r="I1345" s="48" t="s">
        <v>191</v>
      </c>
      <c r="J1345" s="19" t="s">
        <v>0</v>
      </c>
      <c r="K1345" s="21">
        <v>0.25</v>
      </c>
      <c r="L1345" s="19" t="s">
        <v>10</v>
      </c>
      <c r="M1345" s="82"/>
      <c r="N1345" s="50">
        <f>M1345*K1345</f>
        <v>0</v>
      </c>
    </row>
    <row r="1346" spans="1:14" ht="102" x14ac:dyDescent="0.2">
      <c r="A1346" s="48" t="s">
        <v>2351</v>
      </c>
      <c r="B1346" s="48"/>
      <c r="C1346" s="34" t="str">
        <f t="shared" si="189"/>
        <v>Mannheim</v>
      </c>
      <c r="D1346" s="48" t="str">
        <f t="shared" si="189"/>
        <v>M4A</v>
      </c>
      <c r="E1346" s="48" t="str">
        <f t="shared" si="189"/>
        <v>EG</v>
      </c>
      <c r="F1346" s="48" t="str">
        <f t="shared" si="189"/>
        <v xml:space="preserve">EQ-652    </v>
      </c>
      <c r="G1346" s="34" t="s">
        <v>1064</v>
      </c>
      <c r="H1346" s="20" t="s">
        <v>1088</v>
      </c>
      <c r="I1346" s="48" t="s">
        <v>191</v>
      </c>
      <c r="J1346" s="19" t="s">
        <v>0</v>
      </c>
      <c r="K1346" s="21">
        <v>1</v>
      </c>
      <c r="L1346" s="19" t="s">
        <v>10</v>
      </c>
      <c r="M1346" s="82"/>
      <c r="N1346" s="50">
        <f>M1346*K1346</f>
        <v>0</v>
      </c>
    </row>
    <row r="1347" spans="1:14" ht="127.5" x14ac:dyDescent="0.2">
      <c r="A1347" s="48" t="s">
        <v>2352</v>
      </c>
      <c r="B1347" s="48"/>
      <c r="C1347" s="34" t="str">
        <f t="shared" si="189"/>
        <v>Mannheim</v>
      </c>
      <c r="D1347" s="48" t="str">
        <f t="shared" si="189"/>
        <v>M4A</v>
      </c>
      <c r="E1347" s="48" t="str">
        <f t="shared" si="189"/>
        <v>EG</v>
      </c>
      <c r="F1347" s="48" t="str">
        <f t="shared" si="189"/>
        <v xml:space="preserve">EQ-652    </v>
      </c>
      <c r="G1347" s="20" t="s">
        <v>1073</v>
      </c>
      <c r="H1347" s="20" t="s">
        <v>1089</v>
      </c>
      <c r="I1347" s="48" t="s">
        <v>191</v>
      </c>
      <c r="J1347" s="19" t="s">
        <v>0</v>
      </c>
      <c r="K1347" s="21">
        <v>1</v>
      </c>
      <c r="L1347" s="19" t="s">
        <v>10</v>
      </c>
      <c r="M1347" s="82"/>
      <c r="N1347" s="50">
        <f>M1347*K1347</f>
        <v>0</v>
      </c>
    </row>
    <row r="1348" spans="1:14" ht="127.5" x14ac:dyDescent="0.2">
      <c r="A1348" s="48" t="s">
        <v>2353</v>
      </c>
      <c r="B1348" s="48"/>
      <c r="C1348" s="34" t="str">
        <f t="shared" si="189"/>
        <v>Mannheim</v>
      </c>
      <c r="D1348" s="48" t="str">
        <f t="shared" si="189"/>
        <v>M4A</v>
      </c>
      <c r="E1348" s="48" t="str">
        <f t="shared" si="189"/>
        <v>EG</v>
      </c>
      <c r="F1348" s="48" t="str">
        <f t="shared" si="189"/>
        <v xml:space="preserve">EQ-652    </v>
      </c>
      <c r="G1348" s="20" t="s">
        <v>1074</v>
      </c>
      <c r="H1348" s="20" t="s">
        <v>1090</v>
      </c>
      <c r="I1348" s="48" t="s">
        <v>191</v>
      </c>
      <c r="J1348" s="19" t="s">
        <v>0</v>
      </c>
      <c r="K1348" s="21">
        <v>2</v>
      </c>
      <c r="L1348" s="19" t="s">
        <v>10</v>
      </c>
      <c r="M1348" s="82"/>
      <c r="N1348" s="50">
        <f>M1348*K1348</f>
        <v>0</v>
      </c>
    </row>
    <row r="1349" spans="1:14" ht="127.5" x14ac:dyDescent="0.2">
      <c r="A1349" s="48" t="s">
        <v>2354</v>
      </c>
      <c r="B1349" s="48"/>
      <c r="C1349" s="34" t="str">
        <f t="shared" si="189"/>
        <v>Mannheim</v>
      </c>
      <c r="D1349" s="48" t="str">
        <f t="shared" si="189"/>
        <v>M4A</v>
      </c>
      <c r="E1349" s="48" t="str">
        <f t="shared" si="189"/>
        <v>EG</v>
      </c>
      <c r="F1349" s="48" t="str">
        <f t="shared" si="189"/>
        <v xml:space="preserve">EQ-652    </v>
      </c>
      <c r="G1349" s="20" t="s">
        <v>1075</v>
      </c>
      <c r="H1349" s="20" t="s">
        <v>1091</v>
      </c>
      <c r="I1349" s="48" t="s">
        <v>191</v>
      </c>
      <c r="J1349" s="19" t="s">
        <v>0</v>
      </c>
      <c r="K1349" s="21">
        <v>4</v>
      </c>
      <c r="L1349" s="19" t="s">
        <v>10</v>
      </c>
      <c r="M1349" s="82"/>
      <c r="N1349" s="50">
        <f>M1349*K1349</f>
        <v>0</v>
      </c>
    </row>
    <row r="1350" spans="1:14" x14ac:dyDescent="0.2">
      <c r="A1350" s="65" t="s">
        <v>2355</v>
      </c>
      <c r="B1350" s="65"/>
      <c r="C1350" s="66" t="s">
        <v>42</v>
      </c>
      <c r="D1350" s="65" t="s">
        <v>723</v>
      </c>
      <c r="E1350" s="65" t="s">
        <v>28</v>
      </c>
      <c r="F1350" s="65" t="s">
        <v>732</v>
      </c>
      <c r="G1350" s="66" t="s">
        <v>221</v>
      </c>
      <c r="H1350" s="66"/>
      <c r="I1350" s="65" t="s">
        <v>191</v>
      </c>
      <c r="J1350" s="78" t="s">
        <v>2</v>
      </c>
      <c r="K1350" s="65"/>
      <c r="L1350" s="65"/>
      <c r="M1350" s="65"/>
      <c r="N1350" s="67">
        <f>SUM(N1351:N1356)</f>
        <v>0</v>
      </c>
    </row>
    <row r="1351" spans="1:14" ht="242.25" x14ac:dyDescent="0.2">
      <c r="A1351" s="48" t="s">
        <v>2356</v>
      </c>
      <c r="B1351" s="48"/>
      <c r="C1351" s="34" t="str">
        <f t="shared" ref="C1351:F1356" si="190">C1350</f>
        <v>Mannheim</v>
      </c>
      <c r="D1351" s="48" t="str">
        <f t="shared" si="190"/>
        <v>M4A</v>
      </c>
      <c r="E1351" s="48" t="str">
        <f t="shared" si="190"/>
        <v>EG</v>
      </c>
      <c r="F1351" s="48" t="str">
        <f t="shared" si="190"/>
        <v xml:space="preserve">EQ-650    </v>
      </c>
      <c r="G1351" s="34" t="s">
        <v>57</v>
      </c>
      <c r="H1351" s="20" t="s">
        <v>3276</v>
      </c>
      <c r="I1351" s="48" t="s">
        <v>191</v>
      </c>
      <c r="J1351" s="19" t="s">
        <v>0</v>
      </c>
      <c r="K1351" s="21">
        <v>1</v>
      </c>
      <c r="L1351" s="19" t="s">
        <v>10</v>
      </c>
      <c r="M1351" s="82"/>
      <c r="N1351" s="80">
        <f>K1351*M1351</f>
        <v>0</v>
      </c>
    </row>
    <row r="1352" spans="1:14" ht="89.25" x14ac:dyDescent="0.2">
      <c r="A1352" s="48" t="s">
        <v>2357</v>
      </c>
      <c r="B1352" s="48"/>
      <c r="C1352" s="34" t="str">
        <f t="shared" si="190"/>
        <v>Mannheim</v>
      </c>
      <c r="D1352" s="48" t="str">
        <f t="shared" si="190"/>
        <v>M4A</v>
      </c>
      <c r="E1352" s="48" t="str">
        <f t="shared" si="190"/>
        <v>EG</v>
      </c>
      <c r="F1352" s="48" t="str">
        <f t="shared" si="190"/>
        <v xml:space="preserve">EQ-650    </v>
      </c>
      <c r="G1352" s="34" t="s">
        <v>1061</v>
      </c>
      <c r="H1352" s="20" t="s">
        <v>1087</v>
      </c>
      <c r="I1352" s="48" t="s">
        <v>191</v>
      </c>
      <c r="J1352" s="19" t="s">
        <v>0</v>
      </c>
      <c r="K1352" s="21">
        <v>0.25</v>
      </c>
      <c r="L1352" s="19" t="s">
        <v>10</v>
      </c>
      <c r="M1352" s="82"/>
      <c r="N1352" s="50">
        <f>M1352*K1352</f>
        <v>0</v>
      </c>
    </row>
    <row r="1353" spans="1:14" ht="102" x14ac:dyDescent="0.2">
      <c r="A1353" s="48" t="s">
        <v>2358</v>
      </c>
      <c r="B1353" s="48"/>
      <c r="C1353" s="34" t="str">
        <f t="shared" si="190"/>
        <v>Mannheim</v>
      </c>
      <c r="D1353" s="48" t="str">
        <f t="shared" si="190"/>
        <v>M4A</v>
      </c>
      <c r="E1353" s="48" t="str">
        <f t="shared" si="190"/>
        <v>EG</v>
      </c>
      <c r="F1353" s="48" t="str">
        <f t="shared" si="190"/>
        <v xml:space="preserve">EQ-650    </v>
      </c>
      <c r="G1353" s="34" t="s">
        <v>1064</v>
      </c>
      <c r="H1353" s="20" t="s">
        <v>1088</v>
      </c>
      <c r="I1353" s="48" t="s">
        <v>191</v>
      </c>
      <c r="J1353" s="19" t="s">
        <v>0</v>
      </c>
      <c r="K1353" s="21">
        <v>1</v>
      </c>
      <c r="L1353" s="19" t="s">
        <v>10</v>
      </c>
      <c r="M1353" s="82"/>
      <c r="N1353" s="50">
        <f>M1353*K1353</f>
        <v>0</v>
      </c>
    </row>
    <row r="1354" spans="1:14" ht="127.5" x14ac:dyDescent="0.2">
      <c r="A1354" s="48" t="s">
        <v>2359</v>
      </c>
      <c r="B1354" s="48"/>
      <c r="C1354" s="34" t="str">
        <f t="shared" si="190"/>
        <v>Mannheim</v>
      </c>
      <c r="D1354" s="48" t="str">
        <f t="shared" si="190"/>
        <v>M4A</v>
      </c>
      <c r="E1354" s="48" t="str">
        <f t="shared" si="190"/>
        <v>EG</v>
      </c>
      <c r="F1354" s="48" t="str">
        <f t="shared" si="190"/>
        <v xml:space="preserve">EQ-650    </v>
      </c>
      <c r="G1354" s="20" t="s">
        <v>1073</v>
      </c>
      <c r="H1354" s="20" t="s">
        <v>1089</v>
      </c>
      <c r="I1354" s="48" t="s">
        <v>191</v>
      </c>
      <c r="J1354" s="19" t="s">
        <v>0</v>
      </c>
      <c r="K1354" s="21">
        <v>1</v>
      </c>
      <c r="L1354" s="19" t="s">
        <v>10</v>
      </c>
      <c r="M1354" s="82"/>
      <c r="N1354" s="50">
        <f>M1354*K1354</f>
        <v>0</v>
      </c>
    </row>
    <row r="1355" spans="1:14" ht="127.5" x14ac:dyDescent="0.2">
      <c r="A1355" s="48" t="s">
        <v>2360</v>
      </c>
      <c r="B1355" s="48"/>
      <c r="C1355" s="34" t="str">
        <f t="shared" si="190"/>
        <v>Mannheim</v>
      </c>
      <c r="D1355" s="48" t="str">
        <f t="shared" si="190"/>
        <v>M4A</v>
      </c>
      <c r="E1355" s="48" t="str">
        <f t="shared" si="190"/>
        <v>EG</v>
      </c>
      <c r="F1355" s="48" t="str">
        <f t="shared" si="190"/>
        <v xml:space="preserve">EQ-650    </v>
      </c>
      <c r="G1355" s="20" t="s">
        <v>1074</v>
      </c>
      <c r="H1355" s="20" t="s">
        <v>1090</v>
      </c>
      <c r="I1355" s="48" t="s">
        <v>191</v>
      </c>
      <c r="J1355" s="19" t="s">
        <v>0</v>
      </c>
      <c r="K1355" s="21">
        <v>2</v>
      </c>
      <c r="L1355" s="19" t="s">
        <v>10</v>
      </c>
      <c r="M1355" s="82"/>
      <c r="N1355" s="50">
        <f>M1355*K1355</f>
        <v>0</v>
      </c>
    </row>
    <row r="1356" spans="1:14" ht="127.5" x14ac:dyDescent="0.2">
      <c r="A1356" s="48" t="s">
        <v>2361</v>
      </c>
      <c r="B1356" s="48"/>
      <c r="C1356" s="34" t="str">
        <f t="shared" si="190"/>
        <v>Mannheim</v>
      </c>
      <c r="D1356" s="48" t="str">
        <f t="shared" si="190"/>
        <v>M4A</v>
      </c>
      <c r="E1356" s="48" t="str">
        <f t="shared" si="190"/>
        <v>EG</v>
      </c>
      <c r="F1356" s="48" t="str">
        <f t="shared" si="190"/>
        <v xml:space="preserve">EQ-650    </v>
      </c>
      <c r="G1356" s="20" t="s">
        <v>1075</v>
      </c>
      <c r="H1356" s="20" t="s">
        <v>1091</v>
      </c>
      <c r="I1356" s="48" t="s">
        <v>191</v>
      </c>
      <c r="J1356" s="19" t="s">
        <v>0</v>
      </c>
      <c r="K1356" s="21">
        <v>4</v>
      </c>
      <c r="L1356" s="19" t="s">
        <v>10</v>
      </c>
      <c r="M1356" s="82"/>
      <c r="N1356" s="50">
        <f>M1356*K1356</f>
        <v>0</v>
      </c>
    </row>
    <row r="1357" spans="1:14" x14ac:dyDescent="0.2">
      <c r="A1357" s="65" t="s">
        <v>2362</v>
      </c>
      <c r="B1357" s="65"/>
      <c r="C1357" s="66" t="s">
        <v>42</v>
      </c>
      <c r="D1357" s="65" t="s">
        <v>723</v>
      </c>
      <c r="E1357" s="65" t="s">
        <v>28</v>
      </c>
      <c r="F1357" s="65" t="s">
        <v>733</v>
      </c>
      <c r="G1357" s="66" t="s">
        <v>221</v>
      </c>
      <c r="H1357" s="66"/>
      <c r="I1357" s="65" t="s">
        <v>191</v>
      </c>
      <c r="J1357" s="78" t="s">
        <v>2</v>
      </c>
      <c r="K1357" s="65"/>
      <c r="L1357" s="65"/>
      <c r="M1357" s="65"/>
      <c r="N1357" s="67">
        <f>SUM(N1358:N1363)</f>
        <v>0</v>
      </c>
    </row>
    <row r="1358" spans="1:14" ht="242.25" x14ac:dyDescent="0.2">
      <c r="A1358" s="48" t="s">
        <v>2363</v>
      </c>
      <c r="B1358" s="48"/>
      <c r="C1358" s="34" t="str">
        <f t="shared" ref="C1358:F1363" si="191">C1357</f>
        <v>Mannheim</v>
      </c>
      <c r="D1358" s="48" t="str">
        <f t="shared" si="191"/>
        <v>M4A</v>
      </c>
      <c r="E1358" s="48" t="str">
        <f t="shared" si="191"/>
        <v>EG</v>
      </c>
      <c r="F1358" s="48" t="str">
        <f t="shared" si="191"/>
        <v xml:space="preserve">EQ-649    </v>
      </c>
      <c r="G1358" s="34" t="s">
        <v>57</v>
      </c>
      <c r="H1358" s="20" t="s">
        <v>3276</v>
      </c>
      <c r="I1358" s="48" t="s">
        <v>191</v>
      </c>
      <c r="J1358" s="19" t="s">
        <v>0</v>
      </c>
      <c r="K1358" s="21">
        <v>1</v>
      </c>
      <c r="L1358" s="19" t="s">
        <v>10</v>
      </c>
      <c r="M1358" s="82"/>
      <c r="N1358" s="80">
        <f>K1358*M1358</f>
        <v>0</v>
      </c>
    </row>
    <row r="1359" spans="1:14" ht="89.25" x14ac:dyDescent="0.2">
      <c r="A1359" s="48" t="s">
        <v>2364</v>
      </c>
      <c r="B1359" s="48"/>
      <c r="C1359" s="34" t="str">
        <f t="shared" si="191"/>
        <v>Mannheim</v>
      </c>
      <c r="D1359" s="48" t="str">
        <f t="shared" si="191"/>
        <v>M4A</v>
      </c>
      <c r="E1359" s="48" t="str">
        <f t="shared" si="191"/>
        <v>EG</v>
      </c>
      <c r="F1359" s="48" t="str">
        <f t="shared" si="191"/>
        <v xml:space="preserve">EQ-649    </v>
      </c>
      <c r="G1359" s="34" t="s">
        <v>1061</v>
      </c>
      <c r="H1359" s="20" t="s">
        <v>1087</v>
      </c>
      <c r="I1359" s="48" t="s">
        <v>191</v>
      </c>
      <c r="J1359" s="19" t="s">
        <v>0</v>
      </c>
      <c r="K1359" s="21">
        <v>0.25</v>
      </c>
      <c r="L1359" s="19" t="s">
        <v>10</v>
      </c>
      <c r="M1359" s="82"/>
      <c r="N1359" s="50">
        <f>M1359*K1359</f>
        <v>0</v>
      </c>
    </row>
    <row r="1360" spans="1:14" ht="102" x14ac:dyDescent="0.2">
      <c r="A1360" s="48" t="s">
        <v>2365</v>
      </c>
      <c r="B1360" s="48"/>
      <c r="C1360" s="34" t="str">
        <f t="shared" si="191"/>
        <v>Mannheim</v>
      </c>
      <c r="D1360" s="48" t="str">
        <f t="shared" si="191"/>
        <v>M4A</v>
      </c>
      <c r="E1360" s="48" t="str">
        <f t="shared" si="191"/>
        <v>EG</v>
      </c>
      <c r="F1360" s="48" t="str">
        <f t="shared" si="191"/>
        <v xml:space="preserve">EQ-649    </v>
      </c>
      <c r="G1360" s="34" t="s">
        <v>1064</v>
      </c>
      <c r="H1360" s="20" t="s">
        <v>1088</v>
      </c>
      <c r="I1360" s="48" t="s">
        <v>191</v>
      </c>
      <c r="J1360" s="19" t="s">
        <v>0</v>
      </c>
      <c r="K1360" s="21">
        <v>1</v>
      </c>
      <c r="L1360" s="19" t="s">
        <v>10</v>
      </c>
      <c r="M1360" s="82"/>
      <c r="N1360" s="50">
        <f>M1360*K1360</f>
        <v>0</v>
      </c>
    </row>
    <row r="1361" spans="1:14" ht="127.5" x14ac:dyDescent="0.2">
      <c r="A1361" s="48" t="s">
        <v>2366</v>
      </c>
      <c r="B1361" s="48"/>
      <c r="C1361" s="34" t="str">
        <f t="shared" si="191"/>
        <v>Mannheim</v>
      </c>
      <c r="D1361" s="48" t="str">
        <f t="shared" si="191"/>
        <v>M4A</v>
      </c>
      <c r="E1361" s="48" t="str">
        <f t="shared" si="191"/>
        <v>EG</v>
      </c>
      <c r="F1361" s="48" t="str">
        <f t="shared" si="191"/>
        <v xml:space="preserve">EQ-649    </v>
      </c>
      <c r="G1361" s="20" t="s">
        <v>1073</v>
      </c>
      <c r="H1361" s="20" t="s">
        <v>1089</v>
      </c>
      <c r="I1361" s="48" t="s">
        <v>191</v>
      </c>
      <c r="J1361" s="19" t="s">
        <v>0</v>
      </c>
      <c r="K1361" s="21">
        <v>1</v>
      </c>
      <c r="L1361" s="19" t="s">
        <v>10</v>
      </c>
      <c r="M1361" s="82"/>
      <c r="N1361" s="50">
        <f>M1361*K1361</f>
        <v>0</v>
      </c>
    </row>
    <row r="1362" spans="1:14" ht="127.5" x14ac:dyDescent="0.2">
      <c r="A1362" s="48" t="s">
        <v>2367</v>
      </c>
      <c r="B1362" s="48"/>
      <c r="C1362" s="34" t="str">
        <f t="shared" si="191"/>
        <v>Mannheim</v>
      </c>
      <c r="D1362" s="48" t="str">
        <f t="shared" si="191"/>
        <v>M4A</v>
      </c>
      <c r="E1362" s="48" t="str">
        <f t="shared" si="191"/>
        <v>EG</v>
      </c>
      <c r="F1362" s="48" t="str">
        <f t="shared" si="191"/>
        <v xml:space="preserve">EQ-649    </v>
      </c>
      <c r="G1362" s="20" t="s">
        <v>1074</v>
      </c>
      <c r="H1362" s="20" t="s">
        <v>1090</v>
      </c>
      <c r="I1362" s="48" t="s">
        <v>191</v>
      </c>
      <c r="J1362" s="19" t="s">
        <v>0</v>
      </c>
      <c r="K1362" s="21">
        <v>2</v>
      </c>
      <c r="L1362" s="19" t="s">
        <v>10</v>
      </c>
      <c r="M1362" s="82"/>
      <c r="N1362" s="50">
        <f>M1362*K1362</f>
        <v>0</v>
      </c>
    </row>
    <row r="1363" spans="1:14" ht="127.5" x14ac:dyDescent="0.2">
      <c r="A1363" s="48" t="s">
        <v>2368</v>
      </c>
      <c r="B1363" s="48"/>
      <c r="C1363" s="34" t="str">
        <f t="shared" si="191"/>
        <v>Mannheim</v>
      </c>
      <c r="D1363" s="48" t="str">
        <f t="shared" si="191"/>
        <v>M4A</v>
      </c>
      <c r="E1363" s="48" t="str">
        <f t="shared" si="191"/>
        <v>EG</v>
      </c>
      <c r="F1363" s="48" t="str">
        <f t="shared" si="191"/>
        <v xml:space="preserve">EQ-649    </v>
      </c>
      <c r="G1363" s="20" t="s">
        <v>1075</v>
      </c>
      <c r="H1363" s="20" t="s">
        <v>1091</v>
      </c>
      <c r="I1363" s="48" t="s">
        <v>191</v>
      </c>
      <c r="J1363" s="19" t="s">
        <v>0</v>
      </c>
      <c r="K1363" s="21">
        <v>4</v>
      </c>
      <c r="L1363" s="19" t="s">
        <v>10</v>
      </c>
      <c r="M1363" s="82"/>
      <c r="N1363" s="50">
        <f>M1363*K1363</f>
        <v>0</v>
      </c>
    </row>
    <row r="1364" spans="1:14" x14ac:dyDescent="0.2">
      <c r="A1364" s="65" t="s">
        <v>2369</v>
      </c>
      <c r="B1364" s="65"/>
      <c r="C1364" s="66" t="s">
        <v>42</v>
      </c>
      <c r="D1364" s="65" t="s">
        <v>723</v>
      </c>
      <c r="E1364" s="65" t="s">
        <v>28</v>
      </c>
      <c r="F1364" s="65" t="s">
        <v>734</v>
      </c>
      <c r="G1364" s="66" t="s">
        <v>221</v>
      </c>
      <c r="H1364" s="66"/>
      <c r="I1364" s="65" t="s">
        <v>191</v>
      </c>
      <c r="J1364" s="78" t="s">
        <v>2</v>
      </c>
      <c r="K1364" s="65"/>
      <c r="L1364" s="65"/>
      <c r="M1364" s="65"/>
      <c r="N1364" s="67">
        <f>SUM(N1365:N1370)</f>
        <v>0</v>
      </c>
    </row>
    <row r="1365" spans="1:14" ht="242.25" x14ac:dyDescent="0.2">
      <c r="A1365" s="48" t="s">
        <v>2370</v>
      </c>
      <c r="B1365" s="48"/>
      <c r="C1365" s="34" t="str">
        <f t="shared" ref="C1365:F1370" si="192">C1364</f>
        <v>Mannheim</v>
      </c>
      <c r="D1365" s="48" t="str">
        <f t="shared" si="192"/>
        <v>M4A</v>
      </c>
      <c r="E1365" s="48" t="str">
        <f t="shared" si="192"/>
        <v>EG</v>
      </c>
      <c r="F1365" s="48" t="str">
        <f t="shared" si="192"/>
        <v xml:space="preserve">EQ-655    </v>
      </c>
      <c r="G1365" s="34" t="s">
        <v>57</v>
      </c>
      <c r="H1365" s="20" t="s">
        <v>3276</v>
      </c>
      <c r="I1365" s="48" t="s">
        <v>191</v>
      </c>
      <c r="J1365" s="19" t="s">
        <v>0</v>
      </c>
      <c r="K1365" s="21">
        <v>1</v>
      </c>
      <c r="L1365" s="19" t="s">
        <v>10</v>
      </c>
      <c r="M1365" s="82"/>
      <c r="N1365" s="80">
        <f>K1365*M1365</f>
        <v>0</v>
      </c>
    </row>
    <row r="1366" spans="1:14" ht="89.25" x14ac:dyDescent="0.2">
      <c r="A1366" s="48" t="s">
        <v>2371</v>
      </c>
      <c r="B1366" s="48"/>
      <c r="C1366" s="34" t="str">
        <f t="shared" si="192"/>
        <v>Mannheim</v>
      </c>
      <c r="D1366" s="48" t="str">
        <f t="shared" si="192"/>
        <v>M4A</v>
      </c>
      <c r="E1366" s="48" t="str">
        <f t="shared" si="192"/>
        <v>EG</v>
      </c>
      <c r="F1366" s="48" t="str">
        <f t="shared" si="192"/>
        <v xml:space="preserve">EQ-655    </v>
      </c>
      <c r="G1366" s="34" t="s">
        <v>1061</v>
      </c>
      <c r="H1366" s="20" t="s">
        <v>1087</v>
      </c>
      <c r="I1366" s="48" t="s">
        <v>191</v>
      </c>
      <c r="J1366" s="19" t="s">
        <v>0</v>
      </c>
      <c r="K1366" s="21">
        <v>0.25</v>
      </c>
      <c r="L1366" s="19" t="s">
        <v>10</v>
      </c>
      <c r="M1366" s="82"/>
      <c r="N1366" s="50">
        <f>M1366*K1366</f>
        <v>0</v>
      </c>
    </row>
    <row r="1367" spans="1:14" ht="102" x14ac:dyDescent="0.2">
      <c r="A1367" s="48" t="s">
        <v>2372</v>
      </c>
      <c r="B1367" s="48"/>
      <c r="C1367" s="34" t="str">
        <f t="shared" si="192"/>
        <v>Mannheim</v>
      </c>
      <c r="D1367" s="48" t="str">
        <f t="shared" si="192"/>
        <v>M4A</v>
      </c>
      <c r="E1367" s="48" t="str">
        <f t="shared" si="192"/>
        <v>EG</v>
      </c>
      <c r="F1367" s="48" t="str">
        <f t="shared" si="192"/>
        <v xml:space="preserve">EQ-655    </v>
      </c>
      <c r="G1367" s="34" t="s">
        <v>1064</v>
      </c>
      <c r="H1367" s="20" t="s">
        <v>1088</v>
      </c>
      <c r="I1367" s="48" t="s">
        <v>191</v>
      </c>
      <c r="J1367" s="19" t="s">
        <v>0</v>
      </c>
      <c r="K1367" s="21">
        <v>1</v>
      </c>
      <c r="L1367" s="19" t="s">
        <v>10</v>
      </c>
      <c r="M1367" s="82"/>
      <c r="N1367" s="50">
        <f>M1367*K1367</f>
        <v>0</v>
      </c>
    </row>
    <row r="1368" spans="1:14" ht="127.5" x14ac:dyDescent="0.2">
      <c r="A1368" s="48" t="s">
        <v>2373</v>
      </c>
      <c r="B1368" s="48"/>
      <c r="C1368" s="34" t="str">
        <f t="shared" si="192"/>
        <v>Mannheim</v>
      </c>
      <c r="D1368" s="48" t="str">
        <f t="shared" si="192"/>
        <v>M4A</v>
      </c>
      <c r="E1368" s="48" t="str">
        <f t="shared" si="192"/>
        <v>EG</v>
      </c>
      <c r="F1368" s="48" t="str">
        <f t="shared" si="192"/>
        <v xml:space="preserve">EQ-655    </v>
      </c>
      <c r="G1368" s="20" t="s">
        <v>1073</v>
      </c>
      <c r="H1368" s="20" t="s">
        <v>1089</v>
      </c>
      <c r="I1368" s="48" t="s">
        <v>191</v>
      </c>
      <c r="J1368" s="19" t="s">
        <v>0</v>
      </c>
      <c r="K1368" s="21">
        <v>1</v>
      </c>
      <c r="L1368" s="19" t="s">
        <v>10</v>
      </c>
      <c r="M1368" s="82"/>
      <c r="N1368" s="50">
        <f>M1368*K1368</f>
        <v>0</v>
      </c>
    </row>
    <row r="1369" spans="1:14" ht="127.5" x14ac:dyDescent="0.2">
      <c r="A1369" s="48" t="s">
        <v>2374</v>
      </c>
      <c r="B1369" s="48"/>
      <c r="C1369" s="34" t="str">
        <f t="shared" si="192"/>
        <v>Mannheim</v>
      </c>
      <c r="D1369" s="48" t="str">
        <f t="shared" si="192"/>
        <v>M4A</v>
      </c>
      <c r="E1369" s="48" t="str">
        <f t="shared" si="192"/>
        <v>EG</v>
      </c>
      <c r="F1369" s="48" t="str">
        <f t="shared" si="192"/>
        <v xml:space="preserve">EQ-655    </v>
      </c>
      <c r="G1369" s="20" t="s">
        <v>1074</v>
      </c>
      <c r="H1369" s="20" t="s">
        <v>1090</v>
      </c>
      <c r="I1369" s="48" t="s">
        <v>191</v>
      </c>
      <c r="J1369" s="19" t="s">
        <v>0</v>
      </c>
      <c r="K1369" s="21">
        <v>2</v>
      </c>
      <c r="L1369" s="19" t="s">
        <v>10</v>
      </c>
      <c r="M1369" s="82"/>
      <c r="N1369" s="50">
        <f>M1369*K1369</f>
        <v>0</v>
      </c>
    </row>
    <row r="1370" spans="1:14" ht="127.5" x14ac:dyDescent="0.2">
      <c r="A1370" s="48" t="s">
        <v>2375</v>
      </c>
      <c r="B1370" s="48"/>
      <c r="C1370" s="34" t="str">
        <f t="shared" si="192"/>
        <v>Mannheim</v>
      </c>
      <c r="D1370" s="48" t="str">
        <f t="shared" si="192"/>
        <v>M4A</v>
      </c>
      <c r="E1370" s="48" t="str">
        <f t="shared" si="192"/>
        <v>EG</v>
      </c>
      <c r="F1370" s="48" t="str">
        <f t="shared" si="192"/>
        <v xml:space="preserve">EQ-655    </v>
      </c>
      <c r="G1370" s="20" t="s">
        <v>1075</v>
      </c>
      <c r="H1370" s="20" t="s">
        <v>1091</v>
      </c>
      <c r="I1370" s="48" t="s">
        <v>191</v>
      </c>
      <c r="J1370" s="19" t="s">
        <v>0</v>
      </c>
      <c r="K1370" s="21">
        <v>4</v>
      </c>
      <c r="L1370" s="19" t="s">
        <v>10</v>
      </c>
      <c r="M1370" s="82"/>
      <c r="N1370" s="50">
        <f>M1370*K1370</f>
        <v>0</v>
      </c>
    </row>
    <row r="1371" spans="1:14" x14ac:dyDescent="0.2">
      <c r="A1371" s="65" t="s">
        <v>2376</v>
      </c>
      <c r="B1371" s="65"/>
      <c r="C1371" s="66" t="s">
        <v>42</v>
      </c>
      <c r="D1371" s="65" t="s">
        <v>723</v>
      </c>
      <c r="E1371" s="65" t="s">
        <v>28</v>
      </c>
      <c r="F1371" s="65" t="s">
        <v>735</v>
      </c>
      <c r="G1371" s="66" t="s">
        <v>221</v>
      </c>
      <c r="H1371" s="66"/>
      <c r="I1371" s="65" t="s">
        <v>191</v>
      </c>
      <c r="J1371" s="78" t="s">
        <v>2</v>
      </c>
      <c r="K1371" s="65"/>
      <c r="L1371" s="65"/>
      <c r="M1371" s="65"/>
      <c r="N1371" s="67">
        <f>SUM(N1372:N1377)</f>
        <v>0</v>
      </c>
    </row>
    <row r="1372" spans="1:14" ht="242.25" x14ac:dyDescent="0.2">
      <c r="A1372" s="48" t="s">
        <v>2377</v>
      </c>
      <c r="B1372" s="48"/>
      <c r="C1372" s="34" t="str">
        <f t="shared" ref="C1372:F1377" si="193">C1371</f>
        <v>Mannheim</v>
      </c>
      <c r="D1372" s="48" t="str">
        <f t="shared" si="193"/>
        <v>M4A</v>
      </c>
      <c r="E1372" s="48" t="str">
        <f t="shared" si="193"/>
        <v>EG</v>
      </c>
      <c r="F1372" s="48" t="str">
        <f t="shared" si="193"/>
        <v xml:space="preserve">EQ-651    </v>
      </c>
      <c r="G1372" s="34" t="s">
        <v>57</v>
      </c>
      <c r="H1372" s="20" t="s">
        <v>3276</v>
      </c>
      <c r="I1372" s="48" t="s">
        <v>191</v>
      </c>
      <c r="J1372" s="19" t="s">
        <v>0</v>
      </c>
      <c r="K1372" s="21">
        <v>1</v>
      </c>
      <c r="L1372" s="19" t="s">
        <v>10</v>
      </c>
      <c r="M1372" s="82"/>
      <c r="N1372" s="80">
        <f>K1372*M1372</f>
        <v>0</v>
      </c>
    </row>
    <row r="1373" spans="1:14" ht="89.25" x14ac:dyDescent="0.2">
      <c r="A1373" s="48" t="s">
        <v>2378</v>
      </c>
      <c r="B1373" s="48"/>
      <c r="C1373" s="34" t="str">
        <f t="shared" si="193"/>
        <v>Mannheim</v>
      </c>
      <c r="D1373" s="48" t="str">
        <f t="shared" si="193"/>
        <v>M4A</v>
      </c>
      <c r="E1373" s="48" t="str">
        <f t="shared" si="193"/>
        <v>EG</v>
      </c>
      <c r="F1373" s="48" t="str">
        <f t="shared" si="193"/>
        <v xml:space="preserve">EQ-651    </v>
      </c>
      <c r="G1373" s="34" t="s">
        <v>1061</v>
      </c>
      <c r="H1373" s="20" t="s">
        <v>1087</v>
      </c>
      <c r="I1373" s="48" t="s">
        <v>191</v>
      </c>
      <c r="J1373" s="19" t="s">
        <v>0</v>
      </c>
      <c r="K1373" s="21">
        <v>0.25</v>
      </c>
      <c r="L1373" s="19" t="s">
        <v>10</v>
      </c>
      <c r="M1373" s="82"/>
      <c r="N1373" s="50">
        <f>M1373*K1373</f>
        <v>0</v>
      </c>
    </row>
    <row r="1374" spans="1:14" ht="102" x14ac:dyDescent="0.2">
      <c r="A1374" s="48" t="s">
        <v>2379</v>
      </c>
      <c r="B1374" s="48"/>
      <c r="C1374" s="34" t="str">
        <f t="shared" si="193"/>
        <v>Mannheim</v>
      </c>
      <c r="D1374" s="48" t="str">
        <f t="shared" si="193"/>
        <v>M4A</v>
      </c>
      <c r="E1374" s="48" t="str">
        <f t="shared" si="193"/>
        <v>EG</v>
      </c>
      <c r="F1374" s="48" t="str">
        <f t="shared" si="193"/>
        <v xml:space="preserve">EQ-651    </v>
      </c>
      <c r="G1374" s="34" t="s">
        <v>1064</v>
      </c>
      <c r="H1374" s="20" t="s">
        <v>1088</v>
      </c>
      <c r="I1374" s="48" t="s">
        <v>191</v>
      </c>
      <c r="J1374" s="19" t="s">
        <v>0</v>
      </c>
      <c r="K1374" s="21">
        <v>1</v>
      </c>
      <c r="L1374" s="19" t="s">
        <v>10</v>
      </c>
      <c r="M1374" s="82"/>
      <c r="N1374" s="50">
        <f>M1374*K1374</f>
        <v>0</v>
      </c>
    </row>
    <row r="1375" spans="1:14" ht="127.5" x14ac:dyDescent="0.2">
      <c r="A1375" s="48" t="s">
        <v>2380</v>
      </c>
      <c r="B1375" s="48"/>
      <c r="C1375" s="34" t="str">
        <f t="shared" si="193"/>
        <v>Mannheim</v>
      </c>
      <c r="D1375" s="48" t="str">
        <f t="shared" si="193"/>
        <v>M4A</v>
      </c>
      <c r="E1375" s="48" t="str">
        <f t="shared" si="193"/>
        <v>EG</v>
      </c>
      <c r="F1375" s="48" t="str">
        <f t="shared" si="193"/>
        <v xml:space="preserve">EQ-651    </v>
      </c>
      <c r="G1375" s="20" t="s">
        <v>1073</v>
      </c>
      <c r="H1375" s="20" t="s">
        <v>1089</v>
      </c>
      <c r="I1375" s="48" t="s">
        <v>191</v>
      </c>
      <c r="J1375" s="19" t="s">
        <v>0</v>
      </c>
      <c r="K1375" s="21">
        <v>1</v>
      </c>
      <c r="L1375" s="19" t="s">
        <v>10</v>
      </c>
      <c r="M1375" s="82"/>
      <c r="N1375" s="50">
        <f>M1375*K1375</f>
        <v>0</v>
      </c>
    </row>
    <row r="1376" spans="1:14" ht="127.5" x14ac:dyDescent="0.2">
      <c r="A1376" s="48" t="s">
        <v>2381</v>
      </c>
      <c r="B1376" s="48"/>
      <c r="C1376" s="34" t="str">
        <f t="shared" si="193"/>
        <v>Mannheim</v>
      </c>
      <c r="D1376" s="48" t="str">
        <f t="shared" si="193"/>
        <v>M4A</v>
      </c>
      <c r="E1376" s="48" t="str">
        <f t="shared" si="193"/>
        <v>EG</v>
      </c>
      <c r="F1376" s="48" t="str">
        <f t="shared" si="193"/>
        <v xml:space="preserve">EQ-651    </v>
      </c>
      <c r="G1376" s="20" t="s">
        <v>1074</v>
      </c>
      <c r="H1376" s="20" t="s">
        <v>1090</v>
      </c>
      <c r="I1376" s="48" t="s">
        <v>191</v>
      </c>
      <c r="J1376" s="19" t="s">
        <v>0</v>
      </c>
      <c r="K1376" s="21">
        <v>2</v>
      </c>
      <c r="L1376" s="19" t="s">
        <v>10</v>
      </c>
      <c r="M1376" s="82"/>
      <c r="N1376" s="50">
        <f>M1376*K1376</f>
        <v>0</v>
      </c>
    </row>
    <row r="1377" spans="1:14" ht="127.5" x14ac:dyDescent="0.2">
      <c r="A1377" s="48" t="s">
        <v>2382</v>
      </c>
      <c r="B1377" s="48"/>
      <c r="C1377" s="34" t="str">
        <f t="shared" si="193"/>
        <v>Mannheim</v>
      </c>
      <c r="D1377" s="48" t="str">
        <f t="shared" si="193"/>
        <v>M4A</v>
      </c>
      <c r="E1377" s="48" t="str">
        <f t="shared" si="193"/>
        <v>EG</v>
      </c>
      <c r="F1377" s="48" t="str">
        <f t="shared" si="193"/>
        <v xml:space="preserve">EQ-651    </v>
      </c>
      <c r="G1377" s="20" t="s">
        <v>1075</v>
      </c>
      <c r="H1377" s="20" t="s">
        <v>1091</v>
      </c>
      <c r="I1377" s="48" t="s">
        <v>191</v>
      </c>
      <c r="J1377" s="19" t="s">
        <v>0</v>
      </c>
      <c r="K1377" s="21">
        <v>4</v>
      </c>
      <c r="L1377" s="19" t="s">
        <v>10</v>
      </c>
      <c r="M1377" s="82"/>
      <c r="N1377" s="50">
        <f>M1377*K1377</f>
        <v>0</v>
      </c>
    </row>
    <row r="1378" spans="1:14" x14ac:dyDescent="0.2">
      <c r="A1378" s="65" t="s">
        <v>2383</v>
      </c>
      <c r="B1378" s="65"/>
      <c r="C1378" s="66" t="s">
        <v>42</v>
      </c>
      <c r="D1378" s="65" t="s">
        <v>723</v>
      </c>
      <c r="E1378" s="65" t="s">
        <v>28</v>
      </c>
      <c r="F1378" s="65" t="s">
        <v>736</v>
      </c>
      <c r="G1378" s="66" t="s">
        <v>218</v>
      </c>
      <c r="H1378" s="66"/>
      <c r="I1378" s="65" t="s">
        <v>191</v>
      </c>
      <c r="J1378" s="78" t="s">
        <v>2</v>
      </c>
      <c r="K1378" s="65"/>
      <c r="L1378" s="65"/>
      <c r="M1378" s="65"/>
      <c r="N1378" s="67">
        <f>SUM(N1379:N1384)</f>
        <v>0</v>
      </c>
    </row>
    <row r="1379" spans="1:14" ht="242.25" x14ac:dyDescent="0.2">
      <c r="A1379" s="48" t="s">
        <v>2384</v>
      </c>
      <c r="B1379" s="48"/>
      <c r="C1379" s="34" t="str">
        <f t="shared" ref="C1379:F1384" si="194">C1378</f>
        <v>Mannheim</v>
      </c>
      <c r="D1379" s="48" t="str">
        <f t="shared" si="194"/>
        <v>M4A</v>
      </c>
      <c r="E1379" s="48" t="str">
        <f t="shared" si="194"/>
        <v>EG</v>
      </c>
      <c r="F1379" s="48" t="str">
        <f t="shared" si="194"/>
        <v xml:space="preserve">EQ-644    </v>
      </c>
      <c r="G1379" s="34" t="s">
        <v>57</v>
      </c>
      <c r="H1379" s="20" t="s">
        <v>3276</v>
      </c>
      <c r="I1379" s="48" t="s">
        <v>191</v>
      </c>
      <c r="J1379" s="19" t="s">
        <v>0</v>
      </c>
      <c r="K1379" s="21">
        <v>1</v>
      </c>
      <c r="L1379" s="19" t="s">
        <v>10</v>
      </c>
      <c r="M1379" s="82"/>
      <c r="N1379" s="80">
        <f>K1379*M1379</f>
        <v>0</v>
      </c>
    </row>
    <row r="1380" spans="1:14" ht="89.25" x14ac:dyDescent="0.2">
      <c r="A1380" s="48" t="s">
        <v>2385</v>
      </c>
      <c r="B1380" s="48"/>
      <c r="C1380" s="34" t="str">
        <f t="shared" si="194"/>
        <v>Mannheim</v>
      </c>
      <c r="D1380" s="48" t="str">
        <f t="shared" si="194"/>
        <v>M4A</v>
      </c>
      <c r="E1380" s="48" t="str">
        <f t="shared" si="194"/>
        <v>EG</v>
      </c>
      <c r="F1380" s="48" t="str">
        <f t="shared" si="194"/>
        <v xml:space="preserve">EQ-644    </v>
      </c>
      <c r="G1380" s="34" t="s">
        <v>1061</v>
      </c>
      <c r="H1380" s="20" t="s">
        <v>1087</v>
      </c>
      <c r="I1380" s="48" t="s">
        <v>191</v>
      </c>
      <c r="J1380" s="19" t="s">
        <v>0</v>
      </c>
      <c r="K1380" s="21">
        <v>0.25</v>
      </c>
      <c r="L1380" s="19" t="s">
        <v>10</v>
      </c>
      <c r="M1380" s="82"/>
      <c r="N1380" s="50">
        <f>M1380*K1380</f>
        <v>0</v>
      </c>
    </row>
    <row r="1381" spans="1:14" ht="102" x14ac:dyDescent="0.2">
      <c r="A1381" s="48" t="s">
        <v>2386</v>
      </c>
      <c r="B1381" s="48"/>
      <c r="C1381" s="34" t="str">
        <f t="shared" si="194"/>
        <v>Mannheim</v>
      </c>
      <c r="D1381" s="48" t="str">
        <f t="shared" si="194"/>
        <v>M4A</v>
      </c>
      <c r="E1381" s="48" t="str">
        <f t="shared" si="194"/>
        <v>EG</v>
      </c>
      <c r="F1381" s="48" t="str">
        <f t="shared" si="194"/>
        <v xml:space="preserve">EQ-644    </v>
      </c>
      <c r="G1381" s="34" t="s">
        <v>1064</v>
      </c>
      <c r="H1381" s="20" t="s">
        <v>1088</v>
      </c>
      <c r="I1381" s="48" t="s">
        <v>191</v>
      </c>
      <c r="J1381" s="19" t="s">
        <v>0</v>
      </c>
      <c r="K1381" s="21">
        <v>1</v>
      </c>
      <c r="L1381" s="19" t="s">
        <v>10</v>
      </c>
      <c r="M1381" s="82"/>
      <c r="N1381" s="50">
        <f>M1381*K1381</f>
        <v>0</v>
      </c>
    </row>
    <row r="1382" spans="1:14" ht="127.5" x14ac:dyDescent="0.2">
      <c r="A1382" s="48" t="s">
        <v>2387</v>
      </c>
      <c r="B1382" s="48"/>
      <c r="C1382" s="34" t="str">
        <f t="shared" si="194"/>
        <v>Mannheim</v>
      </c>
      <c r="D1382" s="48" t="str">
        <f t="shared" si="194"/>
        <v>M4A</v>
      </c>
      <c r="E1382" s="48" t="str">
        <f t="shared" si="194"/>
        <v>EG</v>
      </c>
      <c r="F1382" s="48" t="str">
        <f t="shared" si="194"/>
        <v xml:space="preserve">EQ-644    </v>
      </c>
      <c r="G1382" s="20" t="s">
        <v>1073</v>
      </c>
      <c r="H1382" s="20" t="s">
        <v>1089</v>
      </c>
      <c r="I1382" s="48" t="s">
        <v>191</v>
      </c>
      <c r="J1382" s="19" t="s">
        <v>0</v>
      </c>
      <c r="K1382" s="21">
        <v>1</v>
      </c>
      <c r="L1382" s="19" t="s">
        <v>10</v>
      </c>
      <c r="M1382" s="82"/>
      <c r="N1382" s="50">
        <f>M1382*K1382</f>
        <v>0</v>
      </c>
    </row>
    <row r="1383" spans="1:14" ht="127.5" x14ac:dyDescent="0.2">
      <c r="A1383" s="48" t="s">
        <v>2388</v>
      </c>
      <c r="B1383" s="48"/>
      <c r="C1383" s="34" t="str">
        <f t="shared" si="194"/>
        <v>Mannheim</v>
      </c>
      <c r="D1383" s="48" t="str">
        <f t="shared" si="194"/>
        <v>M4A</v>
      </c>
      <c r="E1383" s="48" t="str">
        <f t="shared" si="194"/>
        <v>EG</v>
      </c>
      <c r="F1383" s="48" t="str">
        <f t="shared" si="194"/>
        <v xml:space="preserve">EQ-644    </v>
      </c>
      <c r="G1383" s="20" t="s">
        <v>1074</v>
      </c>
      <c r="H1383" s="20" t="s">
        <v>1090</v>
      </c>
      <c r="I1383" s="48" t="s">
        <v>191</v>
      </c>
      <c r="J1383" s="19" t="s">
        <v>0</v>
      </c>
      <c r="K1383" s="21">
        <v>2</v>
      </c>
      <c r="L1383" s="19" t="s">
        <v>10</v>
      </c>
      <c r="M1383" s="82"/>
      <c r="N1383" s="50">
        <f>M1383*K1383</f>
        <v>0</v>
      </c>
    </row>
    <row r="1384" spans="1:14" ht="127.5" x14ac:dyDescent="0.2">
      <c r="A1384" s="48" t="s">
        <v>2389</v>
      </c>
      <c r="B1384" s="48"/>
      <c r="C1384" s="34" t="str">
        <f t="shared" si="194"/>
        <v>Mannheim</v>
      </c>
      <c r="D1384" s="48" t="str">
        <f t="shared" si="194"/>
        <v>M4A</v>
      </c>
      <c r="E1384" s="48" t="str">
        <f t="shared" si="194"/>
        <v>EG</v>
      </c>
      <c r="F1384" s="48" t="str">
        <f t="shared" si="194"/>
        <v xml:space="preserve">EQ-644    </v>
      </c>
      <c r="G1384" s="20" t="s">
        <v>1075</v>
      </c>
      <c r="H1384" s="20" t="s">
        <v>1091</v>
      </c>
      <c r="I1384" s="48" t="s">
        <v>191</v>
      </c>
      <c r="J1384" s="19" t="s">
        <v>0</v>
      </c>
      <c r="K1384" s="21">
        <v>4</v>
      </c>
      <c r="L1384" s="19" t="s">
        <v>10</v>
      </c>
      <c r="M1384" s="82"/>
      <c r="N1384" s="50">
        <f>M1384*K1384</f>
        <v>0</v>
      </c>
    </row>
    <row r="1385" spans="1:14" x14ac:dyDescent="0.2">
      <c r="A1385" s="65" t="s">
        <v>2390</v>
      </c>
      <c r="B1385" s="65"/>
      <c r="C1385" s="66" t="s">
        <v>42</v>
      </c>
      <c r="D1385" s="65" t="s">
        <v>723</v>
      </c>
      <c r="E1385" s="65" t="s">
        <v>28</v>
      </c>
      <c r="F1385" s="65" t="s">
        <v>737</v>
      </c>
      <c r="G1385" s="66" t="s">
        <v>221</v>
      </c>
      <c r="H1385" s="66"/>
      <c r="I1385" s="65" t="s">
        <v>191</v>
      </c>
      <c r="J1385" s="78" t="s">
        <v>2</v>
      </c>
      <c r="K1385" s="65"/>
      <c r="L1385" s="65"/>
      <c r="M1385" s="65"/>
      <c r="N1385" s="67">
        <f>SUM(N1386:N1391)</f>
        <v>0</v>
      </c>
    </row>
    <row r="1386" spans="1:14" ht="242.25" x14ac:dyDescent="0.2">
      <c r="A1386" s="48" t="s">
        <v>2391</v>
      </c>
      <c r="B1386" s="48"/>
      <c r="C1386" s="34" t="str">
        <f t="shared" ref="C1386:F1391" si="195">C1385</f>
        <v>Mannheim</v>
      </c>
      <c r="D1386" s="48" t="str">
        <f t="shared" si="195"/>
        <v>M4A</v>
      </c>
      <c r="E1386" s="48" t="str">
        <f t="shared" si="195"/>
        <v>EG</v>
      </c>
      <c r="F1386" s="48" t="str">
        <f t="shared" si="195"/>
        <v xml:space="preserve">EQ-648    </v>
      </c>
      <c r="G1386" s="34" t="s">
        <v>57</v>
      </c>
      <c r="H1386" s="20" t="s">
        <v>3276</v>
      </c>
      <c r="I1386" s="48" t="s">
        <v>191</v>
      </c>
      <c r="J1386" s="19" t="s">
        <v>0</v>
      </c>
      <c r="K1386" s="21">
        <v>1</v>
      </c>
      <c r="L1386" s="19" t="s">
        <v>10</v>
      </c>
      <c r="M1386" s="82"/>
      <c r="N1386" s="80">
        <f>K1386*M1386</f>
        <v>0</v>
      </c>
    </row>
    <row r="1387" spans="1:14" ht="89.25" x14ac:dyDescent="0.2">
      <c r="A1387" s="48" t="s">
        <v>2392</v>
      </c>
      <c r="B1387" s="48"/>
      <c r="C1387" s="34" t="str">
        <f t="shared" si="195"/>
        <v>Mannheim</v>
      </c>
      <c r="D1387" s="48" t="str">
        <f t="shared" si="195"/>
        <v>M4A</v>
      </c>
      <c r="E1387" s="48" t="str">
        <f t="shared" si="195"/>
        <v>EG</v>
      </c>
      <c r="F1387" s="48" t="str">
        <f t="shared" si="195"/>
        <v xml:space="preserve">EQ-648    </v>
      </c>
      <c r="G1387" s="34" t="s">
        <v>1061</v>
      </c>
      <c r="H1387" s="20" t="s">
        <v>1087</v>
      </c>
      <c r="I1387" s="48" t="s">
        <v>191</v>
      </c>
      <c r="J1387" s="19" t="s">
        <v>0</v>
      </c>
      <c r="K1387" s="21">
        <v>0.25</v>
      </c>
      <c r="L1387" s="19" t="s">
        <v>10</v>
      </c>
      <c r="M1387" s="82"/>
      <c r="N1387" s="50">
        <f>M1387*K1387</f>
        <v>0</v>
      </c>
    </row>
    <row r="1388" spans="1:14" ht="102" x14ac:dyDescent="0.2">
      <c r="A1388" s="48" t="s">
        <v>2393</v>
      </c>
      <c r="B1388" s="48"/>
      <c r="C1388" s="34" t="str">
        <f t="shared" si="195"/>
        <v>Mannheim</v>
      </c>
      <c r="D1388" s="48" t="str">
        <f t="shared" si="195"/>
        <v>M4A</v>
      </c>
      <c r="E1388" s="48" t="str">
        <f t="shared" si="195"/>
        <v>EG</v>
      </c>
      <c r="F1388" s="48" t="str">
        <f t="shared" si="195"/>
        <v xml:space="preserve">EQ-648    </v>
      </c>
      <c r="G1388" s="34" t="s">
        <v>1064</v>
      </c>
      <c r="H1388" s="20" t="s">
        <v>1088</v>
      </c>
      <c r="I1388" s="48" t="s">
        <v>191</v>
      </c>
      <c r="J1388" s="19" t="s">
        <v>0</v>
      </c>
      <c r="K1388" s="21">
        <v>1</v>
      </c>
      <c r="L1388" s="19" t="s">
        <v>10</v>
      </c>
      <c r="M1388" s="82"/>
      <c r="N1388" s="50">
        <f>M1388*K1388</f>
        <v>0</v>
      </c>
    </row>
    <row r="1389" spans="1:14" ht="127.5" x14ac:dyDescent="0.2">
      <c r="A1389" s="48" t="s">
        <v>2394</v>
      </c>
      <c r="B1389" s="48"/>
      <c r="C1389" s="34" t="str">
        <f t="shared" si="195"/>
        <v>Mannheim</v>
      </c>
      <c r="D1389" s="48" t="str">
        <f t="shared" si="195"/>
        <v>M4A</v>
      </c>
      <c r="E1389" s="48" t="str">
        <f t="shared" si="195"/>
        <v>EG</v>
      </c>
      <c r="F1389" s="48" t="str">
        <f t="shared" si="195"/>
        <v xml:space="preserve">EQ-648    </v>
      </c>
      <c r="G1389" s="20" t="s">
        <v>1073</v>
      </c>
      <c r="H1389" s="20" t="s">
        <v>1089</v>
      </c>
      <c r="I1389" s="48" t="s">
        <v>191</v>
      </c>
      <c r="J1389" s="19" t="s">
        <v>0</v>
      </c>
      <c r="K1389" s="21">
        <v>1</v>
      </c>
      <c r="L1389" s="19" t="s">
        <v>10</v>
      </c>
      <c r="M1389" s="82"/>
      <c r="N1389" s="50">
        <f>M1389*K1389</f>
        <v>0</v>
      </c>
    </row>
    <row r="1390" spans="1:14" ht="127.5" x14ac:dyDescent="0.2">
      <c r="A1390" s="48" t="s">
        <v>2395</v>
      </c>
      <c r="B1390" s="48"/>
      <c r="C1390" s="34" t="str">
        <f t="shared" si="195"/>
        <v>Mannheim</v>
      </c>
      <c r="D1390" s="48" t="str">
        <f t="shared" si="195"/>
        <v>M4A</v>
      </c>
      <c r="E1390" s="48" t="str">
        <f t="shared" si="195"/>
        <v>EG</v>
      </c>
      <c r="F1390" s="48" t="str">
        <f t="shared" si="195"/>
        <v xml:space="preserve">EQ-648    </v>
      </c>
      <c r="G1390" s="20" t="s">
        <v>1074</v>
      </c>
      <c r="H1390" s="20" t="s">
        <v>1090</v>
      </c>
      <c r="I1390" s="48" t="s">
        <v>191</v>
      </c>
      <c r="J1390" s="19" t="s">
        <v>0</v>
      </c>
      <c r="K1390" s="21">
        <v>2</v>
      </c>
      <c r="L1390" s="19" t="s">
        <v>10</v>
      </c>
      <c r="M1390" s="82"/>
      <c r="N1390" s="50">
        <f>M1390*K1390</f>
        <v>0</v>
      </c>
    </row>
    <row r="1391" spans="1:14" ht="127.5" x14ac:dyDescent="0.2">
      <c r="A1391" s="48" t="s">
        <v>2396</v>
      </c>
      <c r="B1391" s="48"/>
      <c r="C1391" s="34" t="str">
        <f t="shared" si="195"/>
        <v>Mannheim</v>
      </c>
      <c r="D1391" s="48" t="str">
        <f t="shared" si="195"/>
        <v>M4A</v>
      </c>
      <c r="E1391" s="48" t="str">
        <f t="shared" si="195"/>
        <v>EG</v>
      </c>
      <c r="F1391" s="48" t="str">
        <f t="shared" si="195"/>
        <v xml:space="preserve">EQ-648    </v>
      </c>
      <c r="G1391" s="20" t="s">
        <v>1075</v>
      </c>
      <c r="H1391" s="20" t="s">
        <v>1091</v>
      </c>
      <c r="I1391" s="48" t="s">
        <v>191</v>
      </c>
      <c r="J1391" s="19" t="s">
        <v>0</v>
      </c>
      <c r="K1391" s="21">
        <v>4</v>
      </c>
      <c r="L1391" s="19" t="s">
        <v>10</v>
      </c>
      <c r="M1391" s="82"/>
      <c r="N1391" s="50">
        <f>M1391*K1391</f>
        <v>0</v>
      </c>
    </row>
    <row r="1392" spans="1:14" x14ac:dyDescent="0.2">
      <c r="A1392" s="65" t="s">
        <v>2397</v>
      </c>
      <c r="B1392" s="65"/>
      <c r="C1392" s="66" t="s">
        <v>42</v>
      </c>
      <c r="D1392" s="65" t="s">
        <v>47</v>
      </c>
      <c r="E1392" s="65" t="s">
        <v>33</v>
      </c>
      <c r="F1392" s="65" t="s">
        <v>740</v>
      </c>
      <c r="G1392" s="66" t="s">
        <v>193</v>
      </c>
      <c r="H1392" s="66"/>
      <c r="I1392" s="65" t="s">
        <v>234</v>
      </c>
      <c r="J1392" s="78" t="s">
        <v>2</v>
      </c>
      <c r="K1392" s="65"/>
      <c r="L1392" s="65"/>
      <c r="M1392" s="65"/>
      <c r="N1392" s="67">
        <f>SUM(N1393:N1398)</f>
        <v>0</v>
      </c>
    </row>
    <row r="1393" spans="1:14" ht="242.25" x14ac:dyDescent="0.2">
      <c r="A1393" s="48" t="s">
        <v>2398</v>
      </c>
      <c r="B1393" s="48"/>
      <c r="C1393" s="34" t="str">
        <f t="shared" ref="C1393:F1398" si="196">C1392</f>
        <v>Mannheim</v>
      </c>
      <c r="D1393" s="48" t="str">
        <f t="shared" si="196"/>
        <v>M5</v>
      </c>
      <c r="E1393" s="48" t="str">
        <f t="shared" si="196"/>
        <v>1.OG</v>
      </c>
      <c r="F1393" s="48" t="str">
        <f t="shared" si="196"/>
        <v xml:space="preserve">EQ-129    </v>
      </c>
      <c r="G1393" s="34" t="s">
        <v>57</v>
      </c>
      <c r="H1393" s="20" t="s">
        <v>3276</v>
      </c>
      <c r="I1393" s="48" t="s">
        <v>234</v>
      </c>
      <c r="J1393" s="19" t="s">
        <v>0</v>
      </c>
      <c r="K1393" s="21">
        <v>1</v>
      </c>
      <c r="L1393" s="19" t="s">
        <v>10</v>
      </c>
      <c r="M1393" s="82"/>
      <c r="N1393" s="80">
        <f>K1393*M1393</f>
        <v>0</v>
      </c>
    </row>
    <row r="1394" spans="1:14" ht="89.25" x14ac:dyDescent="0.2">
      <c r="A1394" s="48" t="s">
        <v>2399</v>
      </c>
      <c r="B1394" s="48"/>
      <c r="C1394" s="34" t="str">
        <f t="shared" si="196"/>
        <v>Mannheim</v>
      </c>
      <c r="D1394" s="48" t="str">
        <f t="shared" si="196"/>
        <v>M5</v>
      </c>
      <c r="E1394" s="48" t="str">
        <f t="shared" si="196"/>
        <v>1.OG</v>
      </c>
      <c r="F1394" s="48" t="str">
        <f t="shared" si="196"/>
        <v xml:space="preserve">EQ-129    </v>
      </c>
      <c r="G1394" s="34" t="s">
        <v>1061</v>
      </c>
      <c r="H1394" s="20" t="s">
        <v>1087</v>
      </c>
      <c r="I1394" s="48" t="s">
        <v>234</v>
      </c>
      <c r="J1394" s="19" t="s">
        <v>0</v>
      </c>
      <c r="K1394" s="21">
        <v>0.25</v>
      </c>
      <c r="L1394" s="19" t="s">
        <v>10</v>
      </c>
      <c r="M1394" s="82"/>
      <c r="N1394" s="50">
        <f>M1394*K1394</f>
        <v>0</v>
      </c>
    </row>
    <row r="1395" spans="1:14" ht="102" x14ac:dyDescent="0.2">
      <c r="A1395" s="48" t="s">
        <v>2400</v>
      </c>
      <c r="B1395" s="48"/>
      <c r="C1395" s="34" t="str">
        <f t="shared" si="196"/>
        <v>Mannheim</v>
      </c>
      <c r="D1395" s="48" t="str">
        <f t="shared" si="196"/>
        <v>M5</v>
      </c>
      <c r="E1395" s="48" t="str">
        <f t="shared" si="196"/>
        <v>1.OG</v>
      </c>
      <c r="F1395" s="48" t="str">
        <f t="shared" si="196"/>
        <v xml:space="preserve">EQ-129    </v>
      </c>
      <c r="G1395" s="34" t="s">
        <v>1064</v>
      </c>
      <c r="H1395" s="20" t="s">
        <v>1088</v>
      </c>
      <c r="I1395" s="48" t="s">
        <v>234</v>
      </c>
      <c r="J1395" s="19" t="s">
        <v>0</v>
      </c>
      <c r="K1395" s="21">
        <v>1</v>
      </c>
      <c r="L1395" s="19" t="s">
        <v>10</v>
      </c>
      <c r="M1395" s="82"/>
      <c r="N1395" s="50">
        <f>M1395*K1395</f>
        <v>0</v>
      </c>
    </row>
    <row r="1396" spans="1:14" ht="127.5" x14ac:dyDescent="0.2">
      <c r="A1396" s="48" t="s">
        <v>2401</v>
      </c>
      <c r="B1396" s="48"/>
      <c r="C1396" s="34" t="str">
        <f t="shared" si="196"/>
        <v>Mannheim</v>
      </c>
      <c r="D1396" s="48" t="str">
        <f t="shared" si="196"/>
        <v>M5</v>
      </c>
      <c r="E1396" s="48" t="str">
        <f t="shared" si="196"/>
        <v>1.OG</v>
      </c>
      <c r="F1396" s="48" t="str">
        <f t="shared" si="196"/>
        <v xml:space="preserve">EQ-129    </v>
      </c>
      <c r="G1396" s="20" t="s">
        <v>1073</v>
      </c>
      <c r="H1396" s="20" t="s">
        <v>1089</v>
      </c>
      <c r="I1396" s="48" t="s">
        <v>234</v>
      </c>
      <c r="J1396" s="19" t="s">
        <v>0</v>
      </c>
      <c r="K1396" s="21">
        <v>1</v>
      </c>
      <c r="L1396" s="19" t="s">
        <v>10</v>
      </c>
      <c r="M1396" s="82"/>
      <c r="N1396" s="50">
        <f>M1396*K1396</f>
        <v>0</v>
      </c>
    </row>
    <row r="1397" spans="1:14" ht="127.5" x14ac:dyDescent="0.2">
      <c r="A1397" s="48" t="s">
        <v>2402</v>
      </c>
      <c r="B1397" s="48"/>
      <c r="C1397" s="34" t="str">
        <f t="shared" si="196"/>
        <v>Mannheim</v>
      </c>
      <c r="D1397" s="48" t="str">
        <f t="shared" si="196"/>
        <v>M5</v>
      </c>
      <c r="E1397" s="48" t="str">
        <f t="shared" si="196"/>
        <v>1.OG</v>
      </c>
      <c r="F1397" s="48" t="str">
        <f t="shared" si="196"/>
        <v xml:space="preserve">EQ-129    </v>
      </c>
      <c r="G1397" s="20" t="s">
        <v>1074</v>
      </c>
      <c r="H1397" s="20" t="s">
        <v>1090</v>
      </c>
      <c r="I1397" s="48" t="s">
        <v>234</v>
      </c>
      <c r="J1397" s="19" t="s">
        <v>0</v>
      </c>
      <c r="K1397" s="21">
        <v>2</v>
      </c>
      <c r="L1397" s="19" t="s">
        <v>10</v>
      </c>
      <c r="M1397" s="82"/>
      <c r="N1397" s="50">
        <f>M1397*K1397</f>
        <v>0</v>
      </c>
    </row>
    <row r="1398" spans="1:14" ht="127.5" x14ac:dyDescent="0.2">
      <c r="A1398" s="48" t="s">
        <v>2403</v>
      </c>
      <c r="B1398" s="48"/>
      <c r="C1398" s="34" t="str">
        <f t="shared" si="196"/>
        <v>Mannheim</v>
      </c>
      <c r="D1398" s="48" t="str">
        <f t="shared" si="196"/>
        <v>M5</v>
      </c>
      <c r="E1398" s="48" t="str">
        <f t="shared" si="196"/>
        <v>1.OG</v>
      </c>
      <c r="F1398" s="48" t="str">
        <f t="shared" si="196"/>
        <v xml:space="preserve">EQ-129    </v>
      </c>
      <c r="G1398" s="20" t="s">
        <v>1075</v>
      </c>
      <c r="H1398" s="20" t="s">
        <v>1091</v>
      </c>
      <c r="I1398" s="48" t="s">
        <v>234</v>
      </c>
      <c r="J1398" s="19" t="s">
        <v>0</v>
      </c>
      <c r="K1398" s="21">
        <v>4</v>
      </c>
      <c r="L1398" s="19" t="s">
        <v>10</v>
      </c>
      <c r="M1398" s="82"/>
      <c r="N1398" s="50">
        <f>M1398*K1398</f>
        <v>0</v>
      </c>
    </row>
    <row r="1399" spans="1:14" x14ac:dyDescent="0.2">
      <c r="A1399" s="65" t="s">
        <v>2404</v>
      </c>
      <c r="B1399" s="65"/>
      <c r="C1399" s="66" t="s">
        <v>42</v>
      </c>
      <c r="D1399" s="65" t="s">
        <v>47</v>
      </c>
      <c r="E1399" s="65" t="s">
        <v>183</v>
      </c>
      <c r="F1399" s="65" t="s">
        <v>743</v>
      </c>
      <c r="G1399" s="66" t="s">
        <v>744</v>
      </c>
      <c r="H1399" s="66"/>
      <c r="I1399" s="65" t="s">
        <v>234</v>
      </c>
      <c r="J1399" s="78" t="s">
        <v>2</v>
      </c>
      <c r="K1399" s="65"/>
      <c r="L1399" s="65"/>
      <c r="M1399" s="65"/>
      <c r="N1399" s="67">
        <f>SUM(N1400:N1405)</f>
        <v>0</v>
      </c>
    </row>
    <row r="1400" spans="1:14" ht="242.25" x14ac:dyDescent="0.2">
      <c r="A1400" s="48" t="s">
        <v>2405</v>
      </c>
      <c r="B1400" s="48"/>
      <c r="C1400" s="34" t="str">
        <f t="shared" ref="C1400:F1405" si="197">C1399</f>
        <v>Mannheim</v>
      </c>
      <c r="D1400" s="48" t="str">
        <f t="shared" si="197"/>
        <v>M5</v>
      </c>
      <c r="E1400" s="48" t="str">
        <f t="shared" si="197"/>
        <v>3.OG</v>
      </c>
      <c r="F1400" s="48" t="str">
        <f t="shared" si="197"/>
        <v xml:space="preserve">EQ-135    </v>
      </c>
      <c r="G1400" s="34" t="s">
        <v>57</v>
      </c>
      <c r="H1400" s="20" t="s">
        <v>3276</v>
      </c>
      <c r="I1400" s="48" t="s">
        <v>234</v>
      </c>
      <c r="J1400" s="19" t="s">
        <v>0</v>
      </c>
      <c r="K1400" s="21">
        <v>1</v>
      </c>
      <c r="L1400" s="19" t="s">
        <v>10</v>
      </c>
      <c r="M1400" s="82"/>
      <c r="N1400" s="80">
        <f>K1400*M1400</f>
        <v>0</v>
      </c>
    </row>
    <row r="1401" spans="1:14" ht="89.25" x14ac:dyDescent="0.2">
      <c r="A1401" s="48" t="s">
        <v>2406</v>
      </c>
      <c r="B1401" s="48"/>
      <c r="C1401" s="34" t="str">
        <f t="shared" si="197"/>
        <v>Mannheim</v>
      </c>
      <c r="D1401" s="48" t="str">
        <f t="shared" si="197"/>
        <v>M5</v>
      </c>
      <c r="E1401" s="48" t="str">
        <f t="shared" si="197"/>
        <v>3.OG</v>
      </c>
      <c r="F1401" s="48" t="str">
        <f t="shared" si="197"/>
        <v xml:space="preserve">EQ-135    </v>
      </c>
      <c r="G1401" s="34" t="s">
        <v>1061</v>
      </c>
      <c r="H1401" s="20" t="s">
        <v>1087</v>
      </c>
      <c r="I1401" s="48" t="s">
        <v>234</v>
      </c>
      <c r="J1401" s="19" t="s">
        <v>0</v>
      </c>
      <c r="K1401" s="21">
        <v>0.25</v>
      </c>
      <c r="L1401" s="19" t="s">
        <v>10</v>
      </c>
      <c r="M1401" s="82"/>
      <c r="N1401" s="50">
        <f>M1401*K1401</f>
        <v>0</v>
      </c>
    </row>
    <row r="1402" spans="1:14" ht="102" x14ac:dyDescent="0.2">
      <c r="A1402" s="48" t="s">
        <v>2407</v>
      </c>
      <c r="B1402" s="48"/>
      <c r="C1402" s="34" t="str">
        <f t="shared" si="197"/>
        <v>Mannheim</v>
      </c>
      <c r="D1402" s="48" t="str">
        <f t="shared" si="197"/>
        <v>M5</v>
      </c>
      <c r="E1402" s="48" t="str">
        <f t="shared" si="197"/>
        <v>3.OG</v>
      </c>
      <c r="F1402" s="48" t="str">
        <f t="shared" si="197"/>
        <v xml:space="preserve">EQ-135    </v>
      </c>
      <c r="G1402" s="34" t="s">
        <v>1064</v>
      </c>
      <c r="H1402" s="20" t="s">
        <v>1088</v>
      </c>
      <c r="I1402" s="48" t="s">
        <v>234</v>
      </c>
      <c r="J1402" s="19" t="s">
        <v>0</v>
      </c>
      <c r="K1402" s="21">
        <v>1</v>
      </c>
      <c r="L1402" s="19" t="s">
        <v>10</v>
      </c>
      <c r="M1402" s="82"/>
      <c r="N1402" s="50">
        <f>M1402*K1402</f>
        <v>0</v>
      </c>
    </row>
    <row r="1403" spans="1:14" ht="127.5" x14ac:dyDescent="0.2">
      <c r="A1403" s="48" t="s">
        <v>2408</v>
      </c>
      <c r="B1403" s="48"/>
      <c r="C1403" s="34" t="str">
        <f t="shared" si="197"/>
        <v>Mannheim</v>
      </c>
      <c r="D1403" s="48" t="str">
        <f t="shared" si="197"/>
        <v>M5</v>
      </c>
      <c r="E1403" s="48" t="str">
        <f t="shared" si="197"/>
        <v>3.OG</v>
      </c>
      <c r="F1403" s="48" t="str">
        <f t="shared" si="197"/>
        <v xml:space="preserve">EQ-135    </v>
      </c>
      <c r="G1403" s="20" t="s">
        <v>1073</v>
      </c>
      <c r="H1403" s="20" t="s">
        <v>1089</v>
      </c>
      <c r="I1403" s="48" t="s">
        <v>234</v>
      </c>
      <c r="J1403" s="19" t="s">
        <v>0</v>
      </c>
      <c r="K1403" s="21">
        <v>1</v>
      </c>
      <c r="L1403" s="19" t="s">
        <v>10</v>
      </c>
      <c r="M1403" s="82"/>
      <c r="N1403" s="50">
        <f>M1403*K1403</f>
        <v>0</v>
      </c>
    </row>
    <row r="1404" spans="1:14" ht="127.5" x14ac:dyDescent="0.2">
      <c r="A1404" s="48" t="s">
        <v>2409</v>
      </c>
      <c r="B1404" s="48"/>
      <c r="C1404" s="34" t="str">
        <f t="shared" si="197"/>
        <v>Mannheim</v>
      </c>
      <c r="D1404" s="48" t="str">
        <f t="shared" si="197"/>
        <v>M5</v>
      </c>
      <c r="E1404" s="48" t="str">
        <f t="shared" si="197"/>
        <v>3.OG</v>
      </c>
      <c r="F1404" s="48" t="str">
        <f t="shared" si="197"/>
        <v xml:space="preserve">EQ-135    </v>
      </c>
      <c r="G1404" s="20" t="s">
        <v>1074</v>
      </c>
      <c r="H1404" s="20" t="s">
        <v>1090</v>
      </c>
      <c r="I1404" s="48" t="s">
        <v>234</v>
      </c>
      <c r="J1404" s="19" t="s">
        <v>0</v>
      </c>
      <c r="K1404" s="21">
        <v>2</v>
      </c>
      <c r="L1404" s="19" t="s">
        <v>10</v>
      </c>
      <c r="M1404" s="82"/>
      <c r="N1404" s="50">
        <f>M1404*K1404</f>
        <v>0</v>
      </c>
    </row>
    <row r="1405" spans="1:14" ht="127.5" x14ac:dyDescent="0.2">
      <c r="A1405" s="48" t="s">
        <v>2410</v>
      </c>
      <c r="B1405" s="48"/>
      <c r="C1405" s="34" t="str">
        <f t="shared" si="197"/>
        <v>Mannheim</v>
      </c>
      <c r="D1405" s="48" t="str">
        <f t="shared" si="197"/>
        <v>M5</v>
      </c>
      <c r="E1405" s="48" t="str">
        <f t="shared" si="197"/>
        <v>3.OG</v>
      </c>
      <c r="F1405" s="48" t="str">
        <f t="shared" si="197"/>
        <v xml:space="preserve">EQ-135    </v>
      </c>
      <c r="G1405" s="20" t="s">
        <v>1075</v>
      </c>
      <c r="H1405" s="20" t="s">
        <v>1091</v>
      </c>
      <c r="I1405" s="48" t="s">
        <v>234</v>
      </c>
      <c r="J1405" s="19" t="s">
        <v>0</v>
      </c>
      <c r="K1405" s="21">
        <v>4</v>
      </c>
      <c r="L1405" s="19" t="s">
        <v>10</v>
      </c>
      <c r="M1405" s="82"/>
      <c r="N1405" s="50">
        <f>M1405*K1405</f>
        <v>0</v>
      </c>
    </row>
    <row r="1406" spans="1:14" x14ac:dyDescent="0.2">
      <c r="A1406" s="65" t="s">
        <v>2411</v>
      </c>
      <c r="B1406" s="65"/>
      <c r="C1406" s="66" t="s">
        <v>42</v>
      </c>
      <c r="D1406" s="65" t="s">
        <v>47</v>
      </c>
      <c r="E1406" s="65" t="s">
        <v>183</v>
      </c>
      <c r="F1406" s="65" t="s">
        <v>745</v>
      </c>
      <c r="G1406" s="66" t="s">
        <v>744</v>
      </c>
      <c r="H1406" s="66"/>
      <c r="I1406" s="65" t="s">
        <v>234</v>
      </c>
      <c r="J1406" s="78" t="s">
        <v>2</v>
      </c>
      <c r="K1406" s="65"/>
      <c r="L1406" s="65"/>
      <c r="M1406" s="65"/>
      <c r="N1406" s="67">
        <f>SUM(N1407:N1412)</f>
        <v>0</v>
      </c>
    </row>
    <row r="1407" spans="1:14" ht="242.25" x14ac:dyDescent="0.2">
      <c r="A1407" s="48" t="s">
        <v>2412</v>
      </c>
      <c r="B1407" s="48"/>
      <c r="C1407" s="34" t="str">
        <f t="shared" ref="C1407:F1412" si="198">C1406</f>
        <v>Mannheim</v>
      </c>
      <c r="D1407" s="48" t="str">
        <f t="shared" si="198"/>
        <v>M5</v>
      </c>
      <c r="E1407" s="48" t="str">
        <f t="shared" si="198"/>
        <v>3.OG</v>
      </c>
      <c r="F1407" s="48" t="str">
        <f t="shared" si="198"/>
        <v xml:space="preserve">EQ-133    </v>
      </c>
      <c r="G1407" s="34" t="s">
        <v>57</v>
      </c>
      <c r="H1407" s="20" t="s">
        <v>3276</v>
      </c>
      <c r="I1407" s="48" t="s">
        <v>234</v>
      </c>
      <c r="J1407" s="19" t="s">
        <v>0</v>
      </c>
      <c r="K1407" s="21">
        <v>1</v>
      </c>
      <c r="L1407" s="19" t="s">
        <v>10</v>
      </c>
      <c r="M1407" s="82"/>
      <c r="N1407" s="80">
        <f>K1407*M1407</f>
        <v>0</v>
      </c>
    </row>
    <row r="1408" spans="1:14" ht="89.25" x14ac:dyDescent="0.2">
      <c r="A1408" s="48" t="s">
        <v>2413</v>
      </c>
      <c r="B1408" s="48"/>
      <c r="C1408" s="34" t="str">
        <f t="shared" si="198"/>
        <v>Mannheim</v>
      </c>
      <c r="D1408" s="48" t="str">
        <f t="shared" si="198"/>
        <v>M5</v>
      </c>
      <c r="E1408" s="48" t="str">
        <f t="shared" si="198"/>
        <v>3.OG</v>
      </c>
      <c r="F1408" s="48" t="str">
        <f t="shared" si="198"/>
        <v xml:space="preserve">EQ-133    </v>
      </c>
      <c r="G1408" s="34" t="s">
        <v>1061</v>
      </c>
      <c r="H1408" s="20" t="s">
        <v>1087</v>
      </c>
      <c r="I1408" s="48" t="s">
        <v>234</v>
      </c>
      <c r="J1408" s="19" t="s">
        <v>0</v>
      </c>
      <c r="K1408" s="21">
        <v>0.25</v>
      </c>
      <c r="L1408" s="19" t="s">
        <v>10</v>
      </c>
      <c r="M1408" s="82"/>
      <c r="N1408" s="50">
        <f>M1408*K1408</f>
        <v>0</v>
      </c>
    </row>
    <row r="1409" spans="1:14" ht="102" x14ac:dyDescent="0.2">
      <c r="A1409" s="48" t="s">
        <v>2414</v>
      </c>
      <c r="B1409" s="48"/>
      <c r="C1409" s="34" t="str">
        <f t="shared" si="198"/>
        <v>Mannheim</v>
      </c>
      <c r="D1409" s="48" t="str">
        <f t="shared" si="198"/>
        <v>M5</v>
      </c>
      <c r="E1409" s="48" t="str">
        <f t="shared" si="198"/>
        <v>3.OG</v>
      </c>
      <c r="F1409" s="48" t="str">
        <f t="shared" si="198"/>
        <v xml:space="preserve">EQ-133    </v>
      </c>
      <c r="G1409" s="34" t="s">
        <v>1064</v>
      </c>
      <c r="H1409" s="20" t="s">
        <v>1088</v>
      </c>
      <c r="I1409" s="48" t="s">
        <v>234</v>
      </c>
      <c r="J1409" s="19" t="s">
        <v>0</v>
      </c>
      <c r="K1409" s="21">
        <v>1</v>
      </c>
      <c r="L1409" s="19" t="s">
        <v>10</v>
      </c>
      <c r="M1409" s="82"/>
      <c r="N1409" s="50">
        <f>M1409*K1409</f>
        <v>0</v>
      </c>
    </row>
    <row r="1410" spans="1:14" ht="127.5" x14ac:dyDescent="0.2">
      <c r="A1410" s="48" t="s">
        <v>2415</v>
      </c>
      <c r="B1410" s="48"/>
      <c r="C1410" s="34" t="str">
        <f t="shared" si="198"/>
        <v>Mannheim</v>
      </c>
      <c r="D1410" s="48" t="str">
        <f t="shared" si="198"/>
        <v>M5</v>
      </c>
      <c r="E1410" s="48" t="str">
        <f t="shared" si="198"/>
        <v>3.OG</v>
      </c>
      <c r="F1410" s="48" t="str">
        <f t="shared" si="198"/>
        <v xml:space="preserve">EQ-133    </v>
      </c>
      <c r="G1410" s="20" t="s">
        <v>1073</v>
      </c>
      <c r="H1410" s="20" t="s">
        <v>1089</v>
      </c>
      <c r="I1410" s="48" t="s">
        <v>234</v>
      </c>
      <c r="J1410" s="19" t="s">
        <v>0</v>
      </c>
      <c r="K1410" s="21">
        <v>1</v>
      </c>
      <c r="L1410" s="19" t="s">
        <v>10</v>
      </c>
      <c r="M1410" s="82"/>
      <c r="N1410" s="50">
        <f>M1410*K1410</f>
        <v>0</v>
      </c>
    </row>
    <row r="1411" spans="1:14" ht="127.5" x14ac:dyDescent="0.2">
      <c r="A1411" s="48" t="s">
        <v>2416</v>
      </c>
      <c r="B1411" s="48"/>
      <c r="C1411" s="34" t="str">
        <f t="shared" si="198"/>
        <v>Mannheim</v>
      </c>
      <c r="D1411" s="48" t="str">
        <f t="shared" si="198"/>
        <v>M5</v>
      </c>
      <c r="E1411" s="48" t="str">
        <f t="shared" si="198"/>
        <v>3.OG</v>
      </c>
      <c r="F1411" s="48" t="str">
        <f t="shared" si="198"/>
        <v xml:space="preserve">EQ-133    </v>
      </c>
      <c r="G1411" s="20" t="s">
        <v>1074</v>
      </c>
      <c r="H1411" s="20" t="s">
        <v>1090</v>
      </c>
      <c r="I1411" s="48" t="s">
        <v>234</v>
      </c>
      <c r="J1411" s="19" t="s">
        <v>0</v>
      </c>
      <c r="K1411" s="21">
        <v>2</v>
      </c>
      <c r="L1411" s="19" t="s">
        <v>10</v>
      </c>
      <c r="M1411" s="82"/>
      <c r="N1411" s="50">
        <f>M1411*K1411</f>
        <v>0</v>
      </c>
    </row>
    <row r="1412" spans="1:14" ht="127.5" x14ac:dyDescent="0.2">
      <c r="A1412" s="48" t="s">
        <v>2417</v>
      </c>
      <c r="B1412" s="48"/>
      <c r="C1412" s="34" t="str">
        <f t="shared" si="198"/>
        <v>Mannheim</v>
      </c>
      <c r="D1412" s="48" t="str">
        <f t="shared" si="198"/>
        <v>M5</v>
      </c>
      <c r="E1412" s="48" t="str">
        <f t="shared" si="198"/>
        <v>3.OG</v>
      </c>
      <c r="F1412" s="48" t="str">
        <f t="shared" si="198"/>
        <v xml:space="preserve">EQ-133    </v>
      </c>
      <c r="G1412" s="20" t="s">
        <v>1075</v>
      </c>
      <c r="H1412" s="20" t="s">
        <v>1091</v>
      </c>
      <c r="I1412" s="48" t="s">
        <v>234</v>
      </c>
      <c r="J1412" s="19" t="s">
        <v>0</v>
      </c>
      <c r="K1412" s="21">
        <v>4</v>
      </c>
      <c r="L1412" s="19" t="s">
        <v>10</v>
      </c>
      <c r="M1412" s="82"/>
      <c r="N1412" s="50">
        <f>M1412*K1412</f>
        <v>0</v>
      </c>
    </row>
    <row r="1413" spans="1:14" x14ac:dyDescent="0.2">
      <c r="A1413" s="65" t="s">
        <v>2418</v>
      </c>
      <c r="B1413" s="65"/>
      <c r="C1413" s="66" t="s">
        <v>42</v>
      </c>
      <c r="D1413" s="65" t="s">
        <v>47</v>
      </c>
      <c r="E1413" s="65" t="s">
        <v>183</v>
      </c>
      <c r="F1413" s="65" t="s">
        <v>746</v>
      </c>
      <c r="G1413" s="66" t="s">
        <v>744</v>
      </c>
      <c r="H1413" s="66"/>
      <c r="I1413" s="65" t="s">
        <v>234</v>
      </c>
      <c r="J1413" s="78" t="s">
        <v>2</v>
      </c>
      <c r="K1413" s="65"/>
      <c r="L1413" s="65"/>
      <c r="M1413" s="65"/>
      <c r="N1413" s="67">
        <f>SUM(N1414:N1419)</f>
        <v>0</v>
      </c>
    </row>
    <row r="1414" spans="1:14" ht="242.25" x14ac:dyDescent="0.2">
      <c r="A1414" s="48" t="s">
        <v>2419</v>
      </c>
      <c r="B1414" s="48"/>
      <c r="C1414" s="34" t="str">
        <f t="shared" ref="C1414:F1419" si="199">C1413</f>
        <v>Mannheim</v>
      </c>
      <c r="D1414" s="48" t="str">
        <f t="shared" si="199"/>
        <v>M5</v>
      </c>
      <c r="E1414" s="48" t="str">
        <f t="shared" si="199"/>
        <v>3.OG</v>
      </c>
      <c r="F1414" s="48" t="str">
        <f t="shared" si="199"/>
        <v xml:space="preserve">EQ-147    </v>
      </c>
      <c r="G1414" s="34" t="s">
        <v>57</v>
      </c>
      <c r="H1414" s="20" t="s">
        <v>3276</v>
      </c>
      <c r="I1414" s="48" t="s">
        <v>234</v>
      </c>
      <c r="J1414" s="19" t="s">
        <v>0</v>
      </c>
      <c r="K1414" s="21">
        <v>1</v>
      </c>
      <c r="L1414" s="19" t="s">
        <v>10</v>
      </c>
      <c r="M1414" s="82"/>
      <c r="N1414" s="80">
        <f>K1414*M1414</f>
        <v>0</v>
      </c>
    </row>
    <row r="1415" spans="1:14" ht="89.25" x14ac:dyDescent="0.2">
      <c r="A1415" s="48" t="s">
        <v>2420</v>
      </c>
      <c r="B1415" s="48"/>
      <c r="C1415" s="34" t="str">
        <f t="shared" si="199"/>
        <v>Mannheim</v>
      </c>
      <c r="D1415" s="48" t="str">
        <f t="shared" si="199"/>
        <v>M5</v>
      </c>
      <c r="E1415" s="48" t="str">
        <f t="shared" si="199"/>
        <v>3.OG</v>
      </c>
      <c r="F1415" s="48" t="str">
        <f t="shared" si="199"/>
        <v xml:space="preserve">EQ-147    </v>
      </c>
      <c r="G1415" s="34" t="s">
        <v>1061</v>
      </c>
      <c r="H1415" s="20" t="s">
        <v>1087</v>
      </c>
      <c r="I1415" s="48" t="s">
        <v>234</v>
      </c>
      <c r="J1415" s="19" t="s">
        <v>0</v>
      </c>
      <c r="K1415" s="21">
        <v>0.25</v>
      </c>
      <c r="L1415" s="19" t="s">
        <v>10</v>
      </c>
      <c r="M1415" s="82"/>
      <c r="N1415" s="50">
        <f>M1415*K1415</f>
        <v>0</v>
      </c>
    </row>
    <row r="1416" spans="1:14" ht="102" x14ac:dyDescent="0.2">
      <c r="A1416" s="48" t="s">
        <v>2421</v>
      </c>
      <c r="B1416" s="48"/>
      <c r="C1416" s="34" t="str">
        <f t="shared" si="199"/>
        <v>Mannheim</v>
      </c>
      <c r="D1416" s="48" t="str">
        <f t="shared" si="199"/>
        <v>M5</v>
      </c>
      <c r="E1416" s="48" t="str">
        <f t="shared" si="199"/>
        <v>3.OG</v>
      </c>
      <c r="F1416" s="48" t="str">
        <f t="shared" si="199"/>
        <v xml:space="preserve">EQ-147    </v>
      </c>
      <c r="G1416" s="34" t="s">
        <v>1064</v>
      </c>
      <c r="H1416" s="20" t="s">
        <v>1088</v>
      </c>
      <c r="I1416" s="48" t="s">
        <v>234</v>
      </c>
      <c r="J1416" s="19" t="s">
        <v>0</v>
      </c>
      <c r="K1416" s="21">
        <v>1</v>
      </c>
      <c r="L1416" s="19" t="s">
        <v>10</v>
      </c>
      <c r="M1416" s="82"/>
      <c r="N1416" s="50">
        <f>M1416*K1416</f>
        <v>0</v>
      </c>
    </row>
    <row r="1417" spans="1:14" ht="127.5" x14ac:dyDescent="0.2">
      <c r="A1417" s="48" t="s">
        <v>2422</v>
      </c>
      <c r="B1417" s="48"/>
      <c r="C1417" s="34" t="str">
        <f t="shared" si="199"/>
        <v>Mannheim</v>
      </c>
      <c r="D1417" s="48" t="str">
        <f t="shared" si="199"/>
        <v>M5</v>
      </c>
      <c r="E1417" s="48" t="str">
        <f t="shared" si="199"/>
        <v>3.OG</v>
      </c>
      <c r="F1417" s="48" t="str">
        <f t="shared" si="199"/>
        <v xml:space="preserve">EQ-147    </v>
      </c>
      <c r="G1417" s="20" t="s">
        <v>1073</v>
      </c>
      <c r="H1417" s="20" t="s">
        <v>1089</v>
      </c>
      <c r="I1417" s="48" t="s">
        <v>234</v>
      </c>
      <c r="J1417" s="19" t="s">
        <v>0</v>
      </c>
      <c r="K1417" s="21">
        <v>1</v>
      </c>
      <c r="L1417" s="19" t="s">
        <v>10</v>
      </c>
      <c r="M1417" s="82"/>
      <c r="N1417" s="50">
        <f>M1417*K1417</f>
        <v>0</v>
      </c>
    </row>
    <row r="1418" spans="1:14" ht="127.5" x14ac:dyDescent="0.2">
      <c r="A1418" s="48" t="s">
        <v>2423</v>
      </c>
      <c r="B1418" s="48"/>
      <c r="C1418" s="34" t="str">
        <f t="shared" si="199"/>
        <v>Mannheim</v>
      </c>
      <c r="D1418" s="48" t="str">
        <f t="shared" si="199"/>
        <v>M5</v>
      </c>
      <c r="E1418" s="48" t="str">
        <f t="shared" si="199"/>
        <v>3.OG</v>
      </c>
      <c r="F1418" s="48" t="str">
        <f t="shared" si="199"/>
        <v xml:space="preserve">EQ-147    </v>
      </c>
      <c r="G1418" s="20" t="s">
        <v>1074</v>
      </c>
      <c r="H1418" s="20" t="s">
        <v>1090</v>
      </c>
      <c r="I1418" s="48" t="s">
        <v>234</v>
      </c>
      <c r="J1418" s="19" t="s">
        <v>0</v>
      </c>
      <c r="K1418" s="21">
        <v>2</v>
      </c>
      <c r="L1418" s="19" t="s">
        <v>10</v>
      </c>
      <c r="M1418" s="82"/>
      <c r="N1418" s="50">
        <f>M1418*K1418</f>
        <v>0</v>
      </c>
    </row>
    <row r="1419" spans="1:14" ht="127.5" x14ac:dyDescent="0.2">
      <c r="A1419" s="48" t="s">
        <v>2424</v>
      </c>
      <c r="B1419" s="48"/>
      <c r="C1419" s="34" t="str">
        <f t="shared" si="199"/>
        <v>Mannheim</v>
      </c>
      <c r="D1419" s="48" t="str">
        <f t="shared" si="199"/>
        <v>M5</v>
      </c>
      <c r="E1419" s="48" t="str">
        <f t="shared" si="199"/>
        <v>3.OG</v>
      </c>
      <c r="F1419" s="48" t="str">
        <f t="shared" si="199"/>
        <v xml:space="preserve">EQ-147    </v>
      </c>
      <c r="G1419" s="20" t="s">
        <v>1075</v>
      </c>
      <c r="H1419" s="20" t="s">
        <v>1091</v>
      </c>
      <c r="I1419" s="48" t="s">
        <v>234</v>
      </c>
      <c r="J1419" s="19" t="s">
        <v>0</v>
      </c>
      <c r="K1419" s="21">
        <v>4</v>
      </c>
      <c r="L1419" s="19" t="s">
        <v>10</v>
      </c>
      <c r="M1419" s="82"/>
      <c r="N1419" s="50">
        <f>M1419*K1419</f>
        <v>0</v>
      </c>
    </row>
    <row r="1420" spans="1:14" x14ac:dyDescent="0.2">
      <c r="A1420" s="65" t="s">
        <v>2425</v>
      </c>
      <c r="B1420" s="65"/>
      <c r="C1420" s="66" t="s">
        <v>42</v>
      </c>
      <c r="D1420" s="65" t="s">
        <v>47</v>
      </c>
      <c r="E1420" s="65" t="s">
        <v>183</v>
      </c>
      <c r="F1420" s="65" t="s">
        <v>747</v>
      </c>
      <c r="G1420" s="66" t="s">
        <v>748</v>
      </c>
      <c r="H1420" s="66"/>
      <c r="I1420" s="65" t="s">
        <v>234</v>
      </c>
      <c r="J1420" s="78" t="s">
        <v>2</v>
      </c>
      <c r="K1420" s="65"/>
      <c r="L1420" s="65"/>
      <c r="M1420" s="65"/>
      <c r="N1420" s="67">
        <f>SUM(N1421:N1426)</f>
        <v>0</v>
      </c>
    </row>
    <row r="1421" spans="1:14" ht="242.25" x14ac:dyDescent="0.2">
      <c r="A1421" s="48" t="s">
        <v>2426</v>
      </c>
      <c r="B1421" s="48"/>
      <c r="C1421" s="34" t="str">
        <f t="shared" ref="C1421:F1426" si="200">C1420</f>
        <v>Mannheim</v>
      </c>
      <c r="D1421" s="48" t="str">
        <f t="shared" si="200"/>
        <v>M5</v>
      </c>
      <c r="E1421" s="48" t="str">
        <f t="shared" si="200"/>
        <v>3.OG</v>
      </c>
      <c r="F1421" s="48" t="str">
        <f t="shared" si="200"/>
        <v xml:space="preserve">EQ-140    </v>
      </c>
      <c r="G1421" s="34" t="s">
        <v>57</v>
      </c>
      <c r="H1421" s="20" t="s">
        <v>3276</v>
      </c>
      <c r="I1421" s="48" t="s">
        <v>234</v>
      </c>
      <c r="J1421" s="19" t="s">
        <v>0</v>
      </c>
      <c r="K1421" s="21">
        <v>1</v>
      </c>
      <c r="L1421" s="19" t="s">
        <v>10</v>
      </c>
      <c r="M1421" s="82"/>
      <c r="N1421" s="80">
        <f>K1421*M1421</f>
        <v>0</v>
      </c>
    </row>
    <row r="1422" spans="1:14" ht="89.25" x14ac:dyDescent="0.2">
      <c r="A1422" s="48" t="s">
        <v>2427</v>
      </c>
      <c r="B1422" s="48"/>
      <c r="C1422" s="34" t="str">
        <f t="shared" si="200"/>
        <v>Mannheim</v>
      </c>
      <c r="D1422" s="48" t="str">
        <f t="shared" si="200"/>
        <v>M5</v>
      </c>
      <c r="E1422" s="48" t="str">
        <f t="shared" si="200"/>
        <v>3.OG</v>
      </c>
      <c r="F1422" s="48" t="str">
        <f t="shared" si="200"/>
        <v xml:space="preserve">EQ-140    </v>
      </c>
      <c r="G1422" s="34" t="s">
        <v>1061</v>
      </c>
      <c r="H1422" s="20" t="s">
        <v>1087</v>
      </c>
      <c r="I1422" s="48" t="s">
        <v>234</v>
      </c>
      <c r="J1422" s="19" t="s">
        <v>0</v>
      </c>
      <c r="K1422" s="21">
        <v>0.25</v>
      </c>
      <c r="L1422" s="19" t="s">
        <v>10</v>
      </c>
      <c r="M1422" s="82"/>
      <c r="N1422" s="50">
        <f>M1422*K1422</f>
        <v>0</v>
      </c>
    </row>
    <row r="1423" spans="1:14" ht="102" x14ac:dyDescent="0.2">
      <c r="A1423" s="48" t="s">
        <v>2428</v>
      </c>
      <c r="B1423" s="48"/>
      <c r="C1423" s="34" t="str">
        <f t="shared" si="200"/>
        <v>Mannheim</v>
      </c>
      <c r="D1423" s="48" t="str">
        <f t="shared" si="200"/>
        <v>M5</v>
      </c>
      <c r="E1423" s="48" t="str">
        <f t="shared" si="200"/>
        <v>3.OG</v>
      </c>
      <c r="F1423" s="48" t="str">
        <f t="shared" si="200"/>
        <v xml:space="preserve">EQ-140    </v>
      </c>
      <c r="G1423" s="34" t="s">
        <v>1064</v>
      </c>
      <c r="H1423" s="20" t="s">
        <v>1088</v>
      </c>
      <c r="I1423" s="48" t="s">
        <v>234</v>
      </c>
      <c r="J1423" s="19" t="s">
        <v>0</v>
      </c>
      <c r="K1423" s="21">
        <v>1</v>
      </c>
      <c r="L1423" s="19" t="s">
        <v>10</v>
      </c>
      <c r="M1423" s="82"/>
      <c r="N1423" s="50">
        <f>M1423*K1423</f>
        <v>0</v>
      </c>
    </row>
    <row r="1424" spans="1:14" ht="127.5" x14ac:dyDescent="0.2">
      <c r="A1424" s="48" t="s">
        <v>2429</v>
      </c>
      <c r="B1424" s="48"/>
      <c r="C1424" s="34" t="str">
        <f t="shared" si="200"/>
        <v>Mannheim</v>
      </c>
      <c r="D1424" s="48" t="str">
        <f t="shared" si="200"/>
        <v>M5</v>
      </c>
      <c r="E1424" s="48" t="str">
        <f t="shared" si="200"/>
        <v>3.OG</v>
      </c>
      <c r="F1424" s="48" t="str">
        <f t="shared" si="200"/>
        <v xml:space="preserve">EQ-140    </v>
      </c>
      <c r="G1424" s="20" t="s">
        <v>1073</v>
      </c>
      <c r="H1424" s="20" t="s">
        <v>1089</v>
      </c>
      <c r="I1424" s="48" t="s">
        <v>234</v>
      </c>
      <c r="J1424" s="19" t="s">
        <v>0</v>
      </c>
      <c r="K1424" s="21">
        <v>1</v>
      </c>
      <c r="L1424" s="19" t="s">
        <v>10</v>
      </c>
      <c r="M1424" s="82"/>
      <c r="N1424" s="50">
        <f>M1424*K1424</f>
        <v>0</v>
      </c>
    </row>
    <row r="1425" spans="1:14" ht="127.5" x14ac:dyDescent="0.2">
      <c r="A1425" s="48" t="s">
        <v>2430</v>
      </c>
      <c r="B1425" s="48"/>
      <c r="C1425" s="34" t="str">
        <f t="shared" si="200"/>
        <v>Mannheim</v>
      </c>
      <c r="D1425" s="48" t="str">
        <f t="shared" si="200"/>
        <v>M5</v>
      </c>
      <c r="E1425" s="48" t="str">
        <f t="shared" si="200"/>
        <v>3.OG</v>
      </c>
      <c r="F1425" s="48" t="str">
        <f t="shared" si="200"/>
        <v xml:space="preserve">EQ-140    </v>
      </c>
      <c r="G1425" s="20" t="s">
        <v>1074</v>
      </c>
      <c r="H1425" s="20" t="s">
        <v>1090</v>
      </c>
      <c r="I1425" s="48" t="s">
        <v>234</v>
      </c>
      <c r="J1425" s="19" t="s">
        <v>0</v>
      </c>
      <c r="K1425" s="21">
        <v>2</v>
      </c>
      <c r="L1425" s="19" t="s">
        <v>10</v>
      </c>
      <c r="M1425" s="82"/>
      <c r="N1425" s="50">
        <f>M1425*K1425</f>
        <v>0</v>
      </c>
    </row>
    <row r="1426" spans="1:14" ht="127.5" x14ac:dyDescent="0.2">
      <c r="A1426" s="48" t="s">
        <v>2431</v>
      </c>
      <c r="B1426" s="48"/>
      <c r="C1426" s="34" t="str">
        <f t="shared" si="200"/>
        <v>Mannheim</v>
      </c>
      <c r="D1426" s="48" t="str">
        <f t="shared" si="200"/>
        <v>M5</v>
      </c>
      <c r="E1426" s="48" t="str">
        <f t="shared" si="200"/>
        <v>3.OG</v>
      </c>
      <c r="F1426" s="48" t="str">
        <f t="shared" si="200"/>
        <v xml:space="preserve">EQ-140    </v>
      </c>
      <c r="G1426" s="20" t="s">
        <v>1075</v>
      </c>
      <c r="H1426" s="20" t="s">
        <v>1091</v>
      </c>
      <c r="I1426" s="48" t="s">
        <v>234</v>
      </c>
      <c r="J1426" s="19" t="s">
        <v>0</v>
      </c>
      <c r="K1426" s="21">
        <v>4</v>
      </c>
      <c r="L1426" s="19" t="s">
        <v>10</v>
      </c>
      <c r="M1426" s="82"/>
      <c r="N1426" s="50">
        <f>M1426*K1426</f>
        <v>0</v>
      </c>
    </row>
    <row r="1427" spans="1:14" x14ac:dyDescent="0.2">
      <c r="A1427" s="65" t="s">
        <v>2432</v>
      </c>
      <c r="B1427" s="65"/>
      <c r="C1427" s="66" t="s">
        <v>42</v>
      </c>
      <c r="D1427" s="65" t="s">
        <v>47</v>
      </c>
      <c r="E1427" s="65" t="s">
        <v>183</v>
      </c>
      <c r="F1427" s="65" t="s">
        <v>749</v>
      </c>
      <c r="G1427" s="66" t="s">
        <v>744</v>
      </c>
      <c r="H1427" s="66"/>
      <c r="I1427" s="65" t="s">
        <v>234</v>
      </c>
      <c r="J1427" s="78" t="s">
        <v>2</v>
      </c>
      <c r="K1427" s="65"/>
      <c r="L1427" s="65"/>
      <c r="M1427" s="65"/>
      <c r="N1427" s="67">
        <f>SUM(N1428:N1433)</f>
        <v>0</v>
      </c>
    </row>
    <row r="1428" spans="1:14" ht="242.25" x14ac:dyDescent="0.2">
      <c r="A1428" s="48" t="s">
        <v>2433</v>
      </c>
      <c r="B1428" s="48"/>
      <c r="C1428" s="34" t="str">
        <f t="shared" ref="C1428:F1433" si="201">C1427</f>
        <v>Mannheim</v>
      </c>
      <c r="D1428" s="48" t="str">
        <f t="shared" si="201"/>
        <v>M5</v>
      </c>
      <c r="E1428" s="48" t="str">
        <f t="shared" si="201"/>
        <v>3.OG</v>
      </c>
      <c r="F1428" s="48" t="str">
        <f t="shared" si="201"/>
        <v xml:space="preserve">EQ-138    </v>
      </c>
      <c r="G1428" s="34" t="s">
        <v>57</v>
      </c>
      <c r="H1428" s="20" t="s">
        <v>3276</v>
      </c>
      <c r="I1428" s="48" t="s">
        <v>234</v>
      </c>
      <c r="J1428" s="19" t="s">
        <v>0</v>
      </c>
      <c r="K1428" s="21">
        <v>1</v>
      </c>
      <c r="L1428" s="19" t="s">
        <v>10</v>
      </c>
      <c r="M1428" s="82"/>
      <c r="N1428" s="80">
        <f>K1428*M1428</f>
        <v>0</v>
      </c>
    </row>
    <row r="1429" spans="1:14" ht="89.25" x14ac:dyDescent="0.2">
      <c r="A1429" s="48" t="s">
        <v>2434</v>
      </c>
      <c r="B1429" s="48"/>
      <c r="C1429" s="34" t="str">
        <f t="shared" si="201"/>
        <v>Mannheim</v>
      </c>
      <c r="D1429" s="48" t="str">
        <f t="shared" si="201"/>
        <v>M5</v>
      </c>
      <c r="E1429" s="48" t="str">
        <f t="shared" si="201"/>
        <v>3.OG</v>
      </c>
      <c r="F1429" s="48" t="str">
        <f t="shared" si="201"/>
        <v xml:space="preserve">EQ-138    </v>
      </c>
      <c r="G1429" s="34" t="s">
        <v>1061</v>
      </c>
      <c r="H1429" s="20" t="s">
        <v>1087</v>
      </c>
      <c r="I1429" s="48" t="s">
        <v>234</v>
      </c>
      <c r="J1429" s="19" t="s">
        <v>0</v>
      </c>
      <c r="K1429" s="21">
        <v>0.25</v>
      </c>
      <c r="L1429" s="19" t="s">
        <v>10</v>
      </c>
      <c r="M1429" s="82"/>
      <c r="N1429" s="50">
        <f>M1429*K1429</f>
        <v>0</v>
      </c>
    </row>
    <row r="1430" spans="1:14" ht="102" x14ac:dyDescent="0.2">
      <c r="A1430" s="48" t="s">
        <v>2435</v>
      </c>
      <c r="B1430" s="48"/>
      <c r="C1430" s="34" t="str">
        <f t="shared" si="201"/>
        <v>Mannheim</v>
      </c>
      <c r="D1430" s="48" t="str">
        <f t="shared" si="201"/>
        <v>M5</v>
      </c>
      <c r="E1430" s="48" t="str">
        <f t="shared" si="201"/>
        <v>3.OG</v>
      </c>
      <c r="F1430" s="48" t="str">
        <f t="shared" si="201"/>
        <v xml:space="preserve">EQ-138    </v>
      </c>
      <c r="G1430" s="34" t="s">
        <v>1064</v>
      </c>
      <c r="H1430" s="20" t="s">
        <v>1088</v>
      </c>
      <c r="I1430" s="48" t="s">
        <v>234</v>
      </c>
      <c r="J1430" s="19" t="s">
        <v>0</v>
      </c>
      <c r="K1430" s="21">
        <v>1</v>
      </c>
      <c r="L1430" s="19" t="s">
        <v>10</v>
      </c>
      <c r="M1430" s="82"/>
      <c r="N1430" s="50">
        <f>M1430*K1430</f>
        <v>0</v>
      </c>
    </row>
    <row r="1431" spans="1:14" ht="127.5" x14ac:dyDescent="0.2">
      <c r="A1431" s="48" t="s">
        <v>2436</v>
      </c>
      <c r="B1431" s="48"/>
      <c r="C1431" s="34" t="str">
        <f t="shared" si="201"/>
        <v>Mannheim</v>
      </c>
      <c r="D1431" s="48" t="str">
        <f t="shared" si="201"/>
        <v>M5</v>
      </c>
      <c r="E1431" s="48" t="str">
        <f t="shared" si="201"/>
        <v>3.OG</v>
      </c>
      <c r="F1431" s="48" t="str">
        <f t="shared" si="201"/>
        <v xml:space="preserve">EQ-138    </v>
      </c>
      <c r="G1431" s="20" t="s">
        <v>1073</v>
      </c>
      <c r="H1431" s="20" t="s">
        <v>1089</v>
      </c>
      <c r="I1431" s="48" t="s">
        <v>234</v>
      </c>
      <c r="J1431" s="19" t="s">
        <v>0</v>
      </c>
      <c r="K1431" s="21">
        <v>1</v>
      </c>
      <c r="L1431" s="19" t="s">
        <v>10</v>
      </c>
      <c r="M1431" s="82"/>
      <c r="N1431" s="50">
        <f>M1431*K1431</f>
        <v>0</v>
      </c>
    </row>
    <row r="1432" spans="1:14" ht="127.5" x14ac:dyDescent="0.2">
      <c r="A1432" s="48" t="s">
        <v>2437</v>
      </c>
      <c r="B1432" s="48"/>
      <c r="C1432" s="34" t="str">
        <f t="shared" si="201"/>
        <v>Mannheim</v>
      </c>
      <c r="D1432" s="48" t="str">
        <f t="shared" si="201"/>
        <v>M5</v>
      </c>
      <c r="E1432" s="48" t="str">
        <f t="shared" si="201"/>
        <v>3.OG</v>
      </c>
      <c r="F1432" s="48" t="str">
        <f t="shared" si="201"/>
        <v xml:space="preserve">EQ-138    </v>
      </c>
      <c r="G1432" s="20" t="s">
        <v>1074</v>
      </c>
      <c r="H1432" s="20" t="s">
        <v>1090</v>
      </c>
      <c r="I1432" s="48" t="s">
        <v>234</v>
      </c>
      <c r="J1432" s="19" t="s">
        <v>0</v>
      </c>
      <c r="K1432" s="21">
        <v>2</v>
      </c>
      <c r="L1432" s="19" t="s">
        <v>10</v>
      </c>
      <c r="M1432" s="82"/>
      <c r="N1432" s="50">
        <f>M1432*K1432</f>
        <v>0</v>
      </c>
    </row>
    <row r="1433" spans="1:14" ht="127.5" x14ac:dyDescent="0.2">
      <c r="A1433" s="48" t="s">
        <v>2438</v>
      </c>
      <c r="B1433" s="48"/>
      <c r="C1433" s="34" t="str">
        <f t="shared" si="201"/>
        <v>Mannheim</v>
      </c>
      <c r="D1433" s="48" t="str">
        <f t="shared" si="201"/>
        <v>M5</v>
      </c>
      <c r="E1433" s="48" t="str">
        <f t="shared" si="201"/>
        <v>3.OG</v>
      </c>
      <c r="F1433" s="48" t="str">
        <f t="shared" si="201"/>
        <v xml:space="preserve">EQ-138    </v>
      </c>
      <c r="G1433" s="20" t="s">
        <v>1075</v>
      </c>
      <c r="H1433" s="20" t="s">
        <v>1091</v>
      </c>
      <c r="I1433" s="48" t="s">
        <v>234</v>
      </c>
      <c r="J1433" s="19" t="s">
        <v>0</v>
      </c>
      <c r="K1433" s="21">
        <v>4</v>
      </c>
      <c r="L1433" s="19" t="s">
        <v>10</v>
      </c>
      <c r="M1433" s="82"/>
      <c r="N1433" s="50">
        <f>M1433*K1433</f>
        <v>0</v>
      </c>
    </row>
    <row r="1434" spans="1:14" x14ac:dyDescent="0.2">
      <c r="A1434" s="65" t="s">
        <v>2439</v>
      </c>
      <c r="B1434" s="65"/>
      <c r="C1434" s="66" t="s">
        <v>42</v>
      </c>
      <c r="D1434" s="65" t="s">
        <v>47</v>
      </c>
      <c r="E1434" s="65" t="s">
        <v>183</v>
      </c>
      <c r="F1434" s="65" t="s">
        <v>750</v>
      </c>
      <c r="G1434" s="66" t="s">
        <v>744</v>
      </c>
      <c r="H1434" s="66"/>
      <c r="I1434" s="65" t="s">
        <v>234</v>
      </c>
      <c r="J1434" s="78" t="s">
        <v>2</v>
      </c>
      <c r="K1434" s="65"/>
      <c r="L1434" s="65"/>
      <c r="M1434" s="65"/>
      <c r="N1434" s="67">
        <f>SUM(N1435:N1440)</f>
        <v>0</v>
      </c>
    </row>
    <row r="1435" spans="1:14" ht="242.25" x14ac:dyDescent="0.2">
      <c r="A1435" s="48" t="s">
        <v>2440</v>
      </c>
      <c r="B1435" s="48"/>
      <c r="C1435" s="34" t="str">
        <f t="shared" ref="C1435:F1440" si="202">C1434</f>
        <v>Mannheim</v>
      </c>
      <c r="D1435" s="48" t="str">
        <f t="shared" si="202"/>
        <v>M5</v>
      </c>
      <c r="E1435" s="48" t="str">
        <f t="shared" si="202"/>
        <v>3.OG</v>
      </c>
      <c r="F1435" s="48" t="str">
        <f t="shared" si="202"/>
        <v xml:space="preserve">EQ-150    </v>
      </c>
      <c r="G1435" s="34" t="s">
        <v>57</v>
      </c>
      <c r="H1435" s="20" t="s">
        <v>3276</v>
      </c>
      <c r="I1435" s="48" t="s">
        <v>234</v>
      </c>
      <c r="J1435" s="19" t="s">
        <v>0</v>
      </c>
      <c r="K1435" s="21">
        <v>1</v>
      </c>
      <c r="L1435" s="19" t="s">
        <v>10</v>
      </c>
      <c r="M1435" s="82"/>
      <c r="N1435" s="80">
        <f>K1435*M1435</f>
        <v>0</v>
      </c>
    </row>
    <row r="1436" spans="1:14" ht="89.25" x14ac:dyDescent="0.2">
      <c r="A1436" s="48" t="s">
        <v>2441</v>
      </c>
      <c r="B1436" s="48"/>
      <c r="C1436" s="34" t="str">
        <f t="shared" si="202"/>
        <v>Mannheim</v>
      </c>
      <c r="D1436" s="48" t="str">
        <f t="shared" si="202"/>
        <v>M5</v>
      </c>
      <c r="E1436" s="48" t="str">
        <f t="shared" si="202"/>
        <v>3.OG</v>
      </c>
      <c r="F1436" s="48" t="str">
        <f t="shared" si="202"/>
        <v xml:space="preserve">EQ-150    </v>
      </c>
      <c r="G1436" s="34" t="s">
        <v>1061</v>
      </c>
      <c r="H1436" s="20" t="s">
        <v>1087</v>
      </c>
      <c r="I1436" s="48" t="s">
        <v>234</v>
      </c>
      <c r="J1436" s="19" t="s">
        <v>0</v>
      </c>
      <c r="K1436" s="21">
        <v>0.25</v>
      </c>
      <c r="L1436" s="19" t="s">
        <v>10</v>
      </c>
      <c r="M1436" s="82"/>
      <c r="N1436" s="50">
        <f>M1436*K1436</f>
        <v>0</v>
      </c>
    </row>
    <row r="1437" spans="1:14" ht="102" x14ac:dyDescent="0.2">
      <c r="A1437" s="48" t="s">
        <v>2442</v>
      </c>
      <c r="B1437" s="48"/>
      <c r="C1437" s="34" t="str">
        <f t="shared" si="202"/>
        <v>Mannheim</v>
      </c>
      <c r="D1437" s="48" t="str">
        <f t="shared" si="202"/>
        <v>M5</v>
      </c>
      <c r="E1437" s="48" t="str">
        <f t="shared" si="202"/>
        <v>3.OG</v>
      </c>
      <c r="F1437" s="48" t="str">
        <f t="shared" si="202"/>
        <v xml:space="preserve">EQ-150    </v>
      </c>
      <c r="G1437" s="34" t="s">
        <v>1064</v>
      </c>
      <c r="H1437" s="20" t="s">
        <v>1088</v>
      </c>
      <c r="I1437" s="48" t="s">
        <v>234</v>
      </c>
      <c r="J1437" s="19" t="s">
        <v>0</v>
      </c>
      <c r="K1437" s="21">
        <v>1</v>
      </c>
      <c r="L1437" s="19" t="s">
        <v>10</v>
      </c>
      <c r="M1437" s="82"/>
      <c r="N1437" s="50">
        <f>M1437*K1437</f>
        <v>0</v>
      </c>
    </row>
    <row r="1438" spans="1:14" ht="127.5" x14ac:dyDescent="0.2">
      <c r="A1438" s="48" t="s">
        <v>2443</v>
      </c>
      <c r="B1438" s="48"/>
      <c r="C1438" s="34" t="str">
        <f t="shared" si="202"/>
        <v>Mannheim</v>
      </c>
      <c r="D1438" s="48" t="str">
        <f t="shared" si="202"/>
        <v>M5</v>
      </c>
      <c r="E1438" s="48" t="str">
        <f t="shared" si="202"/>
        <v>3.OG</v>
      </c>
      <c r="F1438" s="48" t="str">
        <f t="shared" si="202"/>
        <v xml:space="preserve">EQ-150    </v>
      </c>
      <c r="G1438" s="20" t="s">
        <v>1073</v>
      </c>
      <c r="H1438" s="20" t="s">
        <v>1089</v>
      </c>
      <c r="I1438" s="48" t="s">
        <v>234</v>
      </c>
      <c r="J1438" s="19" t="s">
        <v>0</v>
      </c>
      <c r="K1438" s="21">
        <v>1</v>
      </c>
      <c r="L1438" s="19" t="s">
        <v>10</v>
      </c>
      <c r="M1438" s="82"/>
      <c r="N1438" s="50">
        <f>M1438*K1438</f>
        <v>0</v>
      </c>
    </row>
    <row r="1439" spans="1:14" ht="127.5" x14ac:dyDescent="0.2">
      <c r="A1439" s="48" t="s">
        <v>2444</v>
      </c>
      <c r="B1439" s="48"/>
      <c r="C1439" s="34" t="str">
        <f t="shared" si="202"/>
        <v>Mannheim</v>
      </c>
      <c r="D1439" s="48" t="str">
        <f t="shared" si="202"/>
        <v>M5</v>
      </c>
      <c r="E1439" s="48" t="str">
        <f t="shared" si="202"/>
        <v>3.OG</v>
      </c>
      <c r="F1439" s="48" t="str">
        <f t="shared" si="202"/>
        <v xml:space="preserve">EQ-150    </v>
      </c>
      <c r="G1439" s="20" t="s">
        <v>1074</v>
      </c>
      <c r="H1439" s="20" t="s">
        <v>1090</v>
      </c>
      <c r="I1439" s="48" t="s">
        <v>234</v>
      </c>
      <c r="J1439" s="19" t="s">
        <v>0</v>
      </c>
      <c r="K1439" s="21">
        <v>2</v>
      </c>
      <c r="L1439" s="19" t="s">
        <v>10</v>
      </c>
      <c r="M1439" s="82"/>
      <c r="N1439" s="50">
        <f>M1439*K1439</f>
        <v>0</v>
      </c>
    </row>
    <row r="1440" spans="1:14" ht="127.5" x14ac:dyDescent="0.2">
      <c r="A1440" s="48" t="s">
        <v>2445</v>
      </c>
      <c r="B1440" s="48"/>
      <c r="C1440" s="34" t="str">
        <f t="shared" si="202"/>
        <v>Mannheim</v>
      </c>
      <c r="D1440" s="48" t="str">
        <f t="shared" si="202"/>
        <v>M5</v>
      </c>
      <c r="E1440" s="48" t="str">
        <f t="shared" si="202"/>
        <v>3.OG</v>
      </c>
      <c r="F1440" s="48" t="str">
        <f t="shared" si="202"/>
        <v xml:space="preserve">EQ-150    </v>
      </c>
      <c r="G1440" s="20" t="s">
        <v>1075</v>
      </c>
      <c r="H1440" s="20" t="s">
        <v>1091</v>
      </c>
      <c r="I1440" s="48" t="s">
        <v>234</v>
      </c>
      <c r="J1440" s="19" t="s">
        <v>0</v>
      </c>
      <c r="K1440" s="21">
        <v>4</v>
      </c>
      <c r="L1440" s="19" t="s">
        <v>10</v>
      </c>
      <c r="M1440" s="82"/>
      <c r="N1440" s="50">
        <f>M1440*K1440</f>
        <v>0</v>
      </c>
    </row>
    <row r="1441" spans="1:14" x14ac:dyDescent="0.2">
      <c r="A1441" s="65" t="s">
        <v>2446</v>
      </c>
      <c r="B1441" s="65"/>
      <c r="C1441" s="66" t="s">
        <v>42</v>
      </c>
      <c r="D1441" s="65" t="s">
        <v>47</v>
      </c>
      <c r="E1441" s="65" t="s">
        <v>183</v>
      </c>
      <c r="F1441" s="65" t="s">
        <v>751</v>
      </c>
      <c r="G1441" s="66" t="s">
        <v>744</v>
      </c>
      <c r="H1441" s="66"/>
      <c r="I1441" s="65" t="s">
        <v>234</v>
      </c>
      <c r="J1441" s="78" t="s">
        <v>2</v>
      </c>
      <c r="K1441" s="65"/>
      <c r="L1441" s="65"/>
      <c r="M1441" s="65"/>
      <c r="N1441" s="67">
        <f>SUM(N1442:N1447)</f>
        <v>0</v>
      </c>
    </row>
    <row r="1442" spans="1:14" ht="242.25" x14ac:dyDescent="0.2">
      <c r="A1442" s="48" t="s">
        <v>2447</v>
      </c>
      <c r="B1442" s="48"/>
      <c r="C1442" s="34" t="str">
        <f t="shared" ref="C1442:F1447" si="203">C1441</f>
        <v>Mannheim</v>
      </c>
      <c r="D1442" s="48" t="str">
        <f t="shared" si="203"/>
        <v>M5</v>
      </c>
      <c r="E1442" s="48" t="str">
        <f t="shared" si="203"/>
        <v>3.OG</v>
      </c>
      <c r="F1442" s="48" t="str">
        <f t="shared" si="203"/>
        <v xml:space="preserve">EQ-145    </v>
      </c>
      <c r="G1442" s="34" t="s">
        <v>57</v>
      </c>
      <c r="H1442" s="20" t="s">
        <v>3276</v>
      </c>
      <c r="I1442" s="48" t="s">
        <v>234</v>
      </c>
      <c r="J1442" s="19" t="s">
        <v>0</v>
      </c>
      <c r="K1442" s="21">
        <v>1</v>
      </c>
      <c r="L1442" s="19" t="s">
        <v>10</v>
      </c>
      <c r="M1442" s="82"/>
      <c r="N1442" s="80">
        <f>K1442*M1442</f>
        <v>0</v>
      </c>
    </row>
    <row r="1443" spans="1:14" ht="89.25" x14ac:dyDescent="0.2">
      <c r="A1443" s="48" t="s">
        <v>2448</v>
      </c>
      <c r="B1443" s="48"/>
      <c r="C1443" s="34" t="str">
        <f t="shared" si="203"/>
        <v>Mannheim</v>
      </c>
      <c r="D1443" s="48" t="str">
        <f t="shared" si="203"/>
        <v>M5</v>
      </c>
      <c r="E1443" s="48" t="str">
        <f t="shared" si="203"/>
        <v>3.OG</v>
      </c>
      <c r="F1443" s="48" t="str">
        <f t="shared" si="203"/>
        <v xml:space="preserve">EQ-145    </v>
      </c>
      <c r="G1443" s="34" t="s">
        <v>1061</v>
      </c>
      <c r="H1443" s="20" t="s">
        <v>1087</v>
      </c>
      <c r="I1443" s="48" t="s">
        <v>234</v>
      </c>
      <c r="J1443" s="19" t="s">
        <v>0</v>
      </c>
      <c r="K1443" s="21">
        <v>0.25</v>
      </c>
      <c r="L1443" s="19" t="s">
        <v>10</v>
      </c>
      <c r="M1443" s="82"/>
      <c r="N1443" s="50">
        <f>M1443*K1443</f>
        <v>0</v>
      </c>
    </row>
    <row r="1444" spans="1:14" ht="102" x14ac:dyDescent="0.2">
      <c r="A1444" s="48" t="s">
        <v>2449</v>
      </c>
      <c r="B1444" s="48"/>
      <c r="C1444" s="34" t="str">
        <f t="shared" si="203"/>
        <v>Mannheim</v>
      </c>
      <c r="D1444" s="48" t="str">
        <f t="shared" si="203"/>
        <v>M5</v>
      </c>
      <c r="E1444" s="48" t="str">
        <f t="shared" si="203"/>
        <v>3.OG</v>
      </c>
      <c r="F1444" s="48" t="str">
        <f t="shared" si="203"/>
        <v xml:space="preserve">EQ-145    </v>
      </c>
      <c r="G1444" s="34" t="s">
        <v>1064</v>
      </c>
      <c r="H1444" s="20" t="s">
        <v>1088</v>
      </c>
      <c r="I1444" s="48" t="s">
        <v>234</v>
      </c>
      <c r="J1444" s="19" t="s">
        <v>0</v>
      </c>
      <c r="K1444" s="21">
        <v>1</v>
      </c>
      <c r="L1444" s="19" t="s">
        <v>10</v>
      </c>
      <c r="M1444" s="82"/>
      <c r="N1444" s="50">
        <f>M1444*K1444</f>
        <v>0</v>
      </c>
    </row>
    <row r="1445" spans="1:14" ht="127.5" x14ac:dyDescent="0.2">
      <c r="A1445" s="48" t="s">
        <v>2450</v>
      </c>
      <c r="B1445" s="48"/>
      <c r="C1445" s="34" t="str">
        <f t="shared" si="203"/>
        <v>Mannheim</v>
      </c>
      <c r="D1445" s="48" t="str">
        <f t="shared" si="203"/>
        <v>M5</v>
      </c>
      <c r="E1445" s="48" t="str">
        <f t="shared" si="203"/>
        <v>3.OG</v>
      </c>
      <c r="F1445" s="48" t="str">
        <f t="shared" si="203"/>
        <v xml:space="preserve">EQ-145    </v>
      </c>
      <c r="G1445" s="20" t="s">
        <v>1073</v>
      </c>
      <c r="H1445" s="20" t="s">
        <v>1089</v>
      </c>
      <c r="I1445" s="48" t="s">
        <v>234</v>
      </c>
      <c r="J1445" s="19" t="s">
        <v>0</v>
      </c>
      <c r="K1445" s="21">
        <v>1</v>
      </c>
      <c r="L1445" s="19" t="s">
        <v>10</v>
      </c>
      <c r="M1445" s="82"/>
      <c r="N1445" s="50">
        <f>M1445*K1445</f>
        <v>0</v>
      </c>
    </row>
    <row r="1446" spans="1:14" ht="127.5" x14ac:dyDescent="0.2">
      <c r="A1446" s="48" t="s">
        <v>2451</v>
      </c>
      <c r="B1446" s="48"/>
      <c r="C1446" s="34" t="str">
        <f t="shared" si="203"/>
        <v>Mannheim</v>
      </c>
      <c r="D1446" s="48" t="str">
        <f t="shared" si="203"/>
        <v>M5</v>
      </c>
      <c r="E1446" s="48" t="str">
        <f t="shared" si="203"/>
        <v>3.OG</v>
      </c>
      <c r="F1446" s="48" t="str">
        <f t="shared" si="203"/>
        <v xml:space="preserve">EQ-145    </v>
      </c>
      <c r="G1446" s="20" t="s">
        <v>1074</v>
      </c>
      <c r="H1446" s="20" t="s">
        <v>1090</v>
      </c>
      <c r="I1446" s="48" t="s">
        <v>234</v>
      </c>
      <c r="J1446" s="19" t="s">
        <v>0</v>
      </c>
      <c r="K1446" s="21">
        <v>2</v>
      </c>
      <c r="L1446" s="19" t="s">
        <v>10</v>
      </c>
      <c r="M1446" s="82"/>
      <c r="N1446" s="50">
        <f>M1446*K1446</f>
        <v>0</v>
      </c>
    </row>
    <row r="1447" spans="1:14" ht="127.5" x14ac:dyDescent="0.2">
      <c r="A1447" s="48" t="s">
        <v>2452</v>
      </c>
      <c r="B1447" s="48"/>
      <c r="C1447" s="34" t="str">
        <f t="shared" si="203"/>
        <v>Mannheim</v>
      </c>
      <c r="D1447" s="48" t="str">
        <f t="shared" si="203"/>
        <v>M5</v>
      </c>
      <c r="E1447" s="48" t="str">
        <f t="shared" si="203"/>
        <v>3.OG</v>
      </c>
      <c r="F1447" s="48" t="str">
        <f t="shared" si="203"/>
        <v xml:space="preserve">EQ-145    </v>
      </c>
      <c r="G1447" s="20" t="s">
        <v>1075</v>
      </c>
      <c r="H1447" s="20" t="s">
        <v>1091</v>
      </c>
      <c r="I1447" s="48" t="s">
        <v>234</v>
      </c>
      <c r="J1447" s="19" t="s">
        <v>0</v>
      </c>
      <c r="K1447" s="21">
        <v>4</v>
      </c>
      <c r="L1447" s="19" t="s">
        <v>10</v>
      </c>
      <c r="M1447" s="82"/>
      <c r="N1447" s="50">
        <f>M1447*K1447</f>
        <v>0</v>
      </c>
    </row>
    <row r="1448" spans="1:14" x14ac:dyDescent="0.2">
      <c r="A1448" s="65" t="s">
        <v>2453</v>
      </c>
      <c r="B1448" s="65"/>
      <c r="C1448" s="66" t="s">
        <v>42</v>
      </c>
      <c r="D1448" s="65" t="s">
        <v>47</v>
      </c>
      <c r="E1448" s="65" t="s">
        <v>183</v>
      </c>
      <c r="F1448" s="65" t="s">
        <v>752</v>
      </c>
      <c r="G1448" s="66" t="s">
        <v>744</v>
      </c>
      <c r="H1448" s="66"/>
      <c r="I1448" s="65" t="s">
        <v>234</v>
      </c>
      <c r="J1448" s="78" t="s">
        <v>2</v>
      </c>
      <c r="K1448" s="65"/>
      <c r="L1448" s="65"/>
      <c r="M1448" s="65"/>
      <c r="N1448" s="67">
        <f>SUM(N1449:N1454)</f>
        <v>0</v>
      </c>
    </row>
    <row r="1449" spans="1:14" ht="242.25" x14ac:dyDescent="0.2">
      <c r="A1449" s="48" t="s">
        <v>2454</v>
      </c>
      <c r="B1449" s="48"/>
      <c r="C1449" s="34" t="str">
        <f t="shared" ref="C1449:F1454" si="204">C1448</f>
        <v>Mannheim</v>
      </c>
      <c r="D1449" s="48" t="str">
        <f t="shared" si="204"/>
        <v>M5</v>
      </c>
      <c r="E1449" s="48" t="str">
        <f t="shared" si="204"/>
        <v>3.OG</v>
      </c>
      <c r="F1449" s="48" t="str">
        <f t="shared" si="204"/>
        <v xml:space="preserve">EQ-146    </v>
      </c>
      <c r="G1449" s="34" t="s">
        <v>57</v>
      </c>
      <c r="H1449" s="20" t="s">
        <v>3276</v>
      </c>
      <c r="I1449" s="48" t="s">
        <v>234</v>
      </c>
      <c r="J1449" s="19" t="s">
        <v>0</v>
      </c>
      <c r="K1449" s="21">
        <v>1</v>
      </c>
      <c r="L1449" s="19" t="s">
        <v>10</v>
      </c>
      <c r="M1449" s="82"/>
      <c r="N1449" s="80">
        <f>K1449*M1449</f>
        <v>0</v>
      </c>
    </row>
    <row r="1450" spans="1:14" ht="89.25" x14ac:dyDescent="0.2">
      <c r="A1450" s="48" t="s">
        <v>2455</v>
      </c>
      <c r="B1450" s="48"/>
      <c r="C1450" s="34" t="str">
        <f t="shared" si="204"/>
        <v>Mannheim</v>
      </c>
      <c r="D1450" s="48" t="str">
        <f t="shared" si="204"/>
        <v>M5</v>
      </c>
      <c r="E1450" s="48" t="str">
        <f t="shared" si="204"/>
        <v>3.OG</v>
      </c>
      <c r="F1450" s="48" t="str">
        <f t="shared" si="204"/>
        <v xml:space="preserve">EQ-146    </v>
      </c>
      <c r="G1450" s="34" t="s">
        <v>1061</v>
      </c>
      <c r="H1450" s="20" t="s">
        <v>1087</v>
      </c>
      <c r="I1450" s="48" t="s">
        <v>234</v>
      </c>
      <c r="J1450" s="19" t="s">
        <v>0</v>
      </c>
      <c r="K1450" s="21">
        <v>0.25</v>
      </c>
      <c r="L1450" s="19" t="s">
        <v>10</v>
      </c>
      <c r="M1450" s="82"/>
      <c r="N1450" s="50">
        <f>M1450*K1450</f>
        <v>0</v>
      </c>
    </row>
    <row r="1451" spans="1:14" ht="102" x14ac:dyDescent="0.2">
      <c r="A1451" s="48" t="s">
        <v>2456</v>
      </c>
      <c r="B1451" s="48"/>
      <c r="C1451" s="34" t="str">
        <f t="shared" si="204"/>
        <v>Mannheim</v>
      </c>
      <c r="D1451" s="48" t="str">
        <f t="shared" si="204"/>
        <v>M5</v>
      </c>
      <c r="E1451" s="48" t="str">
        <f t="shared" si="204"/>
        <v>3.OG</v>
      </c>
      <c r="F1451" s="48" t="str">
        <f t="shared" si="204"/>
        <v xml:space="preserve">EQ-146    </v>
      </c>
      <c r="G1451" s="34" t="s">
        <v>1064</v>
      </c>
      <c r="H1451" s="20" t="s">
        <v>1088</v>
      </c>
      <c r="I1451" s="48" t="s">
        <v>234</v>
      </c>
      <c r="J1451" s="19" t="s">
        <v>0</v>
      </c>
      <c r="K1451" s="21">
        <v>1</v>
      </c>
      <c r="L1451" s="19" t="s">
        <v>10</v>
      </c>
      <c r="M1451" s="82"/>
      <c r="N1451" s="50">
        <f>M1451*K1451</f>
        <v>0</v>
      </c>
    </row>
    <row r="1452" spans="1:14" ht="127.5" x14ac:dyDescent="0.2">
      <c r="A1452" s="48" t="s">
        <v>2457</v>
      </c>
      <c r="B1452" s="48"/>
      <c r="C1452" s="34" t="str">
        <f t="shared" si="204"/>
        <v>Mannheim</v>
      </c>
      <c r="D1452" s="48" t="str">
        <f t="shared" si="204"/>
        <v>M5</v>
      </c>
      <c r="E1452" s="48" t="str">
        <f t="shared" si="204"/>
        <v>3.OG</v>
      </c>
      <c r="F1452" s="48" t="str">
        <f t="shared" si="204"/>
        <v xml:space="preserve">EQ-146    </v>
      </c>
      <c r="G1452" s="20" t="s">
        <v>1073</v>
      </c>
      <c r="H1452" s="20" t="s">
        <v>1089</v>
      </c>
      <c r="I1452" s="48" t="s">
        <v>234</v>
      </c>
      <c r="J1452" s="19" t="s">
        <v>0</v>
      </c>
      <c r="K1452" s="21">
        <v>1</v>
      </c>
      <c r="L1452" s="19" t="s">
        <v>10</v>
      </c>
      <c r="M1452" s="82"/>
      <c r="N1452" s="50">
        <f>M1452*K1452</f>
        <v>0</v>
      </c>
    </row>
    <row r="1453" spans="1:14" ht="127.5" x14ac:dyDescent="0.2">
      <c r="A1453" s="48" t="s">
        <v>2458</v>
      </c>
      <c r="B1453" s="48"/>
      <c r="C1453" s="34" t="str">
        <f t="shared" si="204"/>
        <v>Mannheim</v>
      </c>
      <c r="D1453" s="48" t="str">
        <f t="shared" si="204"/>
        <v>M5</v>
      </c>
      <c r="E1453" s="48" t="str">
        <f t="shared" si="204"/>
        <v>3.OG</v>
      </c>
      <c r="F1453" s="48" t="str">
        <f t="shared" si="204"/>
        <v xml:space="preserve">EQ-146    </v>
      </c>
      <c r="G1453" s="20" t="s">
        <v>1074</v>
      </c>
      <c r="H1453" s="20" t="s">
        <v>1090</v>
      </c>
      <c r="I1453" s="48" t="s">
        <v>234</v>
      </c>
      <c r="J1453" s="19" t="s">
        <v>0</v>
      </c>
      <c r="K1453" s="21">
        <v>2</v>
      </c>
      <c r="L1453" s="19" t="s">
        <v>10</v>
      </c>
      <c r="M1453" s="82"/>
      <c r="N1453" s="50">
        <f>M1453*K1453</f>
        <v>0</v>
      </c>
    </row>
    <row r="1454" spans="1:14" ht="127.5" x14ac:dyDescent="0.2">
      <c r="A1454" s="48" t="s">
        <v>2459</v>
      </c>
      <c r="B1454" s="48"/>
      <c r="C1454" s="34" t="str">
        <f t="shared" si="204"/>
        <v>Mannheim</v>
      </c>
      <c r="D1454" s="48" t="str">
        <f t="shared" si="204"/>
        <v>M5</v>
      </c>
      <c r="E1454" s="48" t="str">
        <f t="shared" si="204"/>
        <v>3.OG</v>
      </c>
      <c r="F1454" s="48" t="str">
        <f t="shared" si="204"/>
        <v xml:space="preserve">EQ-146    </v>
      </c>
      <c r="G1454" s="20" t="s">
        <v>1075</v>
      </c>
      <c r="H1454" s="20" t="s">
        <v>1091</v>
      </c>
      <c r="I1454" s="48" t="s">
        <v>234</v>
      </c>
      <c r="J1454" s="19" t="s">
        <v>0</v>
      </c>
      <c r="K1454" s="21">
        <v>4</v>
      </c>
      <c r="L1454" s="19" t="s">
        <v>10</v>
      </c>
      <c r="M1454" s="82"/>
      <c r="N1454" s="50">
        <f>M1454*K1454</f>
        <v>0</v>
      </c>
    </row>
    <row r="1455" spans="1:14" x14ac:dyDescent="0.2">
      <c r="A1455" s="65" t="s">
        <v>2460</v>
      </c>
      <c r="B1455" s="65"/>
      <c r="C1455" s="66" t="s">
        <v>42</v>
      </c>
      <c r="D1455" s="65" t="s">
        <v>47</v>
      </c>
      <c r="E1455" s="65" t="s">
        <v>183</v>
      </c>
      <c r="F1455" s="65" t="s">
        <v>753</v>
      </c>
      <c r="G1455" s="66" t="s">
        <v>744</v>
      </c>
      <c r="H1455" s="66"/>
      <c r="I1455" s="65" t="s">
        <v>234</v>
      </c>
      <c r="J1455" s="78" t="s">
        <v>2</v>
      </c>
      <c r="K1455" s="65"/>
      <c r="L1455" s="65"/>
      <c r="M1455" s="65"/>
      <c r="N1455" s="67">
        <f>SUM(N1456:N1461)</f>
        <v>0</v>
      </c>
    </row>
    <row r="1456" spans="1:14" ht="242.25" x14ac:dyDescent="0.2">
      <c r="A1456" s="48" t="s">
        <v>2461</v>
      </c>
      <c r="B1456" s="48"/>
      <c r="C1456" s="34" t="str">
        <f t="shared" ref="C1456:F1461" si="205">C1455</f>
        <v>Mannheim</v>
      </c>
      <c r="D1456" s="48" t="str">
        <f t="shared" si="205"/>
        <v>M5</v>
      </c>
      <c r="E1456" s="48" t="str">
        <f t="shared" si="205"/>
        <v>3.OG</v>
      </c>
      <c r="F1456" s="48" t="str">
        <f t="shared" si="205"/>
        <v xml:space="preserve">EQ-144    </v>
      </c>
      <c r="G1456" s="34" t="s">
        <v>57</v>
      </c>
      <c r="H1456" s="20" t="s">
        <v>3276</v>
      </c>
      <c r="I1456" s="48" t="s">
        <v>234</v>
      </c>
      <c r="J1456" s="19" t="s">
        <v>0</v>
      </c>
      <c r="K1456" s="21">
        <v>1</v>
      </c>
      <c r="L1456" s="19" t="s">
        <v>10</v>
      </c>
      <c r="M1456" s="82"/>
      <c r="N1456" s="80">
        <f>K1456*M1456</f>
        <v>0</v>
      </c>
    </row>
    <row r="1457" spans="1:14" ht="89.25" x14ac:dyDescent="0.2">
      <c r="A1457" s="48" t="s">
        <v>2462</v>
      </c>
      <c r="B1457" s="48"/>
      <c r="C1457" s="34" t="str">
        <f t="shared" si="205"/>
        <v>Mannheim</v>
      </c>
      <c r="D1457" s="48" t="str">
        <f t="shared" si="205"/>
        <v>M5</v>
      </c>
      <c r="E1457" s="48" t="str">
        <f t="shared" si="205"/>
        <v>3.OG</v>
      </c>
      <c r="F1457" s="48" t="str">
        <f t="shared" si="205"/>
        <v xml:space="preserve">EQ-144    </v>
      </c>
      <c r="G1457" s="34" t="s">
        <v>1061</v>
      </c>
      <c r="H1457" s="20" t="s">
        <v>1087</v>
      </c>
      <c r="I1457" s="48" t="s">
        <v>234</v>
      </c>
      <c r="J1457" s="19" t="s">
        <v>0</v>
      </c>
      <c r="K1457" s="21">
        <v>0.25</v>
      </c>
      <c r="L1457" s="19" t="s">
        <v>10</v>
      </c>
      <c r="M1457" s="82"/>
      <c r="N1457" s="50">
        <f>M1457*K1457</f>
        <v>0</v>
      </c>
    </row>
    <row r="1458" spans="1:14" ht="102" x14ac:dyDescent="0.2">
      <c r="A1458" s="48" t="s">
        <v>2463</v>
      </c>
      <c r="B1458" s="48"/>
      <c r="C1458" s="34" t="str">
        <f t="shared" si="205"/>
        <v>Mannheim</v>
      </c>
      <c r="D1458" s="48" t="str">
        <f t="shared" si="205"/>
        <v>M5</v>
      </c>
      <c r="E1458" s="48" t="str">
        <f t="shared" si="205"/>
        <v>3.OG</v>
      </c>
      <c r="F1458" s="48" t="str">
        <f t="shared" si="205"/>
        <v xml:space="preserve">EQ-144    </v>
      </c>
      <c r="G1458" s="34" t="s">
        <v>1064</v>
      </c>
      <c r="H1458" s="20" t="s">
        <v>1088</v>
      </c>
      <c r="I1458" s="48" t="s">
        <v>234</v>
      </c>
      <c r="J1458" s="19" t="s">
        <v>0</v>
      </c>
      <c r="K1458" s="21">
        <v>1</v>
      </c>
      <c r="L1458" s="19" t="s">
        <v>10</v>
      </c>
      <c r="M1458" s="82"/>
      <c r="N1458" s="50">
        <f>M1458*K1458</f>
        <v>0</v>
      </c>
    </row>
    <row r="1459" spans="1:14" ht="127.5" x14ac:dyDescent="0.2">
      <c r="A1459" s="48" t="s">
        <v>2464</v>
      </c>
      <c r="B1459" s="48"/>
      <c r="C1459" s="34" t="str">
        <f t="shared" si="205"/>
        <v>Mannheim</v>
      </c>
      <c r="D1459" s="48" t="str">
        <f t="shared" si="205"/>
        <v>M5</v>
      </c>
      <c r="E1459" s="48" t="str">
        <f t="shared" si="205"/>
        <v>3.OG</v>
      </c>
      <c r="F1459" s="48" t="str">
        <f t="shared" si="205"/>
        <v xml:space="preserve">EQ-144    </v>
      </c>
      <c r="G1459" s="20" t="s">
        <v>1073</v>
      </c>
      <c r="H1459" s="20" t="s">
        <v>1089</v>
      </c>
      <c r="I1459" s="48" t="s">
        <v>234</v>
      </c>
      <c r="J1459" s="19" t="s">
        <v>0</v>
      </c>
      <c r="K1459" s="21">
        <v>1</v>
      </c>
      <c r="L1459" s="19" t="s">
        <v>10</v>
      </c>
      <c r="M1459" s="82"/>
      <c r="N1459" s="50">
        <f>M1459*K1459</f>
        <v>0</v>
      </c>
    </row>
    <row r="1460" spans="1:14" ht="127.5" x14ac:dyDescent="0.2">
      <c r="A1460" s="48" t="s">
        <v>2465</v>
      </c>
      <c r="B1460" s="48"/>
      <c r="C1460" s="34" t="str">
        <f t="shared" si="205"/>
        <v>Mannheim</v>
      </c>
      <c r="D1460" s="48" t="str">
        <f t="shared" si="205"/>
        <v>M5</v>
      </c>
      <c r="E1460" s="48" t="str">
        <f t="shared" si="205"/>
        <v>3.OG</v>
      </c>
      <c r="F1460" s="48" t="str">
        <f t="shared" si="205"/>
        <v xml:space="preserve">EQ-144    </v>
      </c>
      <c r="G1460" s="20" t="s">
        <v>1074</v>
      </c>
      <c r="H1460" s="20" t="s">
        <v>1090</v>
      </c>
      <c r="I1460" s="48" t="s">
        <v>234</v>
      </c>
      <c r="J1460" s="19" t="s">
        <v>0</v>
      </c>
      <c r="K1460" s="21">
        <v>2</v>
      </c>
      <c r="L1460" s="19" t="s">
        <v>10</v>
      </c>
      <c r="M1460" s="82"/>
      <c r="N1460" s="50">
        <f>M1460*K1460</f>
        <v>0</v>
      </c>
    </row>
    <row r="1461" spans="1:14" ht="127.5" x14ac:dyDescent="0.2">
      <c r="A1461" s="48" t="s">
        <v>2466</v>
      </c>
      <c r="B1461" s="48"/>
      <c r="C1461" s="34" t="str">
        <f t="shared" si="205"/>
        <v>Mannheim</v>
      </c>
      <c r="D1461" s="48" t="str">
        <f t="shared" si="205"/>
        <v>M5</v>
      </c>
      <c r="E1461" s="48" t="str">
        <f t="shared" si="205"/>
        <v>3.OG</v>
      </c>
      <c r="F1461" s="48" t="str">
        <f t="shared" si="205"/>
        <v xml:space="preserve">EQ-144    </v>
      </c>
      <c r="G1461" s="20" t="s">
        <v>1075</v>
      </c>
      <c r="H1461" s="20" t="s">
        <v>1091</v>
      </c>
      <c r="I1461" s="48" t="s">
        <v>234</v>
      </c>
      <c r="J1461" s="19" t="s">
        <v>0</v>
      </c>
      <c r="K1461" s="21">
        <v>4</v>
      </c>
      <c r="L1461" s="19" t="s">
        <v>10</v>
      </c>
      <c r="M1461" s="82"/>
      <c r="N1461" s="50">
        <f>M1461*K1461</f>
        <v>0</v>
      </c>
    </row>
    <row r="1462" spans="1:14" x14ac:dyDescent="0.2">
      <c r="A1462" s="65" t="s">
        <v>2467</v>
      </c>
      <c r="B1462" s="65"/>
      <c r="C1462" s="66" t="s">
        <v>42</v>
      </c>
      <c r="D1462" s="65" t="s">
        <v>47</v>
      </c>
      <c r="E1462" s="65" t="s">
        <v>183</v>
      </c>
      <c r="F1462" s="65" t="s">
        <v>754</v>
      </c>
      <c r="G1462" s="66" t="s">
        <v>744</v>
      </c>
      <c r="H1462" s="66"/>
      <c r="I1462" s="65" t="s">
        <v>234</v>
      </c>
      <c r="J1462" s="78" t="s">
        <v>2</v>
      </c>
      <c r="K1462" s="65"/>
      <c r="L1462" s="65"/>
      <c r="M1462" s="65"/>
      <c r="N1462" s="67">
        <f>SUM(N1463:N1468)</f>
        <v>0</v>
      </c>
    </row>
    <row r="1463" spans="1:14" ht="242.25" x14ac:dyDescent="0.2">
      <c r="A1463" s="48" t="s">
        <v>2468</v>
      </c>
      <c r="B1463" s="48"/>
      <c r="C1463" s="34" t="str">
        <f t="shared" ref="C1463:F1468" si="206">C1462</f>
        <v>Mannheim</v>
      </c>
      <c r="D1463" s="48" t="str">
        <f t="shared" si="206"/>
        <v>M5</v>
      </c>
      <c r="E1463" s="48" t="str">
        <f t="shared" si="206"/>
        <v>3.OG</v>
      </c>
      <c r="F1463" s="48" t="str">
        <f t="shared" si="206"/>
        <v xml:space="preserve">EQ-143    </v>
      </c>
      <c r="G1463" s="34" t="s">
        <v>57</v>
      </c>
      <c r="H1463" s="20" t="s">
        <v>3276</v>
      </c>
      <c r="I1463" s="48" t="s">
        <v>234</v>
      </c>
      <c r="J1463" s="19" t="s">
        <v>0</v>
      </c>
      <c r="K1463" s="21">
        <v>1</v>
      </c>
      <c r="L1463" s="19" t="s">
        <v>10</v>
      </c>
      <c r="M1463" s="82"/>
      <c r="N1463" s="80">
        <f>K1463*M1463</f>
        <v>0</v>
      </c>
    </row>
    <row r="1464" spans="1:14" ht="89.25" x14ac:dyDescent="0.2">
      <c r="A1464" s="48" t="s">
        <v>2469</v>
      </c>
      <c r="B1464" s="48"/>
      <c r="C1464" s="34" t="str">
        <f t="shared" si="206"/>
        <v>Mannheim</v>
      </c>
      <c r="D1464" s="48" t="str">
        <f t="shared" si="206"/>
        <v>M5</v>
      </c>
      <c r="E1464" s="48" t="str">
        <f t="shared" si="206"/>
        <v>3.OG</v>
      </c>
      <c r="F1464" s="48" t="str">
        <f t="shared" si="206"/>
        <v xml:space="preserve">EQ-143    </v>
      </c>
      <c r="G1464" s="34" t="s">
        <v>1061</v>
      </c>
      <c r="H1464" s="20" t="s">
        <v>1087</v>
      </c>
      <c r="I1464" s="48" t="s">
        <v>234</v>
      </c>
      <c r="J1464" s="19" t="s">
        <v>0</v>
      </c>
      <c r="K1464" s="21">
        <v>0.25</v>
      </c>
      <c r="L1464" s="19" t="s">
        <v>10</v>
      </c>
      <c r="M1464" s="82"/>
      <c r="N1464" s="50">
        <f>M1464*K1464</f>
        <v>0</v>
      </c>
    </row>
    <row r="1465" spans="1:14" ht="102" x14ac:dyDescent="0.2">
      <c r="A1465" s="48" t="s">
        <v>2470</v>
      </c>
      <c r="B1465" s="48"/>
      <c r="C1465" s="34" t="str">
        <f t="shared" si="206"/>
        <v>Mannheim</v>
      </c>
      <c r="D1465" s="48" t="str">
        <f t="shared" si="206"/>
        <v>M5</v>
      </c>
      <c r="E1465" s="48" t="str">
        <f t="shared" si="206"/>
        <v>3.OG</v>
      </c>
      <c r="F1465" s="48" t="str">
        <f t="shared" si="206"/>
        <v xml:space="preserve">EQ-143    </v>
      </c>
      <c r="G1465" s="34" t="s">
        <v>1064</v>
      </c>
      <c r="H1465" s="20" t="s">
        <v>1088</v>
      </c>
      <c r="I1465" s="48" t="s">
        <v>234</v>
      </c>
      <c r="J1465" s="19" t="s">
        <v>0</v>
      </c>
      <c r="K1465" s="21">
        <v>1</v>
      </c>
      <c r="L1465" s="19" t="s">
        <v>10</v>
      </c>
      <c r="M1465" s="82"/>
      <c r="N1465" s="50">
        <f>M1465*K1465</f>
        <v>0</v>
      </c>
    </row>
    <row r="1466" spans="1:14" ht="127.5" x14ac:dyDescent="0.2">
      <c r="A1466" s="48" t="s">
        <v>2471</v>
      </c>
      <c r="B1466" s="48"/>
      <c r="C1466" s="34" t="str">
        <f t="shared" si="206"/>
        <v>Mannheim</v>
      </c>
      <c r="D1466" s="48" t="str">
        <f t="shared" si="206"/>
        <v>M5</v>
      </c>
      <c r="E1466" s="48" t="str">
        <f t="shared" si="206"/>
        <v>3.OG</v>
      </c>
      <c r="F1466" s="48" t="str">
        <f t="shared" si="206"/>
        <v xml:space="preserve">EQ-143    </v>
      </c>
      <c r="G1466" s="20" t="s">
        <v>1073</v>
      </c>
      <c r="H1466" s="20" t="s">
        <v>1089</v>
      </c>
      <c r="I1466" s="48" t="s">
        <v>234</v>
      </c>
      <c r="J1466" s="19" t="s">
        <v>0</v>
      </c>
      <c r="K1466" s="21">
        <v>1</v>
      </c>
      <c r="L1466" s="19" t="s">
        <v>10</v>
      </c>
      <c r="M1466" s="82"/>
      <c r="N1466" s="50">
        <f>M1466*K1466</f>
        <v>0</v>
      </c>
    </row>
    <row r="1467" spans="1:14" ht="127.5" x14ac:dyDescent="0.2">
      <c r="A1467" s="48" t="s">
        <v>2472</v>
      </c>
      <c r="B1467" s="48"/>
      <c r="C1467" s="34" t="str">
        <f t="shared" si="206"/>
        <v>Mannheim</v>
      </c>
      <c r="D1467" s="48" t="str">
        <f t="shared" si="206"/>
        <v>M5</v>
      </c>
      <c r="E1467" s="48" t="str">
        <f t="shared" si="206"/>
        <v>3.OG</v>
      </c>
      <c r="F1467" s="48" t="str">
        <f t="shared" si="206"/>
        <v xml:space="preserve">EQ-143    </v>
      </c>
      <c r="G1467" s="20" t="s">
        <v>1074</v>
      </c>
      <c r="H1467" s="20" t="s">
        <v>1090</v>
      </c>
      <c r="I1467" s="48" t="s">
        <v>234</v>
      </c>
      <c r="J1467" s="19" t="s">
        <v>0</v>
      </c>
      <c r="K1467" s="21">
        <v>2</v>
      </c>
      <c r="L1467" s="19" t="s">
        <v>10</v>
      </c>
      <c r="M1467" s="82"/>
      <c r="N1467" s="50">
        <f>M1467*K1467</f>
        <v>0</v>
      </c>
    </row>
    <row r="1468" spans="1:14" ht="127.5" x14ac:dyDescent="0.2">
      <c r="A1468" s="48" t="s">
        <v>2473</v>
      </c>
      <c r="B1468" s="48"/>
      <c r="C1468" s="34" t="str">
        <f t="shared" si="206"/>
        <v>Mannheim</v>
      </c>
      <c r="D1468" s="48" t="str">
        <f t="shared" si="206"/>
        <v>M5</v>
      </c>
      <c r="E1468" s="48" t="str">
        <f t="shared" si="206"/>
        <v>3.OG</v>
      </c>
      <c r="F1468" s="48" t="str">
        <f t="shared" si="206"/>
        <v xml:space="preserve">EQ-143    </v>
      </c>
      <c r="G1468" s="20" t="s">
        <v>1075</v>
      </c>
      <c r="H1468" s="20" t="s">
        <v>1091</v>
      </c>
      <c r="I1468" s="48" t="s">
        <v>234</v>
      </c>
      <c r="J1468" s="19" t="s">
        <v>0</v>
      </c>
      <c r="K1468" s="21">
        <v>4</v>
      </c>
      <c r="L1468" s="19" t="s">
        <v>10</v>
      </c>
      <c r="M1468" s="82"/>
      <c r="N1468" s="50">
        <f>M1468*K1468</f>
        <v>0</v>
      </c>
    </row>
    <row r="1469" spans="1:14" x14ac:dyDescent="0.2">
      <c r="A1469" s="65" t="s">
        <v>2474</v>
      </c>
      <c r="B1469" s="65"/>
      <c r="C1469" s="66" t="s">
        <v>42</v>
      </c>
      <c r="D1469" s="65" t="s">
        <v>47</v>
      </c>
      <c r="E1469" s="65" t="s">
        <v>183</v>
      </c>
      <c r="F1469" s="65" t="s">
        <v>755</v>
      </c>
      <c r="G1469" s="66" t="s">
        <v>756</v>
      </c>
      <c r="H1469" s="66"/>
      <c r="I1469" s="65" t="s">
        <v>234</v>
      </c>
      <c r="J1469" s="78" t="s">
        <v>2</v>
      </c>
      <c r="K1469" s="65"/>
      <c r="L1469" s="65"/>
      <c r="M1469" s="65"/>
      <c r="N1469" s="67">
        <f>SUM(N1470:N1475)</f>
        <v>0</v>
      </c>
    </row>
    <row r="1470" spans="1:14" ht="242.25" x14ac:dyDescent="0.2">
      <c r="A1470" s="48" t="s">
        <v>2475</v>
      </c>
      <c r="B1470" s="48"/>
      <c r="C1470" s="34" t="str">
        <f t="shared" ref="C1470:F1475" si="207">C1469</f>
        <v>Mannheim</v>
      </c>
      <c r="D1470" s="48" t="str">
        <f t="shared" si="207"/>
        <v>M5</v>
      </c>
      <c r="E1470" s="48" t="str">
        <f t="shared" si="207"/>
        <v>3.OG</v>
      </c>
      <c r="F1470" s="48" t="str">
        <f t="shared" si="207"/>
        <v xml:space="preserve">EQ-152    </v>
      </c>
      <c r="G1470" s="34" t="s">
        <v>57</v>
      </c>
      <c r="H1470" s="20" t="s">
        <v>3276</v>
      </c>
      <c r="I1470" s="48" t="s">
        <v>234</v>
      </c>
      <c r="J1470" s="19" t="s">
        <v>0</v>
      </c>
      <c r="K1470" s="21">
        <v>1</v>
      </c>
      <c r="L1470" s="19" t="s">
        <v>10</v>
      </c>
      <c r="M1470" s="82"/>
      <c r="N1470" s="80">
        <f>K1470*M1470</f>
        <v>0</v>
      </c>
    </row>
    <row r="1471" spans="1:14" ht="89.25" x14ac:dyDescent="0.2">
      <c r="A1471" s="48" t="s">
        <v>2476</v>
      </c>
      <c r="B1471" s="48"/>
      <c r="C1471" s="34" t="str">
        <f t="shared" si="207"/>
        <v>Mannheim</v>
      </c>
      <c r="D1471" s="48" t="str">
        <f t="shared" si="207"/>
        <v>M5</v>
      </c>
      <c r="E1471" s="48" t="str">
        <f t="shared" si="207"/>
        <v>3.OG</v>
      </c>
      <c r="F1471" s="48" t="str">
        <f t="shared" si="207"/>
        <v xml:space="preserve">EQ-152    </v>
      </c>
      <c r="G1471" s="34" t="s">
        <v>1061</v>
      </c>
      <c r="H1471" s="20" t="s">
        <v>1087</v>
      </c>
      <c r="I1471" s="48" t="s">
        <v>234</v>
      </c>
      <c r="J1471" s="19" t="s">
        <v>0</v>
      </c>
      <c r="K1471" s="21">
        <v>0.25</v>
      </c>
      <c r="L1471" s="19" t="s">
        <v>10</v>
      </c>
      <c r="M1471" s="82"/>
      <c r="N1471" s="50">
        <f>M1471*K1471</f>
        <v>0</v>
      </c>
    </row>
    <row r="1472" spans="1:14" ht="102" x14ac:dyDescent="0.2">
      <c r="A1472" s="48" t="s">
        <v>2477</v>
      </c>
      <c r="B1472" s="48"/>
      <c r="C1472" s="34" t="str">
        <f t="shared" si="207"/>
        <v>Mannheim</v>
      </c>
      <c r="D1472" s="48" t="str">
        <f t="shared" si="207"/>
        <v>M5</v>
      </c>
      <c r="E1472" s="48" t="str">
        <f t="shared" si="207"/>
        <v>3.OG</v>
      </c>
      <c r="F1472" s="48" t="str">
        <f t="shared" si="207"/>
        <v xml:space="preserve">EQ-152    </v>
      </c>
      <c r="G1472" s="34" t="s">
        <v>1064</v>
      </c>
      <c r="H1472" s="20" t="s">
        <v>1088</v>
      </c>
      <c r="I1472" s="48" t="s">
        <v>234</v>
      </c>
      <c r="J1472" s="19" t="s">
        <v>0</v>
      </c>
      <c r="K1472" s="21">
        <v>1</v>
      </c>
      <c r="L1472" s="19" t="s">
        <v>10</v>
      </c>
      <c r="M1472" s="82"/>
      <c r="N1472" s="50">
        <f>M1472*K1472</f>
        <v>0</v>
      </c>
    </row>
    <row r="1473" spans="1:14" ht="127.5" x14ac:dyDescent="0.2">
      <c r="A1473" s="48" t="s">
        <v>2478</v>
      </c>
      <c r="B1473" s="48"/>
      <c r="C1473" s="34" t="str">
        <f t="shared" si="207"/>
        <v>Mannheim</v>
      </c>
      <c r="D1473" s="48" t="str">
        <f t="shared" si="207"/>
        <v>M5</v>
      </c>
      <c r="E1473" s="48" t="str">
        <f t="shared" si="207"/>
        <v>3.OG</v>
      </c>
      <c r="F1473" s="48" t="str">
        <f t="shared" si="207"/>
        <v xml:space="preserve">EQ-152    </v>
      </c>
      <c r="G1473" s="20" t="s">
        <v>1073</v>
      </c>
      <c r="H1473" s="20" t="s">
        <v>1089</v>
      </c>
      <c r="I1473" s="48" t="s">
        <v>234</v>
      </c>
      <c r="J1473" s="19" t="s">
        <v>0</v>
      </c>
      <c r="K1473" s="21">
        <v>1</v>
      </c>
      <c r="L1473" s="19" t="s">
        <v>10</v>
      </c>
      <c r="M1473" s="82"/>
      <c r="N1473" s="50">
        <f>M1473*K1473</f>
        <v>0</v>
      </c>
    </row>
    <row r="1474" spans="1:14" ht="127.5" x14ac:dyDescent="0.2">
      <c r="A1474" s="48" t="s">
        <v>2479</v>
      </c>
      <c r="B1474" s="48"/>
      <c r="C1474" s="34" t="str">
        <f t="shared" si="207"/>
        <v>Mannheim</v>
      </c>
      <c r="D1474" s="48" t="str">
        <f t="shared" si="207"/>
        <v>M5</v>
      </c>
      <c r="E1474" s="48" t="str">
        <f t="shared" si="207"/>
        <v>3.OG</v>
      </c>
      <c r="F1474" s="48" t="str">
        <f t="shared" si="207"/>
        <v xml:space="preserve">EQ-152    </v>
      </c>
      <c r="G1474" s="20" t="s">
        <v>1074</v>
      </c>
      <c r="H1474" s="20" t="s">
        <v>1090</v>
      </c>
      <c r="I1474" s="48" t="s">
        <v>234</v>
      </c>
      <c r="J1474" s="19" t="s">
        <v>0</v>
      </c>
      <c r="K1474" s="21">
        <v>2</v>
      </c>
      <c r="L1474" s="19" t="s">
        <v>10</v>
      </c>
      <c r="M1474" s="82"/>
      <c r="N1474" s="50">
        <f>M1474*K1474</f>
        <v>0</v>
      </c>
    </row>
    <row r="1475" spans="1:14" ht="127.5" x14ac:dyDescent="0.2">
      <c r="A1475" s="48" t="s">
        <v>2480</v>
      </c>
      <c r="B1475" s="48"/>
      <c r="C1475" s="34" t="str">
        <f t="shared" si="207"/>
        <v>Mannheim</v>
      </c>
      <c r="D1475" s="48" t="str">
        <f t="shared" si="207"/>
        <v>M5</v>
      </c>
      <c r="E1475" s="48" t="str">
        <f t="shared" si="207"/>
        <v>3.OG</v>
      </c>
      <c r="F1475" s="48" t="str">
        <f t="shared" si="207"/>
        <v xml:space="preserve">EQ-152    </v>
      </c>
      <c r="G1475" s="20" t="s">
        <v>1075</v>
      </c>
      <c r="H1475" s="20" t="s">
        <v>1091</v>
      </c>
      <c r="I1475" s="48" t="s">
        <v>234</v>
      </c>
      <c r="J1475" s="19" t="s">
        <v>0</v>
      </c>
      <c r="K1475" s="21">
        <v>4</v>
      </c>
      <c r="L1475" s="19" t="s">
        <v>10</v>
      </c>
      <c r="M1475" s="82"/>
      <c r="N1475" s="50">
        <f>M1475*K1475</f>
        <v>0</v>
      </c>
    </row>
    <row r="1476" spans="1:14" x14ac:dyDescent="0.2">
      <c r="A1476" s="65" t="s">
        <v>2481</v>
      </c>
      <c r="B1476" s="65"/>
      <c r="C1476" s="66" t="s">
        <v>42</v>
      </c>
      <c r="D1476" s="65" t="s">
        <v>47</v>
      </c>
      <c r="E1476" s="65" t="s">
        <v>183</v>
      </c>
      <c r="F1476" s="65" t="s">
        <v>757</v>
      </c>
      <c r="G1476" s="66" t="s">
        <v>744</v>
      </c>
      <c r="H1476" s="66"/>
      <c r="I1476" s="65" t="s">
        <v>234</v>
      </c>
      <c r="J1476" s="78" t="s">
        <v>2</v>
      </c>
      <c r="K1476" s="65"/>
      <c r="L1476" s="65"/>
      <c r="M1476" s="65"/>
      <c r="N1476" s="67">
        <f>SUM(N1477:N1482)</f>
        <v>0</v>
      </c>
    </row>
    <row r="1477" spans="1:14" ht="242.25" x14ac:dyDescent="0.2">
      <c r="A1477" s="48" t="s">
        <v>2482</v>
      </c>
      <c r="B1477" s="48"/>
      <c r="C1477" s="34" t="str">
        <f t="shared" ref="C1477:F1482" si="208">C1476</f>
        <v>Mannheim</v>
      </c>
      <c r="D1477" s="48" t="str">
        <f t="shared" si="208"/>
        <v>M5</v>
      </c>
      <c r="E1477" s="48" t="str">
        <f t="shared" si="208"/>
        <v>3.OG</v>
      </c>
      <c r="F1477" s="48" t="str">
        <f t="shared" si="208"/>
        <v xml:space="preserve">EQ-155    </v>
      </c>
      <c r="G1477" s="34" t="s">
        <v>57</v>
      </c>
      <c r="H1477" s="20" t="s">
        <v>3276</v>
      </c>
      <c r="I1477" s="48" t="s">
        <v>234</v>
      </c>
      <c r="J1477" s="19" t="s">
        <v>0</v>
      </c>
      <c r="K1477" s="21">
        <v>1</v>
      </c>
      <c r="L1477" s="19" t="s">
        <v>10</v>
      </c>
      <c r="M1477" s="82"/>
      <c r="N1477" s="80">
        <f>K1477*M1477</f>
        <v>0</v>
      </c>
    </row>
    <row r="1478" spans="1:14" ht="89.25" x14ac:dyDescent="0.2">
      <c r="A1478" s="48" t="s">
        <v>2483</v>
      </c>
      <c r="B1478" s="48"/>
      <c r="C1478" s="34" t="str">
        <f t="shared" si="208"/>
        <v>Mannheim</v>
      </c>
      <c r="D1478" s="48" t="str">
        <f t="shared" si="208"/>
        <v>M5</v>
      </c>
      <c r="E1478" s="48" t="str">
        <f t="shared" si="208"/>
        <v>3.OG</v>
      </c>
      <c r="F1478" s="48" t="str">
        <f t="shared" si="208"/>
        <v xml:space="preserve">EQ-155    </v>
      </c>
      <c r="G1478" s="34" t="s">
        <v>1061</v>
      </c>
      <c r="H1478" s="20" t="s">
        <v>1087</v>
      </c>
      <c r="I1478" s="48" t="s">
        <v>234</v>
      </c>
      <c r="J1478" s="19" t="s">
        <v>0</v>
      </c>
      <c r="K1478" s="21">
        <v>0.25</v>
      </c>
      <c r="L1478" s="19" t="s">
        <v>10</v>
      </c>
      <c r="M1478" s="82"/>
      <c r="N1478" s="50">
        <f>M1478*K1478</f>
        <v>0</v>
      </c>
    </row>
    <row r="1479" spans="1:14" ht="102" x14ac:dyDescent="0.2">
      <c r="A1479" s="48" t="s">
        <v>2484</v>
      </c>
      <c r="B1479" s="48"/>
      <c r="C1479" s="34" t="str">
        <f t="shared" si="208"/>
        <v>Mannheim</v>
      </c>
      <c r="D1479" s="48" t="str">
        <f t="shared" si="208"/>
        <v>M5</v>
      </c>
      <c r="E1479" s="48" t="str">
        <f t="shared" si="208"/>
        <v>3.OG</v>
      </c>
      <c r="F1479" s="48" t="str">
        <f t="shared" si="208"/>
        <v xml:space="preserve">EQ-155    </v>
      </c>
      <c r="G1479" s="34" t="s">
        <v>1064</v>
      </c>
      <c r="H1479" s="20" t="s">
        <v>1088</v>
      </c>
      <c r="I1479" s="48" t="s">
        <v>234</v>
      </c>
      <c r="J1479" s="19" t="s">
        <v>0</v>
      </c>
      <c r="K1479" s="21">
        <v>1</v>
      </c>
      <c r="L1479" s="19" t="s">
        <v>10</v>
      </c>
      <c r="M1479" s="82"/>
      <c r="N1479" s="50">
        <f>M1479*K1479</f>
        <v>0</v>
      </c>
    </row>
    <row r="1480" spans="1:14" ht="127.5" x14ac:dyDescent="0.2">
      <c r="A1480" s="48" t="s">
        <v>2485</v>
      </c>
      <c r="B1480" s="48"/>
      <c r="C1480" s="34" t="str">
        <f t="shared" si="208"/>
        <v>Mannheim</v>
      </c>
      <c r="D1480" s="48" t="str">
        <f t="shared" si="208"/>
        <v>M5</v>
      </c>
      <c r="E1480" s="48" t="str">
        <f t="shared" si="208"/>
        <v>3.OG</v>
      </c>
      <c r="F1480" s="48" t="str">
        <f t="shared" si="208"/>
        <v xml:space="preserve">EQ-155    </v>
      </c>
      <c r="G1480" s="20" t="s">
        <v>1073</v>
      </c>
      <c r="H1480" s="20" t="s">
        <v>1089</v>
      </c>
      <c r="I1480" s="48" t="s">
        <v>234</v>
      </c>
      <c r="J1480" s="19" t="s">
        <v>0</v>
      </c>
      <c r="K1480" s="21">
        <v>1</v>
      </c>
      <c r="L1480" s="19" t="s">
        <v>10</v>
      </c>
      <c r="M1480" s="82"/>
      <c r="N1480" s="50">
        <f>M1480*K1480</f>
        <v>0</v>
      </c>
    </row>
    <row r="1481" spans="1:14" ht="127.5" x14ac:dyDescent="0.2">
      <c r="A1481" s="48" t="s">
        <v>2486</v>
      </c>
      <c r="B1481" s="48"/>
      <c r="C1481" s="34" t="str">
        <f t="shared" si="208"/>
        <v>Mannheim</v>
      </c>
      <c r="D1481" s="48" t="str">
        <f t="shared" si="208"/>
        <v>M5</v>
      </c>
      <c r="E1481" s="48" t="str">
        <f t="shared" si="208"/>
        <v>3.OG</v>
      </c>
      <c r="F1481" s="48" t="str">
        <f t="shared" si="208"/>
        <v xml:space="preserve">EQ-155    </v>
      </c>
      <c r="G1481" s="20" t="s">
        <v>1074</v>
      </c>
      <c r="H1481" s="20" t="s">
        <v>1090</v>
      </c>
      <c r="I1481" s="48" t="s">
        <v>234</v>
      </c>
      <c r="J1481" s="19" t="s">
        <v>0</v>
      </c>
      <c r="K1481" s="21">
        <v>2</v>
      </c>
      <c r="L1481" s="19" t="s">
        <v>10</v>
      </c>
      <c r="M1481" s="82"/>
      <c r="N1481" s="50">
        <f>M1481*K1481</f>
        <v>0</v>
      </c>
    </row>
    <row r="1482" spans="1:14" ht="127.5" x14ac:dyDescent="0.2">
      <c r="A1482" s="48" t="s">
        <v>2487</v>
      </c>
      <c r="B1482" s="48"/>
      <c r="C1482" s="34" t="str">
        <f t="shared" si="208"/>
        <v>Mannheim</v>
      </c>
      <c r="D1482" s="48" t="str">
        <f t="shared" si="208"/>
        <v>M5</v>
      </c>
      <c r="E1482" s="48" t="str">
        <f t="shared" si="208"/>
        <v>3.OG</v>
      </c>
      <c r="F1482" s="48" t="str">
        <f t="shared" si="208"/>
        <v xml:space="preserve">EQ-155    </v>
      </c>
      <c r="G1482" s="20" t="s">
        <v>1075</v>
      </c>
      <c r="H1482" s="20" t="s">
        <v>1091</v>
      </c>
      <c r="I1482" s="48" t="s">
        <v>234</v>
      </c>
      <c r="J1482" s="19" t="s">
        <v>0</v>
      </c>
      <c r="K1482" s="21">
        <v>4</v>
      </c>
      <c r="L1482" s="19" t="s">
        <v>10</v>
      </c>
      <c r="M1482" s="82"/>
      <c r="N1482" s="50">
        <f>M1482*K1482</f>
        <v>0</v>
      </c>
    </row>
    <row r="1483" spans="1:14" x14ac:dyDescent="0.2">
      <c r="A1483" s="65" t="s">
        <v>2488</v>
      </c>
      <c r="B1483" s="65"/>
      <c r="C1483" s="66" t="s">
        <v>42</v>
      </c>
      <c r="D1483" s="65" t="s">
        <v>47</v>
      </c>
      <c r="E1483" s="65" t="s">
        <v>183</v>
      </c>
      <c r="F1483" s="65" t="s">
        <v>758</v>
      </c>
      <c r="G1483" s="66" t="s">
        <v>744</v>
      </c>
      <c r="H1483" s="66"/>
      <c r="I1483" s="65" t="s">
        <v>234</v>
      </c>
      <c r="J1483" s="78" t="s">
        <v>2</v>
      </c>
      <c r="K1483" s="65"/>
      <c r="L1483" s="65"/>
      <c r="M1483" s="65"/>
      <c r="N1483" s="67">
        <f>SUM(N1484:N1489)</f>
        <v>0</v>
      </c>
    </row>
    <row r="1484" spans="1:14" ht="242.25" x14ac:dyDescent="0.2">
      <c r="A1484" s="48" t="s">
        <v>2489</v>
      </c>
      <c r="B1484" s="48"/>
      <c r="C1484" s="34" t="str">
        <f t="shared" ref="C1484:F1489" si="209">C1483</f>
        <v>Mannheim</v>
      </c>
      <c r="D1484" s="48" t="str">
        <f t="shared" si="209"/>
        <v>M5</v>
      </c>
      <c r="E1484" s="48" t="str">
        <f t="shared" si="209"/>
        <v>3.OG</v>
      </c>
      <c r="F1484" s="48" t="str">
        <f t="shared" si="209"/>
        <v xml:space="preserve">EQ-156    </v>
      </c>
      <c r="G1484" s="34" t="s">
        <v>57</v>
      </c>
      <c r="H1484" s="20" t="s">
        <v>3276</v>
      </c>
      <c r="I1484" s="48" t="s">
        <v>234</v>
      </c>
      <c r="J1484" s="19" t="s">
        <v>0</v>
      </c>
      <c r="K1484" s="21">
        <v>1</v>
      </c>
      <c r="L1484" s="19" t="s">
        <v>10</v>
      </c>
      <c r="M1484" s="82"/>
      <c r="N1484" s="80">
        <f>K1484*M1484</f>
        <v>0</v>
      </c>
    </row>
    <row r="1485" spans="1:14" ht="89.25" x14ac:dyDescent="0.2">
      <c r="A1485" s="48" t="s">
        <v>2490</v>
      </c>
      <c r="B1485" s="48"/>
      <c r="C1485" s="34" t="str">
        <f t="shared" si="209"/>
        <v>Mannheim</v>
      </c>
      <c r="D1485" s="48" t="str">
        <f t="shared" si="209"/>
        <v>M5</v>
      </c>
      <c r="E1485" s="48" t="str">
        <f t="shared" si="209"/>
        <v>3.OG</v>
      </c>
      <c r="F1485" s="48" t="str">
        <f t="shared" si="209"/>
        <v xml:space="preserve">EQ-156    </v>
      </c>
      <c r="G1485" s="34" t="s">
        <v>1061</v>
      </c>
      <c r="H1485" s="20" t="s">
        <v>1087</v>
      </c>
      <c r="I1485" s="48" t="s">
        <v>234</v>
      </c>
      <c r="J1485" s="19" t="s">
        <v>0</v>
      </c>
      <c r="K1485" s="21">
        <v>0.25</v>
      </c>
      <c r="L1485" s="19" t="s">
        <v>10</v>
      </c>
      <c r="M1485" s="82"/>
      <c r="N1485" s="50">
        <f>M1485*K1485</f>
        <v>0</v>
      </c>
    </row>
    <row r="1486" spans="1:14" ht="102" x14ac:dyDescent="0.2">
      <c r="A1486" s="48" t="s">
        <v>2491</v>
      </c>
      <c r="B1486" s="48"/>
      <c r="C1486" s="34" t="str">
        <f t="shared" si="209"/>
        <v>Mannheim</v>
      </c>
      <c r="D1486" s="48" t="str">
        <f t="shared" si="209"/>
        <v>M5</v>
      </c>
      <c r="E1486" s="48" t="str">
        <f t="shared" si="209"/>
        <v>3.OG</v>
      </c>
      <c r="F1486" s="48" t="str">
        <f t="shared" si="209"/>
        <v xml:space="preserve">EQ-156    </v>
      </c>
      <c r="G1486" s="34" t="s">
        <v>1064</v>
      </c>
      <c r="H1486" s="20" t="s">
        <v>1088</v>
      </c>
      <c r="I1486" s="48" t="s">
        <v>234</v>
      </c>
      <c r="J1486" s="19" t="s">
        <v>0</v>
      </c>
      <c r="K1486" s="21">
        <v>1</v>
      </c>
      <c r="L1486" s="19" t="s">
        <v>10</v>
      </c>
      <c r="M1486" s="82"/>
      <c r="N1486" s="50">
        <f>M1486*K1486</f>
        <v>0</v>
      </c>
    </row>
    <row r="1487" spans="1:14" ht="127.5" x14ac:dyDescent="0.2">
      <c r="A1487" s="48" t="s">
        <v>2492</v>
      </c>
      <c r="B1487" s="48"/>
      <c r="C1487" s="34" t="str">
        <f t="shared" si="209"/>
        <v>Mannheim</v>
      </c>
      <c r="D1487" s="48" t="str">
        <f t="shared" si="209"/>
        <v>M5</v>
      </c>
      <c r="E1487" s="48" t="str">
        <f t="shared" si="209"/>
        <v>3.OG</v>
      </c>
      <c r="F1487" s="48" t="str">
        <f t="shared" si="209"/>
        <v xml:space="preserve">EQ-156    </v>
      </c>
      <c r="G1487" s="20" t="s">
        <v>1073</v>
      </c>
      <c r="H1487" s="20" t="s">
        <v>1089</v>
      </c>
      <c r="I1487" s="48" t="s">
        <v>234</v>
      </c>
      <c r="J1487" s="19" t="s">
        <v>0</v>
      </c>
      <c r="K1487" s="21">
        <v>1</v>
      </c>
      <c r="L1487" s="19" t="s">
        <v>10</v>
      </c>
      <c r="M1487" s="82"/>
      <c r="N1487" s="50">
        <f>M1487*K1487</f>
        <v>0</v>
      </c>
    </row>
    <row r="1488" spans="1:14" ht="127.5" x14ac:dyDescent="0.2">
      <c r="A1488" s="48" t="s">
        <v>2493</v>
      </c>
      <c r="B1488" s="48"/>
      <c r="C1488" s="34" t="str">
        <f t="shared" si="209"/>
        <v>Mannheim</v>
      </c>
      <c r="D1488" s="48" t="str">
        <f t="shared" si="209"/>
        <v>M5</v>
      </c>
      <c r="E1488" s="48" t="str">
        <f t="shared" si="209"/>
        <v>3.OG</v>
      </c>
      <c r="F1488" s="48" t="str">
        <f t="shared" si="209"/>
        <v xml:space="preserve">EQ-156    </v>
      </c>
      <c r="G1488" s="20" t="s">
        <v>1074</v>
      </c>
      <c r="H1488" s="20" t="s">
        <v>1090</v>
      </c>
      <c r="I1488" s="48" t="s">
        <v>234</v>
      </c>
      <c r="J1488" s="19" t="s">
        <v>0</v>
      </c>
      <c r="K1488" s="21">
        <v>2</v>
      </c>
      <c r="L1488" s="19" t="s">
        <v>10</v>
      </c>
      <c r="M1488" s="82"/>
      <c r="N1488" s="50">
        <f>M1488*K1488</f>
        <v>0</v>
      </c>
    </row>
    <row r="1489" spans="1:14" ht="127.5" x14ac:dyDescent="0.2">
      <c r="A1489" s="48" t="s">
        <v>2494</v>
      </c>
      <c r="B1489" s="48"/>
      <c r="C1489" s="34" t="str">
        <f t="shared" si="209"/>
        <v>Mannheim</v>
      </c>
      <c r="D1489" s="48" t="str">
        <f t="shared" si="209"/>
        <v>M5</v>
      </c>
      <c r="E1489" s="48" t="str">
        <f t="shared" si="209"/>
        <v>3.OG</v>
      </c>
      <c r="F1489" s="48" t="str">
        <f t="shared" si="209"/>
        <v xml:space="preserve">EQ-156    </v>
      </c>
      <c r="G1489" s="20" t="s">
        <v>1075</v>
      </c>
      <c r="H1489" s="20" t="s">
        <v>1091</v>
      </c>
      <c r="I1489" s="48" t="s">
        <v>234</v>
      </c>
      <c r="J1489" s="19" t="s">
        <v>0</v>
      </c>
      <c r="K1489" s="21">
        <v>4</v>
      </c>
      <c r="L1489" s="19" t="s">
        <v>10</v>
      </c>
      <c r="M1489" s="82"/>
      <c r="N1489" s="50">
        <f>M1489*K1489</f>
        <v>0</v>
      </c>
    </row>
    <row r="1490" spans="1:14" x14ac:dyDescent="0.2">
      <c r="A1490" s="65" t="s">
        <v>2495</v>
      </c>
      <c r="B1490" s="65"/>
      <c r="C1490" s="66" t="s">
        <v>42</v>
      </c>
      <c r="D1490" s="65" t="s">
        <v>47</v>
      </c>
      <c r="E1490" s="65" t="s">
        <v>183</v>
      </c>
      <c r="F1490" s="65" t="s">
        <v>759</v>
      </c>
      <c r="G1490" s="66" t="s">
        <v>744</v>
      </c>
      <c r="H1490" s="66"/>
      <c r="I1490" s="65" t="s">
        <v>234</v>
      </c>
      <c r="J1490" s="78" t="s">
        <v>2</v>
      </c>
      <c r="K1490" s="65"/>
      <c r="L1490" s="65"/>
      <c r="M1490" s="65"/>
      <c r="N1490" s="67">
        <f>SUM(N1491:N1496)</f>
        <v>0</v>
      </c>
    </row>
    <row r="1491" spans="1:14" ht="242.25" x14ac:dyDescent="0.2">
      <c r="A1491" s="48" t="s">
        <v>2496</v>
      </c>
      <c r="B1491" s="48"/>
      <c r="C1491" s="34" t="str">
        <f t="shared" ref="C1491:F1496" si="210">C1490</f>
        <v>Mannheim</v>
      </c>
      <c r="D1491" s="48" t="str">
        <f t="shared" si="210"/>
        <v>M5</v>
      </c>
      <c r="E1491" s="48" t="str">
        <f t="shared" si="210"/>
        <v>3.OG</v>
      </c>
      <c r="F1491" s="48" t="str">
        <f t="shared" si="210"/>
        <v xml:space="preserve">EQ-142    </v>
      </c>
      <c r="G1491" s="34" t="s">
        <v>57</v>
      </c>
      <c r="H1491" s="20" t="s">
        <v>3276</v>
      </c>
      <c r="I1491" s="48" t="s">
        <v>234</v>
      </c>
      <c r="J1491" s="19" t="s">
        <v>0</v>
      </c>
      <c r="K1491" s="21">
        <v>1</v>
      </c>
      <c r="L1491" s="19" t="s">
        <v>10</v>
      </c>
      <c r="M1491" s="82"/>
      <c r="N1491" s="80">
        <f>K1491*M1491</f>
        <v>0</v>
      </c>
    </row>
    <row r="1492" spans="1:14" ht="89.25" x14ac:dyDescent="0.2">
      <c r="A1492" s="48" t="s">
        <v>2497</v>
      </c>
      <c r="B1492" s="48"/>
      <c r="C1492" s="34" t="str">
        <f t="shared" si="210"/>
        <v>Mannheim</v>
      </c>
      <c r="D1492" s="48" t="str">
        <f t="shared" si="210"/>
        <v>M5</v>
      </c>
      <c r="E1492" s="48" t="str">
        <f t="shared" si="210"/>
        <v>3.OG</v>
      </c>
      <c r="F1492" s="48" t="str">
        <f t="shared" si="210"/>
        <v xml:space="preserve">EQ-142    </v>
      </c>
      <c r="G1492" s="34" t="s">
        <v>1061</v>
      </c>
      <c r="H1492" s="20" t="s">
        <v>1087</v>
      </c>
      <c r="I1492" s="48" t="s">
        <v>234</v>
      </c>
      <c r="J1492" s="19" t="s">
        <v>0</v>
      </c>
      <c r="K1492" s="21">
        <v>0.25</v>
      </c>
      <c r="L1492" s="19" t="s">
        <v>10</v>
      </c>
      <c r="M1492" s="82"/>
      <c r="N1492" s="50">
        <f>M1492*K1492</f>
        <v>0</v>
      </c>
    </row>
    <row r="1493" spans="1:14" ht="102" x14ac:dyDescent="0.2">
      <c r="A1493" s="48" t="s">
        <v>2498</v>
      </c>
      <c r="B1493" s="48"/>
      <c r="C1493" s="34" t="str">
        <f t="shared" si="210"/>
        <v>Mannheim</v>
      </c>
      <c r="D1493" s="48" t="str">
        <f t="shared" si="210"/>
        <v>M5</v>
      </c>
      <c r="E1493" s="48" t="str">
        <f t="shared" si="210"/>
        <v>3.OG</v>
      </c>
      <c r="F1493" s="48" t="str">
        <f t="shared" si="210"/>
        <v xml:space="preserve">EQ-142    </v>
      </c>
      <c r="G1493" s="34" t="s">
        <v>1064</v>
      </c>
      <c r="H1493" s="20" t="s">
        <v>1088</v>
      </c>
      <c r="I1493" s="48" t="s">
        <v>234</v>
      </c>
      <c r="J1493" s="19" t="s">
        <v>0</v>
      </c>
      <c r="K1493" s="21">
        <v>1</v>
      </c>
      <c r="L1493" s="19" t="s">
        <v>10</v>
      </c>
      <c r="M1493" s="82"/>
      <c r="N1493" s="50">
        <f>M1493*K1493</f>
        <v>0</v>
      </c>
    </row>
    <row r="1494" spans="1:14" ht="127.5" x14ac:dyDescent="0.2">
      <c r="A1494" s="48" t="s">
        <v>2499</v>
      </c>
      <c r="B1494" s="48"/>
      <c r="C1494" s="34" t="str">
        <f t="shared" si="210"/>
        <v>Mannheim</v>
      </c>
      <c r="D1494" s="48" t="str">
        <f t="shared" si="210"/>
        <v>M5</v>
      </c>
      <c r="E1494" s="48" t="str">
        <f t="shared" si="210"/>
        <v>3.OG</v>
      </c>
      <c r="F1494" s="48" t="str">
        <f t="shared" si="210"/>
        <v xml:space="preserve">EQ-142    </v>
      </c>
      <c r="G1494" s="20" t="s">
        <v>1073</v>
      </c>
      <c r="H1494" s="20" t="s">
        <v>1089</v>
      </c>
      <c r="I1494" s="48" t="s">
        <v>234</v>
      </c>
      <c r="J1494" s="19" t="s">
        <v>0</v>
      </c>
      <c r="K1494" s="21">
        <v>1</v>
      </c>
      <c r="L1494" s="19" t="s">
        <v>10</v>
      </c>
      <c r="M1494" s="82"/>
      <c r="N1494" s="50">
        <f>M1494*K1494</f>
        <v>0</v>
      </c>
    </row>
    <row r="1495" spans="1:14" ht="127.5" x14ac:dyDescent="0.2">
      <c r="A1495" s="48" t="s">
        <v>2500</v>
      </c>
      <c r="B1495" s="48"/>
      <c r="C1495" s="34" t="str">
        <f t="shared" si="210"/>
        <v>Mannheim</v>
      </c>
      <c r="D1495" s="48" t="str">
        <f t="shared" si="210"/>
        <v>M5</v>
      </c>
      <c r="E1495" s="48" t="str">
        <f t="shared" si="210"/>
        <v>3.OG</v>
      </c>
      <c r="F1495" s="48" t="str">
        <f t="shared" si="210"/>
        <v xml:space="preserve">EQ-142    </v>
      </c>
      <c r="G1495" s="20" t="s">
        <v>1074</v>
      </c>
      <c r="H1495" s="20" t="s">
        <v>1090</v>
      </c>
      <c r="I1495" s="48" t="s">
        <v>234</v>
      </c>
      <c r="J1495" s="19" t="s">
        <v>0</v>
      </c>
      <c r="K1495" s="21">
        <v>2</v>
      </c>
      <c r="L1495" s="19" t="s">
        <v>10</v>
      </c>
      <c r="M1495" s="82"/>
      <c r="N1495" s="50">
        <f>M1495*K1495</f>
        <v>0</v>
      </c>
    </row>
    <row r="1496" spans="1:14" ht="127.5" x14ac:dyDescent="0.2">
      <c r="A1496" s="48" t="s">
        <v>2501</v>
      </c>
      <c r="B1496" s="48"/>
      <c r="C1496" s="34" t="str">
        <f t="shared" si="210"/>
        <v>Mannheim</v>
      </c>
      <c r="D1496" s="48" t="str">
        <f t="shared" si="210"/>
        <v>M5</v>
      </c>
      <c r="E1496" s="48" t="str">
        <f t="shared" si="210"/>
        <v>3.OG</v>
      </c>
      <c r="F1496" s="48" t="str">
        <f t="shared" si="210"/>
        <v xml:space="preserve">EQ-142    </v>
      </c>
      <c r="G1496" s="20" t="s">
        <v>1075</v>
      </c>
      <c r="H1496" s="20" t="s">
        <v>1091</v>
      </c>
      <c r="I1496" s="48" t="s">
        <v>234</v>
      </c>
      <c r="J1496" s="19" t="s">
        <v>0</v>
      </c>
      <c r="K1496" s="21">
        <v>4</v>
      </c>
      <c r="L1496" s="19" t="s">
        <v>10</v>
      </c>
      <c r="M1496" s="82"/>
      <c r="N1496" s="50">
        <f>M1496*K1496</f>
        <v>0</v>
      </c>
    </row>
    <row r="1497" spans="1:14" x14ac:dyDescent="0.2">
      <c r="A1497" s="65" t="s">
        <v>2502</v>
      </c>
      <c r="B1497" s="65"/>
      <c r="C1497" s="66" t="s">
        <v>42</v>
      </c>
      <c r="D1497" s="65" t="s">
        <v>47</v>
      </c>
      <c r="E1497" s="65" t="s">
        <v>183</v>
      </c>
      <c r="F1497" s="65" t="s">
        <v>760</v>
      </c>
      <c r="G1497" s="66" t="s">
        <v>744</v>
      </c>
      <c r="H1497" s="66"/>
      <c r="I1497" s="65" t="s">
        <v>234</v>
      </c>
      <c r="J1497" s="78" t="s">
        <v>2</v>
      </c>
      <c r="K1497" s="65"/>
      <c r="L1497" s="65"/>
      <c r="M1497" s="65"/>
      <c r="N1497" s="67">
        <f>SUM(N1498:N1503)</f>
        <v>0</v>
      </c>
    </row>
    <row r="1498" spans="1:14" ht="242.25" x14ac:dyDescent="0.2">
      <c r="A1498" s="48" t="s">
        <v>2503</v>
      </c>
      <c r="B1498" s="48"/>
      <c r="C1498" s="34" t="str">
        <f t="shared" ref="C1498:F1503" si="211">C1497</f>
        <v>Mannheim</v>
      </c>
      <c r="D1498" s="48" t="str">
        <f t="shared" si="211"/>
        <v>M5</v>
      </c>
      <c r="E1498" s="48" t="str">
        <f t="shared" si="211"/>
        <v>3.OG</v>
      </c>
      <c r="F1498" s="48" t="str">
        <f t="shared" si="211"/>
        <v xml:space="preserve">EQ-148    </v>
      </c>
      <c r="G1498" s="34" t="s">
        <v>57</v>
      </c>
      <c r="H1498" s="20" t="s">
        <v>3276</v>
      </c>
      <c r="I1498" s="48" t="s">
        <v>234</v>
      </c>
      <c r="J1498" s="19" t="s">
        <v>0</v>
      </c>
      <c r="K1498" s="21">
        <v>1</v>
      </c>
      <c r="L1498" s="19" t="s">
        <v>10</v>
      </c>
      <c r="M1498" s="82"/>
      <c r="N1498" s="80">
        <f>K1498*M1498</f>
        <v>0</v>
      </c>
    </row>
    <row r="1499" spans="1:14" ht="89.25" x14ac:dyDescent="0.2">
      <c r="A1499" s="48" t="s">
        <v>2504</v>
      </c>
      <c r="B1499" s="48"/>
      <c r="C1499" s="34" t="str">
        <f t="shared" si="211"/>
        <v>Mannheim</v>
      </c>
      <c r="D1499" s="48" t="str">
        <f t="shared" si="211"/>
        <v>M5</v>
      </c>
      <c r="E1499" s="48" t="str">
        <f t="shared" si="211"/>
        <v>3.OG</v>
      </c>
      <c r="F1499" s="48" t="str">
        <f t="shared" si="211"/>
        <v xml:space="preserve">EQ-148    </v>
      </c>
      <c r="G1499" s="34" t="s">
        <v>1061</v>
      </c>
      <c r="H1499" s="20" t="s">
        <v>1087</v>
      </c>
      <c r="I1499" s="48" t="s">
        <v>234</v>
      </c>
      <c r="J1499" s="19" t="s">
        <v>0</v>
      </c>
      <c r="K1499" s="21">
        <v>0.25</v>
      </c>
      <c r="L1499" s="19" t="s">
        <v>10</v>
      </c>
      <c r="M1499" s="82"/>
      <c r="N1499" s="50">
        <f>M1499*K1499</f>
        <v>0</v>
      </c>
    </row>
    <row r="1500" spans="1:14" ht="102" x14ac:dyDescent="0.2">
      <c r="A1500" s="48" t="s">
        <v>2505</v>
      </c>
      <c r="B1500" s="48"/>
      <c r="C1500" s="34" t="str">
        <f t="shared" si="211"/>
        <v>Mannheim</v>
      </c>
      <c r="D1500" s="48" t="str">
        <f t="shared" si="211"/>
        <v>M5</v>
      </c>
      <c r="E1500" s="48" t="str">
        <f t="shared" si="211"/>
        <v>3.OG</v>
      </c>
      <c r="F1500" s="48" t="str">
        <f t="shared" si="211"/>
        <v xml:space="preserve">EQ-148    </v>
      </c>
      <c r="G1500" s="34" t="s">
        <v>1064</v>
      </c>
      <c r="H1500" s="20" t="s">
        <v>1088</v>
      </c>
      <c r="I1500" s="48" t="s">
        <v>234</v>
      </c>
      <c r="J1500" s="19" t="s">
        <v>0</v>
      </c>
      <c r="K1500" s="21">
        <v>1</v>
      </c>
      <c r="L1500" s="19" t="s">
        <v>10</v>
      </c>
      <c r="M1500" s="82"/>
      <c r="N1500" s="50">
        <f>M1500*K1500</f>
        <v>0</v>
      </c>
    </row>
    <row r="1501" spans="1:14" ht="127.5" x14ac:dyDescent="0.2">
      <c r="A1501" s="48" t="s">
        <v>2506</v>
      </c>
      <c r="B1501" s="48"/>
      <c r="C1501" s="34" t="str">
        <f t="shared" si="211"/>
        <v>Mannheim</v>
      </c>
      <c r="D1501" s="48" t="str">
        <f t="shared" si="211"/>
        <v>M5</v>
      </c>
      <c r="E1501" s="48" t="str">
        <f t="shared" si="211"/>
        <v>3.OG</v>
      </c>
      <c r="F1501" s="48" t="str">
        <f t="shared" si="211"/>
        <v xml:space="preserve">EQ-148    </v>
      </c>
      <c r="G1501" s="20" t="s">
        <v>1073</v>
      </c>
      <c r="H1501" s="20" t="s">
        <v>1089</v>
      </c>
      <c r="I1501" s="48" t="s">
        <v>234</v>
      </c>
      <c r="J1501" s="19" t="s">
        <v>0</v>
      </c>
      <c r="K1501" s="21">
        <v>1</v>
      </c>
      <c r="L1501" s="19" t="s">
        <v>10</v>
      </c>
      <c r="M1501" s="82"/>
      <c r="N1501" s="50">
        <f>M1501*K1501</f>
        <v>0</v>
      </c>
    </row>
    <row r="1502" spans="1:14" ht="127.5" x14ac:dyDescent="0.2">
      <c r="A1502" s="48" t="s">
        <v>2507</v>
      </c>
      <c r="B1502" s="48"/>
      <c r="C1502" s="34" t="str">
        <f t="shared" si="211"/>
        <v>Mannheim</v>
      </c>
      <c r="D1502" s="48" t="str">
        <f t="shared" si="211"/>
        <v>M5</v>
      </c>
      <c r="E1502" s="48" t="str">
        <f t="shared" si="211"/>
        <v>3.OG</v>
      </c>
      <c r="F1502" s="48" t="str">
        <f t="shared" si="211"/>
        <v xml:space="preserve">EQ-148    </v>
      </c>
      <c r="G1502" s="20" t="s">
        <v>1074</v>
      </c>
      <c r="H1502" s="20" t="s">
        <v>1090</v>
      </c>
      <c r="I1502" s="48" t="s">
        <v>234</v>
      </c>
      <c r="J1502" s="19" t="s">
        <v>0</v>
      </c>
      <c r="K1502" s="21">
        <v>2</v>
      </c>
      <c r="L1502" s="19" t="s">
        <v>10</v>
      </c>
      <c r="M1502" s="82"/>
      <c r="N1502" s="50">
        <f>M1502*K1502</f>
        <v>0</v>
      </c>
    </row>
    <row r="1503" spans="1:14" ht="127.5" x14ac:dyDescent="0.2">
      <c r="A1503" s="48" t="s">
        <v>2508</v>
      </c>
      <c r="B1503" s="48"/>
      <c r="C1503" s="34" t="str">
        <f t="shared" si="211"/>
        <v>Mannheim</v>
      </c>
      <c r="D1503" s="48" t="str">
        <f t="shared" si="211"/>
        <v>M5</v>
      </c>
      <c r="E1503" s="48" t="str">
        <f t="shared" si="211"/>
        <v>3.OG</v>
      </c>
      <c r="F1503" s="48" t="str">
        <f t="shared" si="211"/>
        <v xml:space="preserve">EQ-148    </v>
      </c>
      <c r="G1503" s="20" t="s">
        <v>1075</v>
      </c>
      <c r="H1503" s="20" t="s">
        <v>1091</v>
      </c>
      <c r="I1503" s="48" t="s">
        <v>234</v>
      </c>
      <c r="J1503" s="19" t="s">
        <v>0</v>
      </c>
      <c r="K1503" s="21">
        <v>4</v>
      </c>
      <c r="L1503" s="19" t="s">
        <v>10</v>
      </c>
      <c r="M1503" s="82"/>
      <c r="N1503" s="50">
        <f>M1503*K1503</f>
        <v>0</v>
      </c>
    </row>
    <row r="1504" spans="1:14" x14ac:dyDescent="0.2">
      <c r="A1504" s="65" t="s">
        <v>2509</v>
      </c>
      <c r="B1504" s="65"/>
      <c r="C1504" s="66" t="s">
        <v>42</v>
      </c>
      <c r="D1504" s="65" t="s">
        <v>47</v>
      </c>
      <c r="E1504" s="65" t="s">
        <v>183</v>
      </c>
      <c r="F1504" s="65" t="s">
        <v>761</v>
      </c>
      <c r="G1504" s="66" t="s">
        <v>744</v>
      </c>
      <c r="H1504" s="66"/>
      <c r="I1504" s="65" t="s">
        <v>234</v>
      </c>
      <c r="J1504" s="78" t="s">
        <v>2</v>
      </c>
      <c r="K1504" s="65"/>
      <c r="L1504" s="65"/>
      <c r="M1504" s="65"/>
      <c r="N1504" s="67">
        <f>SUM(N1505:N1510)</f>
        <v>0</v>
      </c>
    </row>
    <row r="1505" spans="1:14" ht="242.25" x14ac:dyDescent="0.2">
      <c r="A1505" s="48" t="s">
        <v>2510</v>
      </c>
      <c r="B1505" s="48"/>
      <c r="C1505" s="34" t="str">
        <f t="shared" ref="C1505:F1510" si="212">C1504</f>
        <v>Mannheim</v>
      </c>
      <c r="D1505" s="48" t="str">
        <f t="shared" si="212"/>
        <v>M5</v>
      </c>
      <c r="E1505" s="48" t="str">
        <f t="shared" si="212"/>
        <v>3.OG</v>
      </c>
      <c r="F1505" s="48" t="str">
        <f t="shared" si="212"/>
        <v xml:space="preserve">EQ-139    </v>
      </c>
      <c r="G1505" s="34" t="s">
        <v>57</v>
      </c>
      <c r="H1505" s="20" t="s">
        <v>3276</v>
      </c>
      <c r="I1505" s="48" t="s">
        <v>234</v>
      </c>
      <c r="J1505" s="19" t="s">
        <v>0</v>
      </c>
      <c r="K1505" s="21">
        <v>1</v>
      </c>
      <c r="L1505" s="19" t="s">
        <v>10</v>
      </c>
      <c r="M1505" s="82"/>
      <c r="N1505" s="80">
        <f>K1505*M1505</f>
        <v>0</v>
      </c>
    </row>
    <row r="1506" spans="1:14" ht="89.25" x14ac:dyDescent="0.2">
      <c r="A1506" s="48" t="s">
        <v>2511</v>
      </c>
      <c r="B1506" s="48"/>
      <c r="C1506" s="34" t="str">
        <f t="shared" si="212"/>
        <v>Mannheim</v>
      </c>
      <c r="D1506" s="48" t="str">
        <f t="shared" si="212"/>
        <v>M5</v>
      </c>
      <c r="E1506" s="48" t="str">
        <f t="shared" si="212"/>
        <v>3.OG</v>
      </c>
      <c r="F1506" s="48" t="str">
        <f t="shared" si="212"/>
        <v xml:space="preserve">EQ-139    </v>
      </c>
      <c r="G1506" s="34" t="s">
        <v>1061</v>
      </c>
      <c r="H1506" s="20" t="s">
        <v>1087</v>
      </c>
      <c r="I1506" s="48" t="s">
        <v>234</v>
      </c>
      <c r="J1506" s="19" t="s">
        <v>0</v>
      </c>
      <c r="K1506" s="21">
        <v>0.25</v>
      </c>
      <c r="L1506" s="19" t="s">
        <v>10</v>
      </c>
      <c r="M1506" s="82"/>
      <c r="N1506" s="50">
        <f>M1506*K1506</f>
        <v>0</v>
      </c>
    </row>
    <row r="1507" spans="1:14" ht="102" x14ac:dyDescent="0.2">
      <c r="A1507" s="48" t="s">
        <v>2512</v>
      </c>
      <c r="B1507" s="48"/>
      <c r="C1507" s="34" t="str">
        <f t="shared" si="212"/>
        <v>Mannheim</v>
      </c>
      <c r="D1507" s="48" t="str">
        <f t="shared" si="212"/>
        <v>M5</v>
      </c>
      <c r="E1507" s="48" t="str">
        <f t="shared" si="212"/>
        <v>3.OG</v>
      </c>
      <c r="F1507" s="48" t="str">
        <f t="shared" si="212"/>
        <v xml:space="preserve">EQ-139    </v>
      </c>
      <c r="G1507" s="34" t="s">
        <v>1064</v>
      </c>
      <c r="H1507" s="20" t="s">
        <v>1088</v>
      </c>
      <c r="I1507" s="48" t="s">
        <v>234</v>
      </c>
      <c r="J1507" s="19" t="s">
        <v>0</v>
      </c>
      <c r="K1507" s="21">
        <v>1</v>
      </c>
      <c r="L1507" s="19" t="s">
        <v>10</v>
      </c>
      <c r="M1507" s="82"/>
      <c r="N1507" s="50">
        <f>M1507*K1507</f>
        <v>0</v>
      </c>
    </row>
    <row r="1508" spans="1:14" ht="127.5" x14ac:dyDescent="0.2">
      <c r="A1508" s="48" t="s">
        <v>2513</v>
      </c>
      <c r="B1508" s="48"/>
      <c r="C1508" s="34" t="str">
        <f t="shared" si="212"/>
        <v>Mannheim</v>
      </c>
      <c r="D1508" s="48" t="str">
        <f t="shared" si="212"/>
        <v>M5</v>
      </c>
      <c r="E1508" s="48" t="str">
        <f t="shared" si="212"/>
        <v>3.OG</v>
      </c>
      <c r="F1508" s="48" t="str">
        <f t="shared" si="212"/>
        <v xml:space="preserve">EQ-139    </v>
      </c>
      <c r="G1508" s="20" t="s">
        <v>1073</v>
      </c>
      <c r="H1508" s="20" t="s">
        <v>1089</v>
      </c>
      <c r="I1508" s="48" t="s">
        <v>234</v>
      </c>
      <c r="J1508" s="19" t="s">
        <v>0</v>
      </c>
      <c r="K1508" s="21">
        <v>1</v>
      </c>
      <c r="L1508" s="19" t="s">
        <v>10</v>
      </c>
      <c r="M1508" s="82"/>
      <c r="N1508" s="50">
        <f>M1508*K1508</f>
        <v>0</v>
      </c>
    </row>
    <row r="1509" spans="1:14" ht="127.5" x14ac:dyDescent="0.2">
      <c r="A1509" s="48" t="s">
        <v>2514</v>
      </c>
      <c r="B1509" s="48"/>
      <c r="C1509" s="34" t="str">
        <f t="shared" si="212"/>
        <v>Mannheim</v>
      </c>
      <c r="D1509" s="48" t="str">
        <f t="shared" si="212"/>
        <v>M5</v>
      </c>
      <c r="E1509" s="48" t="str">
        <f t="shared" si="212"/>
        <v>3.OG</v>
      </c>
      <c r="F1509" s="48" t="str">
        <f t="shared" si="212"/>
        <v xml:space="preserve">EQ-139    </v>
      </c>
      <c r="G1509" s="20" t="s">
        <v>1074</v>
      </c>
      <c r="H1509" s="20" t="s">
        <v>1090</v>
      </c>
      <c r="I1509" s="48" t="s">
        <v>234</v>
      </c>
      <c r="J1509" s="19" t="s">
        <v>0</v>
      </c>
      <c r="K1509" s="21">
        <v>2</v>
      </c>
      <c r="L1509" s="19" t="s">
        <v>10</v>
      </c>
      <c r="M1509" s="82"/>
      <c r="N1509" s="50">
        <f>M1509*K1509</f>
        <v>0</v>
      </c>
    </row>
    <row r="1510" spans="1:14" ht="127.5" x14ac:dyDescent="0.2">
      <c r="A1510" s="48" t="s">
        <v>2515</v>
      </c>
      <c r="B1510" s="48"/>
      <c r="C1510" s="34" t="str">
        <f t="shared" si="212"/>
        <v>Mannheim</v>
      </c>
      <c r="D1510" s="48" t="str">
        <f t="shared" si="212"/>
        <v>M5</v>
      </c>
      <c r="E1510" s="48" t="str">
        <f t="shared" si="212"/>
        <v>3.OG</v>
      </c>
      <c r="F1510" s="48" t="str">
        <f t="shared" si="212"/>
        <v xml:space="preserve">EQ-139    </v>
      </c>
      <c r="G1510" s="20" t="s">
        <v>1075</v>
      </c>
      <c r="H1510" s="20" t="s">
        <v>1091</v>
      </c>
      <c r="I1510" s="48" t="s">
        <v>234</v>
      </c>
      <c r="J1510" s="19" t="s">
        <v>0</v>
      </c>
      <c r="K1510" s="21">
        <v>4</v>
      </c>
      <c r="L1510" s="19" t="s">
        <v>10</v>
      </c>
      <c r="M1510" s="82"/>
      <c r="N1510" s="50">
        <f>M1510*K1510</f>
        <v>0</v>
      </c>
    </row>
    <row r="1511" spans="1:14" x14ac:dyDescent="0.2">
      <c r="A1511" s="65" t="s">
        <v>2516</v>
      </c>
      <c r="B1511" s="65"/>
      <c r="C1511" s="66" t="s">
        <v>42</v>
      </c>
      <c r="D1511" s="65" t="s">
        <v>47</v>
      </c>
      <c r="E1511" s="65" t="s">
        <v>183</v>
      </c>
      <c r="F1511" s="65" t="s">
        <v>762</v>
      </c>
      <c r="G1511" s="66" t="s">
        <v>744</v>
      </c>
      <c r="H1511" s="66"/>
      <c r="I1511" s="65" t="s">
        <v>234</v>
      </c>
      <c r="J1511" s="78" t="s">
        <v>2</v>
      </c>
      <c r="K1511" s="65"/>
      <c r="L1511" s="65"/>
      <c r="M1511" s="65"/>
      <c r="N1511" s="67">
        <f>SUM(N1512:N1517)</f>
        <v>0</v>
      </c>
    </row>
    <row r="1512" spans="1:14" ht="242.25" x14ac:dyDescent="0.2">
      <c r="A1512" s="48" t="s">
        <v>2517</v>
      </c>
      <c r="B1512" s="48"/>
      <c r="C1512" s="34" t="str">
        <f t="shared" ref="C1512:F1517" si="213">C1511</f>
        <v>Mannheim</v>
      </c>
      <c r="D1512" s="48" t="str">
        <f t="shared" si="213"/>
        <v>M5</v>
      </c>
      <c r="E1512" s="48" t="str">
        <f t="shared" si="213"/>
        <v>3.OG</v>
      </c>
      <c r="F1512" s="48" t="str">
        <f t="shared" si="213"/>
        <v xml:space="preserve">EQ-136    </v>
      </c>
      <c r="G1512" s="34" t="s">
        <v>57</v>
      </c>
      <c r="H1512" s="20" t="s">
        <v>3276</v>
      </c>
      <c r="I1512" s="48" t="s">
        <v>234</v>
      </c>
      <c r="J1512" s="19" t="s">
        <v>0</v>
      </c>
      <c r="K1512" s="21">
        <v>1</v>
      </c>
      <c r="L1512" s="19" t="s">
        <v>10</v>
      </c>
      <c r="M1512" s="82"/>
      <c r="N1512" s="80">
        <f>K1512*M1512</f>
        <v>0</v>
      </c>
    </row>
    <row r="1513" spans="1:14" ht="89.25" x14ac:dyDescent="0.2">
      <c r="A1513" s="48" t="s">
        <v>2518</v>
      </c>
      <c r="B1513" s="48"/>
      <c r="C1513" s="34" t="str">
        <f t="shared" si="213"/>
        <v>Mannheim</v>
      </c>
      <c r="D1513" s="48" t="str">
        <f t="shared" si="213"/>
        <v>M5</v>
      </c>
      <c r="E1513" s="48" t="str">
        <f t="shared" si="213"/>
        <v>3.OG</v>
      </c>
      <c r="F1513" s="48" t="str">
        <f t="shared" si="213"/>
        <v xml:space="preserve">EQ-136    </v>
      </c>
      <c r="G1513" s="34" t="s">
        <v>1061</v>
      </c>
      <c r="H1513" s="20" t="s">
        <v>1087</v>
      </c>
      <c r="I1513" s="48" t="s">
        <v>234</v>
      </c>
      <c r="J1513" s="19" t="s">
        <v>0</v>
      </c>
      <c r="K1513" s="21">
        <v>0.25</v>
      </c>
      <c r="L1513" s="19" t="s">
        <v>10</v>
      </c>
      <c r="M1513" s="82"/>
      <c r="N1513" s="50">
        <f>M1513*K1513</f>
        <v>0</v>
      </c>
    </row>
    <row r="1514" spans="1:14" ht="102" x14ac:dyDescent="0.2">
      <c r="A1514" s="48" t="s">
        <v>2519</v>
      </c>
      <c r="B1514" s="48"/>
      <c r="C1514" s="34" t="str">
        <f t="shared" si="213"/>
        <v>Mannheim</v>
      </c>
      <c r="D1514" s="48" t="str">
        <f t="shared" si="213"/>
        <v>M5</v>
      </c>
      <c r="E1514" s="48" t="str">
        <f t="shared" si="213"/>
        <v>3.OG</v>
      </c>
      <c r="F1514" s="48" t="str">
        <f t="shared" si="213"/>
        <v xml:space="preserve">EQ-136    </v>
      </c>
      <c r="G1514" s="34" t="s">
        <v>1064</v>
      </c>
      <c r="H1514" s="20" t="s">
        <v>1088</v>
      </c>
      <c r="I1514" s="48" t="s">
        <v>234</v>
      </c>
      <c r="J1514" s="19" t="s">
        <v>0</v>
      </c>
      <c r="K1514" s="21">
        <v>1</v>
      </c>
      <c r="L1514" s="19" t="s">
        <v>10</v>
      </c>
      <c r="M1514" s="82"/>
      <c r="N1514" s="50">
        <f>M1514*K1514</f>
        <v>0</v>
      </c>
    </row>
    <row r="1515" spans="1:14" ht="127.5" x14ac:dyDescent="0.2">
      <c r="A1515" s="48" t="s">
        <v>2520</v>
      </c>
      <c r="B1515" s="48"/>
      <c r="C1515" s="34" t="str">
        <f t="shared" si="213"/>
        <v>Mannheim</v>
      </c>
      <c r="D1515" s="48" t="str">
        <f t="shared" si="213"/>
        <v>M5</v>
      </c>
      <c r="E1515" s="48" t="str">
        <f t="shared" si="213"/>
        <v>3.OG</v>
      </c>
      <c r="F1515" s="48" t="str">
        <f t="shared" si="213"/>
        <v xml:space="preserve">EQ-136    </v>
      </c>
      <c r="G1515" s="20" t="s">
        <v>1073</v>
      </c>
      <c r="H1515" s="20" t="s">
        <v>1089</v>
      </c>
      <c r="I1515" s="48" t="s">
        <v>234</v>
      </c>
      <c r="J1515" s="19" t="s">
        <v>0</v>
      </c>
      <c r="K1515" s="21">
        <v>1</v>
      </c>
      <c r="L1515" s="19" t="s">
        <v>10</v>
      </c>
      <c r="M1515" s="82"/>
      <c r="N1515" s="50">
        <f>M1515*K1515</f>
        <v>0</v>
      </c>
    </row>
    <row r="1516" spans="1:14" ht="127.5" x14ac:dyDescent="0.2">
      <c r="A1516" s="48" t="s">
        <v>2521</v>
      </c>
      <c r="B1516" s="48"/>
      <c r="C1516" s="34" t="str">
        <f t="shared" si="213"/>
        <v>Mannheim</v>
      </c>
      <c r="D1516" s="48" t="str">
        <f t="shared" si="213"/>
        <v>M5</v>
      </c>
      <c r="E1516" s="48" t="str">
        <f t="shared" si="213"/>
        <v>3.OG</v>
      </c>
      <c r="F1516" s="48" t="str">
        <f t="shared" si="213"/>
        <v xml:space="preserve">EQ-136    </v>
      </c>
      <c r="G1516" s="20" t="s">
        <v>1074</v>
      </c>
      <c r="H1516" s="20" t="s">
        <v>1090</v>
      </c>
      <c r="I1516" s="48" t="s">
        <v>234</v>
      </c>
      <c r="J1516" s="19" t="s">
        <v>0</v>
      </c>
      <c r="K1516" s="21">
        <v>2</v>
      </c>
      <c r="L1516" s="19" t="s">
        <v>10</v>
      </c>
      <c r="M1516" s="82"/>
      <c r="N1516" s="50">
        <f>M1516*K1516</f>
        <v>0</v>
      </c>
    </row>
    <row r="1517" spans="1:14" ht="127.5" x14ac:dyDescent="0.2">
      <c r="A1517" s="48" t="s">
        <v>2522</v>
      </c>
      <c r="B1517" s="48"/>
      <c r="C1517" s="34" t="str">
        <f t="shared" si="213"/>
        <v>Mannheim</v>
      </c>
      <c r="D1517" s="48" t="str">
        <f t="shared" si="213"/>
        <v>M5</v>
      </c>
      <c r="E1517" s="48" t="str">
        <f t="shared" si="213"/>
        <v>3.OG</v>
      </c>
      <c r="F1517" s="48" t="str">
        <f t="shared" si="213"/>
        <v xml:space="preserve">EQ-136    </v>
      </c>
      <c r="G1517" s="20" t="s">
        <v>1075</v>
      </c>
      <c r="H1517" s="20" t="s">
        <v>1091</v>
      </c>
      <c r="I1517" s="48" t="s">
        <v>234</v>
      </c>
      <c r="J1517" s="19" t="s">
        <v>0</v>
      </c>
      <c r="K1517" s="21">
        <v>4</v>
      </c>
      <c r="L1517" s="19" t="s">
        <v>10</v>
      </c>
      <c r="M1517" s="82"/>
      <c r="N1517" s="50">
        <f>M1517*K1517</f>
        <v>0</v>
      </c>
    </row>
    <row r="1518" spans="1:14" x14ac:dyDescent="0.2">
      <c r="A1518" s="65" t="s">
        <v>2523</v>
      </c>
      <c r="B1518" s="65"/>
      <c r="C1518" s="66" t="s">
        <v>42</v>
      </c>
      <c r="D1518" s="65" t="s">
        <v>47</v>
      </c>
      <c r="E1518" s="65" t="s">
        <v>183</v>
      </c>
      <c r="F1518" s="65" t="s">
        <v>763</v>
      </c>
      <c r="G1518" s="66" t="s">
        <v>744</v>
      </c>
      <c r="H1518" s="66"/>
      <c r="I1518" s="65" t="s">
        <v>234</v>
      </c>
      <c r="J1518" s="78" t="s">
        <v>2</v>
      </c>
      <c r="K1518" s="65"/>
      <c r="L1518" s="65"/>
      <c r="M1518" s="65"/>
      <c r="N1518" s="67">
        <f>SUM(N1519:N1524)</f>
        <v>0</v>
      </c>
    </row>
    <row r="1519" spans="1:14" ht="242.25" x14ac:dyDescent="0.2">
      <c r="A1519" s="48" t="s">
        <v>2524</v>
      </c>
      <c r="B1519" s="48"/>
      <c r="C1519" s="34" t="str">
        <f t="shared" ref="C1519:F1524" si="214">C1518</f>
        <v>Mannheim</v>
      </c>
      <c r="D1519" s="48" t="str">
        <f t="shared" si="214"/>
        <v>M5</v>
      </c>
      <c r="E1519" s="48" t="str">
        <f t="shared" si="214"/>
        <v>3.OG</v>
      </c>
      <c r="F1519" s="48" t="str">
        <f t="shared" si="214"/>
        <v xml:space="preserve">EQ-134    </v>
      </c>
      <c r="G1519" s="34" t="s">
        <v>57</v>
      </c>
      <c r="H1519" s="20" t="s">
        <v>3276</v>
      </c>
      <c r="I1519" s="48" t="s">
        <v>234</v>
      </c>
      <c r="J1519" s="19" t="s">
        <v>0</v>
      </c>
      <c r="K1519" s="21">
        <v>1</v>
      </c>
      <c r="L1519" s="19" t="s">
        <v>10</v>
      </c>
      <c r="M1519" s="82"/>
      <c r="N1519" s="80">
        <f>K1519*M1519</f>
        <v>0</v>
      </c>
    </row>
    <row r="1520" spans="1:14" ht="89.25" x14ac:dyDescent="0.2">
      <c r="A1520" s="48" t="s">
        <v>2525</v>
      </c>
      <c r="B1520" s="48"/>
      <c r="C1520" s="34" t="str">
        <f t="shared" si="214"/>
        <v>Mannheim</v>
      </c>
      <c r="D1520" s="48" t="str">
        <f t="shared" si="214"/>
        <v>M5</v>
      </c>
      <c r="E1520" s="48" t="str">
        <f t="shared" si="214"/>
        <v>3.OG</v>
      </c>
      <c r="F1520" s="48" t="str">
        <f t="shared" si="214"/>
        <v xml:space="preserve">EQ-134    </v>
      </c>
      <c r="G1520" s="34" t="s">
        <v>1061</v>
      </c>
      <c r="H1520" s="20" t="s">
        <v>1087</v>
      </c>
      <c r="I1520" s="48" t="s">
        <v>234</v>
      </c>
      <c r="J1520" s="19" t="s">
        <v>0</v>
      </c>
      <c r="K1520" s="21">
        <v>0.25</v>
      </c>
      <c r="L1520" s="19" t="s">
        <v>10</v>
      </c>
      <c r="M1520" s="82"/>
      <c r="N1520" s="50">
        <f>M1520*K1520</f>
        <v>0</v>
      </c>
    </row>
    <row r="1521" spans="1:14" ht="102" x14ac:dyDescent="0.2">
      <c r="A1521" s="48" t="s">
        <v>2526</v>
      </c>
      <c r="B1521" s="48"/>
      <c r="C1521" s="34" t="str">
        <f t="shared" si="214"/>
        <v>Mannheim</v>
      </c>
      <c r="D1521" s="48" t="str">
        <f t="shared" si="214"/>
        <v>M5</v>
      </c>
      <c r="E1521" s="48" t="str">
        <f t="shared" si="214"/>
        <v>3.OG</v>
      </c>
      <c r="F1521" s="48" t="str">
        <f t="shared" si="214"/>
        <v xml:space="preserve">EQ-134    </v>
      </c>
      <c r="G1521" s="34" t="s">
        <v>1064</v>
      </c>
      <c r="H1521" s="20" t="s">
        <v>1088</v>
      </c>
      <c r="I1521" s="48" t="s">
        <v>234</v>
      </c>
      <c r="J1521" s="19" t="s">
        <v>0</v>
      </c>
      <c r="K1521" s="21">
        <v>1</v>
      </c>
      <c r="L1521" s="19" t="s">
        <v>10</v>
      </c>
      <c r="M1521" s="82"/>
      <c r="N1521" s="50">
        <f>M1521*K1521</f>
        <v>0</v>
      </c>
    </row>
    <row r="1522" spans="1:14" ht="127.5" x14ac:dyDescent="0.2">
      <c r="A1522" s="48" t="s">
        <v>2527</v>
      </c>
      <c r="B1522" s="48"/>
      <c r="C1522" s="34" t="str">
        <f t="shared" si="214"/>
        <v>Mannheim</v>
      </c>
      <c r="D1522" s="48" t="str">
        <f t="shared" si="214"/>
        <v>M5</v>
      </c>
      <c r="E1522" s="48" t="str">
        <f t="shared" si="214"/>
        <v>3.OG</v>
      </c>
      <c r="F1522" s="48" t="str">
        <f t="shared" si="214"/>
        <v xml:space="preserve">EQ-134    </v>
      </c>
      <c r="G1522" s="20" t="s">
        <v>1073</v>
      </c>
      <c r="H1522" s="20" t="s">
        <v>1089</v>
      </c>
      <c r="I1522" s="48" t="s">
        <v>234</v>
      </c>
      <c r="J1522" s="19" t="s">
        <v>0</v>
      </c>
      <c r="K1522" s="21">
        <v>1</v>
      </c>
      <c r="L1522" s="19" t="s">
        <v>10</v>
      </c>
      <c r="M1522" s="82"/>
      <c r="N1522" s="50">
        <f>M1522*K1522</f>
        <v>0</v>
      </c>
    </row>
    <row r="1523" spans="1:14" ht="127.5" x14ac:dyDescent="0.2">
      <c r="A1523" s="48" t="s">
        <v>2528</v>
      </c>
      <c r="B1523" s="48"/>
      <c r="C1523" s="34" t="str">
        <f t="shared" si="214"/>
        <v>Mannheim</v>
      </c>
      <c r="D1523" s="48" t="str">
        <f t="shared" si="214"/>
        <v>M5</v>
      </c>
      <c r="E1523" s="48" t="str">
        <f t="shared" si="214"/>
        <v>3.OG</v>
      </c>
      <c r="F1523" s="48" t="str">
        <f t="shared" si="214"/>
        <v xml:space="preserve">EQ-134    </v>
      </c>
      <c r="G1523" s="20" t="s">
        <v>1074</v>
      </c>
      <c r="H1523" s="20" t="s">
        <v>1090</v>
      </c>
      <c r="I1523" s="48" t="s">
        <v>234</v>
      </c>
      <c r="J1523" s="19" t="s">
        <v>0</v>
      </c>
      <c r="K1523" s="21">
        <v>2</v>
      </c>
      <c r="L1523" s="19" t="s">
        <v>10</v>
      </c>
      <c r="M1523" s="82"/>
      <c r="N1523" s="50">
        <f>M1523*K1523</f>
        <v>0</v>
      </c>
    </row>
    <row r="1524" spans="1:14" ht="127.5" x14ac:dyDescent="0.2">
      <c r="A1524" s="48" t="s">
        <v>2529</v>
      </c>
      <c r="B1524" s="48"/>
      <c r="C1524" s="34" t="str">
        <f t="shared" si="214"/>
        <v>Mannheim</v>
      </c>
      <c r="D1524" s="48" t="str">
        <f t="shared" si="214"/>
        <v>M5</v>
      </c>
      <c r="E1524" s="48" t="str">
        <f t="shared" si="214"/>
        <v>3.OG</v>
      </c>
      <c r="F1524" s="48" t="str">
        <f t="shared" si="214"/>
        <v xml:space="preserve">EQ-134    </v>
      </c>
      <c r="G1524" s="20" t="s">
        <v>1075</v>
      </c>
      <c r="H1524" s="20" t="s">
        <v>1091</v>
      </c>
      <c r="I1524" s="48" t="s">
        <v>234</v>
      </c>
      <c r="J1524" s="19" t="s">
        <v>0</v>
      </c>
      <c r="K1524" s="21">
        <v>4</v>
      </c>
      <c r="L1524" s="19" t="s">
        <v>10</v>
      </c>
      <c r="M1524" s="82"/>
      <c r="N1524" s="50">
        <f>M1524*K1524</f>
        <v>0</v>
      </c>
    </row>
    <row r="1525" spans="1:14" x14ac:dyDescent="0.2">
      <c r="A1525" s="65" t="s">
        <v>2530</v>
      </c>
      <c r="B1525" s="65"/>
      <c r="C1525" s="66" t="s">
        <v>42</v>
      </c>
      <c r="D1525" s="65" t="s">
        <v>47</v>
      </c>
      <c r="E1525" s="65" t="s">
        <v>183</v>
      </c>
      <c r="F1525" s="65" t="s">
        <v>764</v>
      </c>
      <c r="G1525" s="66" t="s">
        <v>744</v>
      </c>
      <c r="H1525" s="66"/>
      <c r="I1525" s="65" t="s">
        <v>234</v>
      </c>
      <c r="J1525" s="78" t="s">
        <v>2</v>
      </c>
      <c r="K1525" s="65"/>
      <c r="L1525" s="65"/>
      <c r="M1525" s="65"/>
      <c r="N1525" s="67">
        <f>SUM(N1526:N1531)</f>
        <v>0</v>
      </c>
    </row>
    <row r="1526" spans="1:14" ht="242.25" x14ac:dyDescent="0.2">
      <c r="A1526" s="48" t="s">
        <v>2531</v>
      </c>
      <c r="B1526" s="48"/>
      <c r="C1526" s="34" t="str">
        <f t="shared" ref="C1526:F1531" si="215">C1525</f>
        <v>Mannheim</v>
      </c>
      <c r="D1526" s="48" t="str">
        <f t="shared" si="215"/>
        <v>M5</v>
      </c>
      <c r="E1526" s="48" t="str">
        <f t="shared" si="215"/>
        <v>3.OG</v>
      </c>
      <c r="F1526" s="48" t="str">
        <f t="shared" si="215"/>
        <v xml:space="preserve">EQ-151    </v>
      </c>
      <c r="G1526" s="34" t="s">
        <v>57</v>
      </c>
      <c r="H1526" s="20" t="s">
        <v>3276</v>
      </c>
      <c r="I1526" s="48" t="s">
        <v>234</v>
      </c>
      <c r="J1526" s="19" t="s">
        <v>0</v>
      </c>
      <c r="K1526" s="21">
        <v>1</v>
      </c>
      <c r="L1526" s="19" t="s">
        <v>10</v>
      </c>
      <c r="M1526" s="82"/>
      <c r="N1526" s="80">
        <f>K1526*M1526</f>
        <v>0</v>
      </c>
    </row>
    <row r="1527" spans="1:14" ht="89.25" x14ac:dyDescent="0.2">
      <c r="A1527" s="48" t="s">
        <v>2532</v>
      </c>
      <c r="B1527" s="48"/>
      <c r="C1527" s="34" t="str">
        <f t="shared" si="215"/>
        <v>Mannheim</v>
      </c>
      <c r="D1527" s="48" t="str">
        <f t="shared" si="215"/>
        <v>M5</v>
      </c>
      <c r="E1527" s="48" t="str">
        <f t="shared" si="215"/>
        <v>3.OG</v>
      </c>
      <c r="F1527" s="48" t="str">
        <f t="shared" si="215"/>
        <v xml:space="preserve">EQ-151    </v>
      </c>
      <c r="G1527" s="34" t="s">
        <v>1061</v>
      </c>
      <c r="H1527" s="20" t="s">
        <v>1087</v>
      </c>
      <c r="I1527" s="48" t="s">
        <v>234</v>
      </c>
      <c r="J1527" s="19" t="s">
        <v>0</v>
      </c>
      <c r="K1527" s="21">
        <v>0.25</v>
      </c>
      <c r="L1527" s="19" t="s">
        <v>10</v>
      </c>
      <c r="M1527" s="82"/>
      <c r="N1527" s="50">
        <f>M1527*K1527</f>
        <v>0</v>
      </c>
    </row>
    <row r="1528" spans="1:14" ht="102" x14ac:dyDescent="0.2">
      <c r="A1528" s="48" t="s">
        <v>2533</v>
      </c>
      <c r="B1528" s="48"/>
      <c r="C1528" s="34" t="str">
        <f t="shared" si="215"/>
        <v>Mannheim</v>
      </c>
      <c r="D1528" s="48" t="str">
        <f t="shared" si="215"/>
        <v>M5</v>
      </c>
      <c r="E1528" s="48" t="str">
        <f t="shared" si="215"/>
        <v>3.OG</v>
      </c>
      <c r="F1528" s="48" t="str">
        <f t="shared" si="215"/>
        <v xml:space="preserve">EQ-151    </v>
      </c>
      <c r="G1528" s="34" t="s">
        <v>1064</v>
      </c>
      <c r="H1528" s="20" t="s">
        <v>1088</v>
      </c>
      <c r="I1528" s="48" t="s">
        <v>234</v>
      </c>
      <c r="J1528" s="19" t="s">
        <v>0</v>
      </c>
      <c r="K1528" s="21">
        <v>1</v>
      </c>
      <c r="L1528" s="19" t="s">
        <v>10</v>
      </c>
      <c r="M1528" s="82"/>
      <c r="N1528" s="50">
        <f>M1528*K1528</f>
        <v>0</v>
      </c>
    </row>
    <row r="1529" spans="1:14" ht="127.5" x14ac:dyDescent="0.2">
      <c r="A1529" s="48" t="s">
        <v>2534</v>
      </c>
      <c r="B1529" s="48"/>
      <c r="C1529" s="34" t="str">
        <f t="shared" si="215"/>
        <v>Mannheim</v>
      </c>
      <c r="D1529" s="48" t="str">
        <f t="shared" si="215"/>
        <v>M5</v>
      </c>
      <c r="E1529" s="48" t="str">
        <f t="shared" si="215"/>
        <v>3.OG</v>
      </c>
      <c r="F1529" s="48" t="str">
        <f t="shared" si="215"/>
        <v xml:space="preserve">EQ-151    </v>
      </c>
      <c r="G1529" s="20" t="s">
        <v>1073</v>
      </c>
      <c r="H1529" s="20" t="s">
        <v>1089</v>
      </c>
      <c r="I1529" s="48" t="s">
        <v>234</v>
      </c>
      <c r="J1529" s="19" t="s">
        <v>0</v>
      </c>
      <c r="K1529" s="21">
        <v>1</v>
      </c>
      <c r="L1529" s="19" t="s">
        <v>10</v>
      </c>
      <c r="M1529" s="82"/>
      <c r="N1529" s="50">
        <f>M1529*K1529</f>
        <v>0</v>
      </c>
    </row>
    <row r="1530" spans="1:14" ht="127.5" x14ac:dyDescent="0.2">
      <c r="A1530" s="48" t="s">
        <v>2535</v>
      </c>
      <c r="B1530" s="48"/>
      <c r="C1530" s="34" t="str">
        <f t="shared" si="215"/>
        <v>Mannheim</v>
      </c>
      <c r="D1530" s="48" t="str">
        <f t="shared" si="215"/>
        <v>M5</v>
      </c>
      <c r="E1530" s="48" t="str">
        <f t="shared" si="215"/>
        <v>3.OG</v>
      </c>
      <c r="F1530" s="48" t="str">
        <f t="shared" si="215"/>
        <v xml:space="preserve">EQ-151    </v>
      </c>
      <c r="G1530" s="20" t="s">
        <v>1074</v>
      </c>
      <c r="H1530" s="20" t="s">
        <v>1090</v>
      </c>
      <c r="I1530" s="48" t="s">
        <v>234</v>
      </c>
      <c r="J1530" s="19" t="s">
        <v>0</v>
      </c>
      <c r="K1530" s="21">
        <v>2</v>
      </c>
      <c r="L1530" s="19" t="s">
        <v>10</v>
      </c>
      <c r="M1530" s="82"/>
      <c r="N1530" s="50">
        <f>M1530*K1530</f>
        <v>0</v>
      </c>
    </row>
    <row r="1531" spans="1:14" ht="127.5" x14ac:dyDescent="0.2">
      <c r="A1531" s="48" t="s">
        <v>2536</v>
      </c>
      <c r="B1531" s="48"/>
      <c r="C1531" s="34" t="str">
        <f t="shared" si="215"/>
        <v>Mannheim</v>
      </c>
      <c r="D1531" s="48" t="str">
        <f t="shared" si="215"/>
        <v>M5</v>
      </c>
      <c r="E1531" s="48" t="str">
        <f t="shared" si="215"/>
        <v>3.OG</v>
      </c>
      <c r="F1531" s="48" t="str">
        <f t="shared" si="215"/>
        <v xml:space="preserve">EQ-151    </v>
      </c>
      <c r="G1531" s="20" t="s">
        <v>1075</v>
      </c>
      <c r="H1531" s="20" t="s">
        <v>1091</v>
      </c>
      <c r="I1531" s="48" t="s">
        <v>234</v>
      </c>
      <c r="J1531" s="19" t="s">
        <v>0</v>
      </c>
      <c r="K1531" s="21">
        <v>4</v>
      </c>
      <c r="L1531" s="19" t="s">
        <v>10</v>
      </c>
      <c r="M1531" s="82"/>
      <c r="N1531" s="50">
        <f>M1531*K1531</f>
        <v>0</v>
      </c>
    </row>
    <row r="1532" spans="1:14" x14ac:dyDescent="0.2">
      <c r="A1532" s="65" t="s">
        <v>2537</v>
      </c>
      <c r="B1532" s="65"/>
      <c r="C1532" s="66" t="s">
        <v>42</v>
      </c>
      <c r="D1532" s="65" t="s">
        <v>47</v>
      </c>
      <c r="E1532" s="65" t="s">
        <v>183</v>
      </c>
      <c r="F1532" s="65" t="s">
        <v>765</v>
      </c>
      <c r="G1532" s="66" t="s">
        <v>744</v>
      </c>
      <c r="H1532" s="66"/>
      <c r="I1532" s="65" t="s">
        <v>234</v>
      </c>
      <c r="J1532" s="78" t="s">
        <v>2</v>
      </c>
      <c r="K1532" s="65"/>
      <c r="L1532" s="65"/>
      <c r="M1532" s="65"/>
      <c r="N1532" s="67">
        <f>SUM(N1533:N1538)</f>
        <v>0</v>
      </c>
    </row>
    <row r="1533" spans="1:14" ht="242.25" x14ac:dyDescent="0.2">
      <c r="A1533" s="48" t="s">
        <v>2538</v>
      </c>
      <c r="B1533" s="48"/>
      <c r="C1533" s="34" t="str">
        <f t="shared" ref="C1533:F1538" si="216">C1532</f>
        <v>Mannheim</v>
      </c>
      <c r="D1533" s="48" t="str">
        <f t="shared" si="216"/>
        <v>M5</v>
      </c>
      <c r="E1533" s="48" t="str">
        <f t="shared" si="216"/>
        <v>3.OG</v>
      </c>
      <c r="F1533" s="48" t="str">
        <f t="shared" si="216"/>
        <v xml:space="preserve">EQ-137    </v>
      </c>
      <c r="G1533" s="34" t="s">
        <v>57</v>
      </c>
      <c r="H1533" s="20" t="s">
        <v>3276</v>
      </c>
      <c r="I1533" s="48" t="s">
        <v>234</v>
      </c>
      <c r="J1533" s="19" t="s">
        <v>0</v>
      </c>
      <c r="K1533" s="21">
        <v>1</v>
      </c>
      <c r="L1533" s="19" t="s">
        <v>10</v>
      </c>
      <c r="M1533" s="82"/>
      <c r="N1533" s="80">
        <f>K1533*M1533</f>
        <v>0</v>
      </c>
    </row>
    <row r="1534" spans="1:14" ht="89.25" x14ac:dyDescent="0.2">
      <c r="A1534" s="48" t="s">
        <v>2539</v>
      </c>
      <c r="B1534" s="48"/>
      <c r="C1534" s="34" t="str">
        <f t="shared" si="216"/>
        <v>Mannheim</v>
      </c>
      <c r="D1534" s="48" t="str">
        <f t="shared" si="216"/>
        <v>M5</v>
      </c>
      <c r="E1534" s="48" t="str">
        <f t="shared" si="216"/>
        <v>3.OG</v>
      </c>
      <c r="F1534" s="48" t="str">
        <f t="shared" si="216"/>
        <v xml:space="preserve">EQ-137    </v>
      </c>
      <c r="G1534" s="34" t="s">
        <v>1061</v>
      </c>
      <c r="H1534" s="20" t="s">
        <v>1087</v>
      </c>
      <c r="I1534" s="48" t="s">
        <v>234</v>
      </c>
      <c r="J1534" s="19" t="s">
        <v>0</v>
      </c>
      <c r="K1534" s="21">
        <v>0.25</v>
      </c>
      <c r="L1534" s="19" t="s">
        <v>10</v>
      </c>
      <c r="M1534" s="82"/>
      <c r="N1534" s="50">
        <f>M1534*K1534</f>
        <v>0</v>
      </c>
    </row>
    <row r="1535" spans="1:14" ht="102" x14ac:dyDescent="0.2">
      <c r="A1535" s="48" t="s">
        <v>2540</v>
      </c>
      <c r="B1535" s="48"/>
      <c r="C1535" s="34" t="str">
        <f t="shared" si="216"/>
        <v>Mannheim</v>
      </c>
      <c r="D1535" s="48" t="str">
        <f t="shared" si="216"/>
        <v>M5</v>
      </c>
      <c r="E1535" s="48" t="str">
        <f t="shared" si="216"/>
        <v>3.OG</v>
      </c>
      <c r="F1535" s="48" t="str">
        <f t="shared" si="216"/>
        <v xml:space="preserve">EQ-137    </v>
      </c>
      <c r="G1535" s="34" t="s">
        <v>1064</v>
      </c>
      <c r="H1535" s="20" t="s">
        <v>1088</v>
      </c>
      <c r="I1535" s="48" t="s">
        <v>234</v>
      </c>
      <c r="J1535" s="19" t="s">
        <v>0</v>
      </c>
      <c r="K1535" s="21">
        <v>1</v>
      </c>
      <c r="L1535" s="19" t="s">
        <v>10</v>
      </c>
      <c r="M1535" s="82"/>
      <c r="N1535" s="50">
        <f>M1535*K1535</f>
        <v>0</v>
      </c>
    </row>
    <row r="1536" spans="1:14" ht="127.5" x14ac:dyDescent="0.2">
      <c r="A1536" s="48" t="s">
        <v>2541</v>
      </c>
      <c r="B1536" s="48"/>
      <c r="C1536" s="34" t="str">
        <f t="shared" si="216"/>
        <v>Mannheim</v>
      </c>
      <c r="D1536" s="48" t="str">
        <f t="shared" si="216"/>
        <v>M5</v>
      </c>
      <c r="E1536" s="48" t="str">
        <f t="shared" si="216"/>
        <v>3.OG</v>
      </c>
      <c r="F1536" s="48" t="str">
        <f t="shared" si="216"/>
        <v xml:space="preserve">EQ-137    </v>
      </c>
      <c r="G1536" s="20" t="s">
        <v>1073</v>
      </c>
      <c r="H1536" s="20" t="s">
        <v>1089</v>
      </c>
      <c r="I1536" s="48" t="s">
        <v>234</v>
      </c>
      <c r="J1536" s="19" t="s">
        <v>0</v>
      </c>
      <c r="K1536" s="21">
        <v>1</v>
      </c>
      <c r="L1536" s="19" t="s">
        <v>10</v>
      </c>
      <c r="M1536" s="82"/>
      <c r="N1536" s="50">
        <f>M1536*K1536</f>
        <v>0</v>
      </c>
    </row>
    <row r="1537" spans="1:14" ht="127.5" x14ac:dyDescent="0.2">
      <c r="A1537" s="48" t="s">
        <v>2542</v>
      </c>
      <c r="B1537" s="48"/>
      <c r="C1537" s="34" t="str">
        <f t="shared" si="216"/>
        <v>Mannheim</v>
      </c>
      <c r="D1537" s="48" t="str">
        <f t="shared" si="216"/>
        <v>M5</v>
      </c>
      <c r="E1537" s="48" t="str">
        <f t="shared" si="216"/>
        <v>3.OG</v>
      </c>
      <c r="F1537" s="48" t="str">
        <f t="shared" si="216"/>
        <v xml:space="preserve">EQ-137    </v>
      </c>
      <c r="G1537" s="20" t="s">
        <v>1074</v>
      </c>
      <c r="H1537" s="20" t="s">
        <v>1090</v>
      </c>
      <c r="I1537" s="48" t="s">
        <v>234</v>
      </c>
      <c r="J1537" s="19" t="s">
        <v>0</v>
      </c>
      <c r="K1537" s="21">
        <v>2</v>
      </c>
      <c r="L1537" s="19" t="s">
        <v>10</v>
      </c>
      <c r="M1537" s="82"/>
      <c r="N1537" s="50">
        <f>M1537*K1537</f>
        <v>0</v>
      </c>
    </row>
    <row r="1538" spans="1:14" ht="127.5" x14ac:dyDescent="0.2">
      <c r="A1538" s="48" t="s">
        <v>2543</v>
      </c>
      <c r="B1538" s="48"/>
      <c r="C1538" s="34" t="str">
        <f t="shared" si="216"/>
        <v>Mannheim</v>
      </c>
      <c r="D1538" s="48" t="str">
        <f t="shared" si="216"/>
        <v>M5</v>
      </c>
      <c r="E1538" s="48" t="str">
        <f t="shared" si="216"/>
        <v>3.OG</v>
      </c>
      <c r="F1538" s="48" t="str">
        <f t="shared" si="216"/>
        <v xml:space="preserve">EQ-137    </v>
      </c>
      <c r="G1538" s="20" t="s">
        <v>1075</v>
      </c>
      <c r="H1538" s="20" t="s">
        <v>1091</v>
      </c>
      <c r="I1538" s="48" t="s">
        <v>234</v>
      </c>
      <c r="J1538" s="19" t="s">
        <v>0</v>
      </c>
      <c r="K1538" s="21">
        <v>4</v>
      </c>
      <c r="L1538" s="19" t="s">
        <v>10</v>
      </c>
      <c r="M1538" s="82"/>
      <c r="N1538" s="50">
        <f>M1538*K1538</f>
        <v>0</v>
      </c>
    </row>
    <row r="1539" spans="1:14" x14ac:dyDescent="0.2">
      <c r="A1539" s="65" t="s">
        <v>2544</v>
      </c>
      <c r="B1539" s="65"/>
      <c r="C1539" s="66" t="s">
        <v>42</v>
      </c>
      <c r="D1539" s="65" t="s">
        <v>47</v>
      </c>
      <c r="E1539" s="65" t="s">
        <v>183</v>
      </c>
      <c r="F1539" s="65" t="s">
        <v>766</v>
      </c>
      <c r="G1539" s="66" t="s">
        <v>748</v>
      </c>
      <c r="H1539" s="66"/>
      <c r="I1539" s="65" t="s">
        <v>234</v>
      </c>
      <c r="J1539" s="78" t="s">
        <v>2</v>
      </c>
      <c r="K1539" s="65"/>
      <c r="L1539" s="65"/>
      <c r="M1539" s="65"/>
      <c r="N1539" s="67">
        <f>SUM(N1540:N1545)</f>
        <v>0</v>
      </c>
    </row>
    <row r="1540" spans="1:14" ht="242.25" x14ac:dyDescent="0.2">
      <c r="A1540" s="48" t="s">
        <v>2545</v>
      </c>
      <c r="B1540" s="48"/>
      <c r="C1540" s="34" t="str">
        <f t="shared" ref="C1540:F1545" si="217">C1539</f>
        <v>Mannheim</v>
      </c>
      <c r="D1540" s="48" t="str">
        <f t="shared" si="217"/>
        <v>M5</v>
      </c>
      <c r="E1540" s="48" t="str">
        <f t="shared" si="217"/>
        <v>3.OG</v>
      </c>
      <c r="F1540" s="48" t="str">
        <f t="shared" si="217"/>
        <v xml:space="preserve">EQ-141    </v>
      </c>
      <c r="G1540" s="34" t="s">
        <v>57</v>
      </c>
      <c r="H1540" s="20" t="s">
        <v>3276</v>
      </c>
      <c r="I1540" s="48" t="s">
        <v>234</v>
      </c>
      <c r="J1540" s="19" t="s">
        <v>0</v>
      </c>
      <c r="K1540" s="21">
        <v>1</v>
      </c>
      <c r="L1540" s="19" t="s">
        <v>10</v>
      </c>
      <c r="M1540" s="82"/>
      <c r="N1540" s="80">
        <f>K1540*M1540</f>
        <v>0</v>
      </c>
    </row>
    <row r="1541" spans="1:14" ht="89.25" x14ac:dyDescent="0.2">
      <c r="A1541" s="48" t="s">
        <v>2546</v>
      </c>
      <c r="B1541" s="48"/>
      <c r="C1541" s="34" t="str">
        <f t="shared" si="217"/>
        <v>Mannheim</v>
      </c>
      <c r="D1541" s="48" t="str">
        <f t="shared" si="217"/>
        <v>M5</v>
      </c>
      <c r="E1541" s="48" t="str">
        <f t="shared" si="217"/>
        <v>3.OG</v>
      </c>
      <c r="F1541" s="48" t="str">
        <f t="shared" si="217"/>
        <v xml:space="preserve">EQ-141    </v>
      </c>
      <c r="G1541" s="34" t="s">
        <v>1061</v>
      </c>
      <c r="H1541" s="20" t="s">
        <v>1087</v>
      </c>
      <c r="I1541" s="48" t="s">
        <v>234</v>
      </c>
      <c r="J1541" s="19" t="s">
        <v>0</v>
      </c>
      <c r="K1541" s="21">
        <v>0.25</v>
      </c>
      <c r="L1541" s="19" t="s">
        <v>10</v>
      </c>
      <c r="M1541" s="82"/>
      <c r="N1541" s="50">
        <f>M1541*K1541</f>
        <v>0</v>
      </c>
    </row>
    <row r="1542" spans="1:14" ht="102" x14ac:dyDescent="0.2">
      <c r="A1542" s="48" t="s">
        <v>2547</v>
      </c>
      <c r="B1542" s="48"/>
      <c r="C1542" s="34" t="str">
        <f t="shared" si="217"/>
        <v>Mannheim</v>
      </c>
      <c r="D1542" s="48" t="str">
        <f t="shared" si="217"/>
        <v>M5</v>
      </c>
      <c r="E1542" s="48" t="str">
        <f t="shared" si="217"/>
        <v>3.OG</v>
      </c>
      <c r="F1542" s="48" t="str">
        <f t="shared" si="217"/>
        <v xml:space="preserve">EQ-141    </v>
      </c>
      <c r="G1542" s="34" t="s">
        <v>1064</v>
      </c>
      <c r="H1542" s="20" t="s">
        <v>1088</v>
      </c>
      <c r="I1542" s="48" t="s">
        <v>234</v>
      </c>
      <c r="J1542" s="19" t="s">
        <v>0</v>
      </c>
      <c r="K1542" s="21">
        <v>1</v>
      </c>
      <c r="L1542" s="19" t="s">
        <v>10</v>
      </c>
      <c r="M1542" s="82"/>
      <c r="N1542" s="50">
        <f>M1542*K1542</f>
        <v>0</v>
      </c>
    </row>
    <row r="1543" spans="1:14" ht="127.5" x14ac:dyDescent="0.2">
      <c r="A1543" s="48" t="s">
        <v>2548</v>
      </c>
      <c r="B1543" s="48"/>
      <c r="C1543" s="34" t="str">
        <f t="shared" si="217"/>
        <v>Mannheim</v>
      </c>
      <c r="D1543" s="48" t="str">
        <f t="shared" si="217"/>
        <v>M5</v>
      </c>
      <c r="E1543" s="48" t="str">
        <f t="shared" si="217"/>
        <v>3.OG</v>
      </c>
      <c r="F1543" s="48" t="str">
        <f t="shared" si="217"/>
        <v xml:space="preserve">EQ-141    </v>
      </c>
      <c r="G1543" s="20" t="s">
        <v>1073</v>
      </c>
      <c r="H1543" s="20" t="s">
        <v>1089</v>
      </c>
      <c r="I1543" s="48" t="s">
        <v>234</v>
      </c>
      <c r="J1543" s="19" t="s">
        <v>0</v>
      </c>
      <c r="K1543" s="21">
        <v>1</v>
      </c>
      <c r="L1543" s="19" t="s">
        <v>10</v>
      </c>
      <c r="M1543" s="82"/>
      <c r="N1543" s="50">
        <f>M1543*K1543</f>
        <v>0</v>
      </c>
    </row>
    <row r="1544" spans="1:14" ht="127.5" x14ac:dyDescent="0.2">
      <c r="A1544" s="48" t="s">
        <v>2549</v>
      </c>
      <c r="B1544" s="48"/>
      <c r="C1544" s="34" t="str">
        <f t="shared" si="217"/>
        <v>Mannheim</v>
      </c>
      <c r="D1544" s="48" t="str">
        <f t="shared" si="217"/>
        <v>M5</v>
      </c>
      <c r="E1544" s="48" t="str">
        <f t="shared" si="217"/>
        <v>3.OG</v>
      </c>
      <c r="F1544" s="48" t="str">
        <f t="shared" si="217"/>
        <v xml:space="preserve">EQ-141    </v>
      </c>
      <c r="G1544" s="20" t="s">
        <v>1074</v>
      </c>
      <c r="H1544" s="20" t="s">
        <v>1090</v>
      </c>
      <c r="I1544" s="48" t="s">
        <v>234</v>
      </c>
      <c r="J1544" s="19" t="s">
        <v>0</v>
      </c>
      <c r="K1544" s="21">
        <v>2</v>
      </c>
      <c r="L1544" s="19" t="s">
        <v>10</v>
      </c>
      <c r="M1544" s="82"/>
      <c r="N1544" s="50">
        <f>M1544*K1544</f>
        <v>0</v>
      </c>
    </row>
    <row r="1545" spans="1:14" ht="127.5" x14ac:dyDescent="0.2">
      <c r="A1545" s="48" t="s">
        <v>2550</v>
      </c>
      <c r="B1545" s="48"/>
      <c r="C1545" s="34" t="str">
        <f t="shared" si="217"/>
        <v>Mannheim</v>
      </c>
      <c r="D1545" s="48" t="str">
        <f t="shared" si="217"/>
        <v>M5</v>
      </c>
      <c r="E1545" s="48" t="str">
        <f t="shared" si="217"/>
        <v>3.OG</v>
      </c>
      <c r="F1545" s="48" t="str">
        <f t="shared" si="217"/>
        <v xml:space="preserve">EQ-141    </v>
      </c>
      <c r="G1545" s="20" t="s">
        <v>1075</v>
      </c>
      <c r="H1545" s="20" t="s">
        <v>1091</v>
      </c>
      <c r="I1545" s="48" t="s">
        <v>234</v>
      </c>
      <c r="J1545" s="19" t="s">
        <v>0</v>
      </c>
      <c r="K1545" s="21">
        <v>4</v>
      </c>
      <c r="L1545" s="19" t="s">
        <v>10</v>
      </c>
      <c r="M1545" s="82"/>
      <c r="N1545" s="50">
        <f>M1545*K1545</f>
        <v>0</v>
      </c>
    </row>
    <row r="1546" spans="1:14" x14ac:dyDescent="0.2">
      <c r="A1546" s="65" t="s">
        <v>2551</v>
      </c>
      <c r="B1546" s="65"/>
      <c r="C1546" s="66" t="s">
        <v>42</v>
      </c>
      <c r="D1546" s="65" t="s">
        <v>47</v>
      </c>
      <c r="E1546" s="65" t="s">
        <v>183</v>
      </c>
      <c r="F1546" s="65" t="s">
        <v>767</v>
      </c>
      <c r="G1546" s="66" t="s">
        <v>744</v>
      </c>
      <c r="H1546" s="66"/>
      <c r="I1546" s="65" t="s">
        <v>234</v>
      </c>
      <c r="J1546" s="78" t="s">
        <v>2</v>
      </c>
      <c r="K1546" s="65"/>
      <c r="L1546" s="65"/>
      <c r="M1546" s="65"/>
      <c r="N1546" s="67">
        <f>SUM(N1547:N1552)</f>
        <v>0</v>
      </c>
    </row>
    <row r="1547" spans="1:14" ht="242.25" x14ac:dyDescent="0.2">
      <c r="A1547" s="48" t="s">
        <v>2552</v>
      </c>
      <c r="B1547" s="48"/>
      <c r="C1547" s="34" t="str">
        <f t="shared" ref="C1547:F1552" si="218">C1546</f>
        <v>Mannheim</v>
      </c>
      <c r="D1547" s="48" t="str">
        <f t="shared" si="218"/>
        <v>M5</v>
      </c>
      <c r="E1547" s="48" t="str">
        <f t="shared" si="218"/>
        <v>3.OG</v>
      </c>
      <c r="F1547" s="48" t="str">
        <f t="shared" si="218"/>
        <v xml:space="preserve">EQ-132    </v>
      </c>
      <c r="G1547" s="34" t="s">
        <v>57</v>
      </c>
      <c r="H1547" s="20" t="s">
        <v>3276</v>
      </c>
      <c r="I1547" s="48" t="s">
        <v>234</v>
      </c>
      <c r="J1547" s="19" t="s">
        <v>0</v>
      </c>
      <c r="K1547" s="21">
        <v>1</v>
      </c>
      <c r="L1547" s="19" t="s">
        <v>10</v>
      </c>
      <c r="M1547" s="82"/>
      <c r="N1547" s="80">
        <f>K1547*M1547</f>
        <v>0</v>
      </c>
    </row>
    <row r="1548" spans="1:14" ht="89.25" x14ac:dyDescent="0.2">
      <c r="A1548" s="48" t="s">
        <v>2553</v>
      </c>
      <c r="B1548" s="48"/>
      <c r="C1548" s="34" t="str">
        <f t="shared" si="218"/>
        <v>Mannheim</v>
      </c>
      <c r="D1548" s="48" t="str">
        <f t="shared" si="218"/>
        <v>M5</v>
      </c>
      <c r="E1548" s="48" t="str">
        <f t="shared" si="218"/>
        <v>3.OG</v>
      </c>
      <c r="F1548" s="48" t="str">
        <f t="shared" si="218"/>
        <v xml:space="preserve">EQ-132    </v>
      </c>
      <c r="G1548" s="34" t="s">
        <v>1061</v>
      </c>
      <c r="H1548" s="20" t="s">
        <v>1087</v>
      </c>
      <c r="I1548" s="48" t="s">
        <v>234</v>
      </c>
      <c r="J1548" s="19" t="s">
        <v>0</v>
      </c>
      <c r="K1548" s="21">
        <v>0.25</v>
      </c>
      <c r="L1548" s="19" t="s">
        <v>10</v>
      </c>
      <c r="M1548" s="82"/>
      <c r="N1548" s="50">
        <f>M1548*K1548</f>
        <v>0</v>
      </c>
    </row>
    <row r="1549" spans="1:14" ht="102" x14ac:dyDescent="0.2">
      <c r="A1549" s="48" t="s">
        <v>2554</v>
      </c>
      <c r="B1549" s="48"/>
      <c r="C1549" s="34" t="str">
        <f t="shared" si="218"/>
        <v>Mannheim</v>
      </c>
      <c r="D1549" s="48" t="str">
        <f t="shared" si="218"/>
        <v>M5</v>
      </c>
      <c r="E1549" s="48" t="str">
        <f t="shared" si="218"/>
        <v>3.OG</v>
      </c>
      <c r="F1549" s="48" t="str">
        <f t="shared" si="218"/>
        <v xml:space="preserve">EQ-132    </v>
      </c>
      <c r="G1549" s="34" t="s">
        <v>1064</v>
      </c>
      <c r="H1549" s="20" t="s">
        <v>1088</v>
      </c>
      <c r="I1549" s="48" t="s">
        <v>234</v>
      </c>
      <c r="J1549" s="19" t="s">
        <v>0</v>
      </c>
      <c r="K1549" s="21">
        <v>1</v>
      </c>
      <c r="L1549" s="19" t="s">
        <v>10</v>
      </c>
      <c r="M1549" s="82"/>
      <c r="N1549" s="50">
        <f>M1549*K1549</f>
        <v>0</v>
      </c>
    </row>
    <row r="1550" spans="1:14" ht="127.5" x14ac:dyDescent="0.2">
      <c r="A1550" s="48" t="s">
        <v>2555</v>
      </c>
      <c r="B1550" s="48"/>
      <c r="C1550" s="34" t="str">
        <f t="shared" si="218"/>
        <v>Mannheim</v>
      </c>
      <c r="D1550" s="48" t="str">
        <f t="shared" si="218"/>
        <v>M5</v>
      </c>
      <c r="E1550" s="48" t="str">
        <f t="shared" si="218"/>
        <v>3.OG</v>
      </c>
      <c r="F1550" s="48" t="str">
        <f t="shared" si="218"/>
        <v xml:space="preserve">EQ-132    </v>
      </c>
      <c r="G1550" s="20" t="s">
        <v>1073</v>
      </c>
      <c r="H1550" s="20" t="s">
        <v>1089</v>
      </c>
      <c r="I1550" s="48" t="s">
        <v>234</v>
      </c>
      <c r="J1550" s="19" t="s">
        <v>0</v>
      </c>
      <c r="K1550" s="21">
        <v>1</v>
      </c>
      <c r="L1550" s="19" t="s">
        <v>10</v>
      </c>
      <c r="M1550" s="82"/>
      <c r="N1550" s="50">
        <f>M1550*K1550</f>
        <v>0</v>
      </c>
    </row>
    <row r="1551" spans="1:14" ht="127.5" x14ac:dyDescent="0.2">
      <c r="A1551" s="48" t="s">
        <v>2556</v>
      </c>
      <c r="B1551" s="48"/>
      <c r="C1551" s="34" t="str">
        <f t="shared" si="218"/>
        <v>Mannheim</v>
      </c>
      <c r="D1551" s="48" t="str">
        <f t="shared" si="218"/>
        <v>M5</v>
      </c>
      <c r="E1551" s="48" t="str">
        <f t="shared" si="218"/>
        <v>3.OG</v>
      </c>
      <c r="F1551" s="48" t="str">
        <f t="shared" si="218"/>
        <v xml:space="preserve">EQ-132    </v>
      </c>
      <c r="G1551" s="20" t="s">
        <v>1074</v>
      </c>
      <c r="H1551" s="20" t="s">
        <v>1090</v>
      </c>
      <c r="I1551" s="48" t="s">
        <v>234</v>
      </c>
      <c r="J1551" s="19" t="s">
        <v>0</v>
      </c>
      <c r="K1551" s="21">
        <v>2</v>
      </c>
      <c r="L1551" s="19" t="s">
        <v>10</v>
      </c>
      <c r="M1551" s="82"/>
      <c r="N1551" s="50">
        <f>M1551*K1551</f>
        <v>0</v>
      </c>
    </row>
    <row r="1552" spans="1:14" ht="127.5" x14ac:dyDescent="0.2">
      <c r="A1552" s="48" t="s">
        <v>2557</v>
      </c>
      <c r="B1552" s="48"/>
      <c r="C1552" s="34" t="str">
        <f t="shared" si="218"/>
        <v>Mannheim</v>
      </c>
      <c r="D1552" s="48" t="str">
        <f t="shared" si="218"/>
        <v>M5</v>
      </c>
      <c r="E1552" s="48" t="str">
        <f t="shared" si="218"/>
        <v>3.OG</v>
      </c>
      <c r="F1552" s="48" t="str">
        <f t="shared" si="218"/>
        <v xml:space="preserve">EQ-132    </v>
      </c>
      <c r="G1552" s="20" t="s">
        <v>1075</v>
      </c>
      <c r="H1552" s="20" t="s">
        <v>1091</v>
      </c>
      <c r="I1552" s="48" t="s">
        <v>234</v>
      </c>
      <c r="J1552" s="19" t="s">
        <v>0</v>
      </c>
      <c r="K1552" s="21">
        <v>4</v>
      </c>
      <c r="L1552" s="19" t="s">
        <v>10</v>
      </c>
      <c r="M1552" s="82"/>
      <c r="N1552" s="50">
        <f>M1552*K1552</f>
        <v>0</v>
      </c>
    </row>
    <row r="1553" spans="1:14" x14ac:dyDescent="0.2">
      <c r="A1553" s="65" t="s">
        <v>2558</v>
      </c>
      <c r="B1553" s="65"/>
      <c r="C1553" s="66" t="s">
        <v>42</v>
      </c>
      <c r="D1553" s="65" t="s">
        <v>47</v>
      </c>
      <c r="E1553" s="65" t="s">
        <v>183</v>
      </c>
      <c r="F1553" s="65" t="s">
        <v>768</v>
      </c>
      <c r="G1553" s="66" t="s">
        <v>744</v>
      </c>
      <c r="H1553" s="66"/>
      <c r="I1553" s="65" t="s">
        <v>234</v>
      </c>
      <c r="J1553" s="78" t="s">
        <v>2</v>
      </c>
      <c r="K1553" s="65"/>
      <c r="L1553" s="65"/>
      <c r="M1553" s="65"/>
      <c r="N1553" s="67">
        <f>SUM(N1554:N1559)</f>
        <v>0</v>
      </c>
    </row>
    <row r="1554" spans="1:14" ht="242.25" x14ac:dyDescent="0.2">
      <c r="A1554" s="48" t="s">
        <v>2559</v>
      </c>
      <c r="B1554" s="48"/>
      <c r="C1554" s="34" t="str">
        <f t="shared" ref="C1554:F1559" si="219">C1553</f>
        <v>Mannheim</v>
      </c>
      <c r="D1554" s="48" t="str">
        <f t="shared" si="219"/>
        <v>M5</v>
      </c>
      <c r="E1554" s="48" t="str">
        <f t="shared" si="219"/>
        <v>3.OG</v>
      </c>
      <c r="F1554" s="48" t="str">
        <f t="shared" si="219"/>
        <v xml:space="preserve">EQ-149    </v>
      </c>
      <c r="G1554" s="34" t="s">
        <v>57</v>
      </c>
      <c r="H1554" s="20" t="s">
        <v>3276</v>
      </c>
      <c r="I1554" s="48" t="s">
        <v>234</v>
      </c>
      <c r="J1554" s="19" t="s">
        <v>0</v>
      </c>
      <c r="K1554" s="21">
        <v>1</v>
      </c>
      <c r="L1554" s="19" t="s">
        <v>10</v>
      </c>
      <c r="M1554" s="82"/>
      <c r="N1554" s="80">
        <f>K1554*M1554</f>
        <v>0</v>
      </c>
    </row>
    <row r="1555" spans="1:14" ht="89.25" x14ac:dyDescent="0.2">
      <c r="A1555" s="48" t="s">
        <v>2560</v>
      </c>
      <c r="B1555" s="48"/>
      <c r="C1555" s="34" t="str">
        <f t="shared" si="219"/>
        <v>Mannheim</v>
      </c>
      <c r="D1555" s="48" t="str">
        <f t="shared" si="219"/>
        <v>M5</v>
      </c>
      <c r="E1555" s="48" t="str">
        <f t="shared" si="219"/>
        <v>3.OG</v>
      </c>
      <c r="F1555" s="48" t="str">
        <f t="shared" si="219"/>
        <v xml:space="preserve">EQ-149    </v>
      </c>
      <c r="G1555" s="34" t="s">
        <v>1061</v>
      </c>
      <c r="H1555" s="20" t="s">
        <v>1087</v>
      </c>
      <c r="I1555" s="48" t="s">
        <v>234</v>
      </c>
      <c r="J1555" s="19" t="s">
        <v>0</v>
      </c>
      <c r="K1555" s="21">
        <v>0.25</v>
      </c>
      <c r="L1555" s="19" t="s">
        <v>10</v>
      </c>
      <c r="M1555" s="82"/>
      <c r="N1555" s="50">
        <f>M1555*K1555</f>
        <v>0</v>
      </c>
    </row>
    <row r="1556" spans="1:14" ht="102" x14ac:dyDescent="0.2">
      <c r="A1556" s="48" t="s">
        <v>2561</v>
      </c>
      <c r="B1556" s="48"/>
      <c r="C1556" s="34" t="str">
        <f t="shared" si="219"/>
        <v>Mannheim</v>
      </c>
      <c r="D1556" s="48" t="str">
        <f t="shared" si="219"/>
        <v>M5</v>
      </c>
      <c r="E1556" s="48" t="str">
        <f t="shared" si="219"/>
        <v>3.OG</v>
      </c>
      <c r="F1556" s="48" t="str">
        <f t="shared" si="219"/>
        <v xml:space="preserve">EQ-149    </v>
      </c>
      <c r="G1556" s="34" t="s">
        <v>1064</v>
      </c>
      <c r="H1556" s="20" t="s">
        <v>1088</v>
      </c>
      <c r="I1556" s="48" t="s">
        <v>234</v>
      </c>
      <c r="J1556" s="19" t="s">
        <v>0</v>
      </c>
      <c r="K1556" s="21">
        <v>1</v>
      </c>
      <c r="L1556" s="19" t="s">
        <v>10</v>
      </c>
      <c r="M1556" s="82"/>
      <c r="N1556" s="50">
        <f>M1556*K1556</f>
        <v>0</v>
      </c>
    </row>
    <row r="1557" spans="1:14" ht="127.5" x14ac:dyDescent="0.2">
      <c r="A1557" s="48" t="s">
        <v>2562</v>
      </c>
      <c r="B1557" s="48"/>
      <c r="C1557" s="34" t="str">
        <f t="shared" si="219"/>
        <v>Mannheim</v>
      </c>
      <c r="D1557" s="48" t="str">
        <f t="shared" si="219"/>
        <v>M5</v>
      </c>
      <c r="E1557" s="48" t="str">
        <f t="shared" si="219"/>
        <v>3.OG</v>
      </c>
      <c r="F1557" s="48" t="str">
        <f t="shared" si="219"/>
        <v xml:space="preserve">EQ-149    </v>
      </c>
      <c r="G1557" s="20" t="s">
        <v>1073</v>
      </c>
      <c r="H1557" s="20" t="s">
        <v>1089</v>
      </c>
      <c r="I1557" s="48" t="s">
        <v>234</v>
      </c>
      <c r="J1557" s="19" t="s">
        <v>0</v>
      </c>
      <c r="K1557" s="21">
        <v>1</v>
      </c>
      <c r="L1557" s="19" t="s">
        <v>10</v>
      </c>
      <c r="M1557" s="82"/>
      <c r="N1557" s="50">
        <f>M1557*K1557</f>
        <v>0</v>
      </c>
    </row>
    <row r="1558" spans="1:14" ht="127.5" x14ac:dyDescent="0.2">
      <c r="A1558" s="48" t="s">
        <v>2563</v>
      </c>
      <c r="B1558" s="48"/>
      <c r="C1558" s="34" t="str">
        <f t="shared" si="219"/>
        <v>Mannheim</v>
      </c>
      <c r="D1558" s="48" t="str">
        <f t="shared" si="219"/>
        <v>M5</v>
      </c>
      <c r="E1558" s="48" t="str">
        <f t="shared" si="219"/>
        <v>3.OG</v>
      </c>
      <c r="F1558" s="48" t="str">
        <f t="shared" si="219"/>
        <v xml:space="preserve">EQ-149    </v>
      </c>
      <c r="G1558" s="20" t="s">
        <v>1074</v>
      </c>
      <c r="H1558" s="20" t="s">
        <v>1090</v>
      </c>
      <c r="I1558" s="48" t="s">
        <v>234</v>
      </c>
      <c r="J1558" s="19" t="s">
        <v>0</v>
      </c>
      <c r="K1558" s="21">
        <v>2</v>
      </c>
      <c r="L1558" s="19" t="s">
        <v>10</v>
      </c>
      <c r="M1558" s="82"/>
      <c r="N1558" s="50">
        <f>M1558*K1558</f>
        <v>0</v>
      </c>
    </row>
    <row r="1559" spans="1:14" ht="127.5" x14ac:dyDescent="0.2">
      <c r="A1559" s="48" t="s">
        <v>2564</v>
      </c>
      <c r="B1559" s="48"/>
      <c r="C1559" s="34" t="str">
        <f t="shared" si="219"/>
        <v>Mannheim</v>
      </c>
      <c r="D1559" s="48" t="str">
        <f t="shared" si="219"/>
        <v>M5</v>
      </c>
      <c r="E1559" s="48" t="str">
        <f t="shared" si="219"/>
        <v>3.OG</v>
      </c>
      <c r="F1559" s="48" t="str">
        <f t="shared" si="219"/>
        <v xml:space="preserve">EQ-149    </v>
      </c>
      <c r="G1559" s="20" t="s">
        <v>1075</v>
      </c>
      <c r="H1559" s="20" t="s">
        <v>1091</v>
      </c>
      <c r="I1559" s="48" t="s">
        <v>234</v>
      </c>
      <c r="J1559" s="19" t="s">
        <v>0</v>
      </c>
      <c r="K1559" s="21">
        <v>4</v>
      </c>
      <c r="L1559" s="19" t="s">
        <v>10</v>
      </c>
      <c r="M1559" s="82"/>
      <c r="N1559" s="50">
        <f>M1559*K1559</f>
        <v>0</v>
      </c>
    </row>
    <row r="1560" spans="1:14" x14ac:dyDescent="0.2">
      <c r="A1560" s="65" t="s">
        <v>2565</v>
      </c>
      <c r="B1560" s="65"/>
      <c r="C1560" s="66" t="s">
        <v>42</v>
      </c>
      <c r="D1560" s="65" t="s">
        <v>47</v>
      </c>
      <c r="E1560" s="65" t="s">
        <v>28</v>
      </c>
      <c r="F1560" s="65" t="s">
        <v>769</v>
      </c>
      <c r="G1560" s="66" t="s">
        <v>190</v>
      </c>
      <c r="H1560" s="66"/>
      <c r="I1560" s="65" t="s">
        <v>191</v>
      </c>
      <c r="J1560" s="78" t="s">
        <v>2</v>
      </c>
      <c r="K1560" s="65"/>
      <c r="L1560" s="65"/>
      <c r="M1560" s="65"/>
      <c r="N1560" s="67">
        <f>SUM(N1561:N1566)</f>
        <v>0</v>
      </c>
    </row>
    <row r="1561" spans="1:14" ht="242.25" x14ac:dyDescent="0.2">
      <c r="A1561" s="48" t="s">
        <v>2566</v>
      </c>
      <c r="B1561" s="48"/>
      <c r="C1561" s="34" t="str">
        <f t="shared" ref="C1561:F1566" si="220">C1560</f>
        <v>Mannheim</v>
      </c>
      <c r="D1561" s="48" t="str">
        <f t="shared" si="220"/>
        <v>M5</v>
      </c>
      <c r="E1561" s="48" t="str">
        <f t="shared" si="220"/>
        <v>EG</v>
      </c>
      <c r="F1561" s="48" t="str">
        <f t="shared" si="220"/>
        <v xml:space="preserve">EQ-2      </v>
      </c>
      <c r="G1561" s="34" t="s">
        <v>57</v>
      </c>
      <c r="H1561" s="20" t="s">
        <v>3276</v>
      </c>
      <c r="I1561" s="48" t="s">
        <v>191</v>
      </c>
      <c r="J1561" s="19" t="s">
        <v>0</v>
      </c>
      <c r="K1561" s="21">
        <v>1</v>
      </c>
      <c r="L1561" s="19" t="s">
        <v>10</v>
      </c>
      <c r="M1561" s="82"/>
      <c r="N1561" s="80">
        <f>K1561*M1561</f>
        <v>0</v>
      </c>
    </row>
    <row r="1562" spans="1:14" ht="89.25" x14ac:dyDescent="0.2">
      <c r="A1562" s="48" t="s">
        <v>2567</v>
      </c>
      <c r="B1562" s="48"/>
      <c r="C1562" s="34" t="str">
        <f t="shared" si="220"/>
        <v>Mannheim</v>
      </c>
      <c r="D1562" s="48" t="str">
        <f t="shared" si="220"/>
        <v>M5</v>
      </c>
      <c r="E1562" s="48" t="str">
        <f t="shared" si="220"/>
        <v>EG</v>
      </c>
      <c r="F1562" s="48" t="str">
        <f t="shared" si="220"/>
        <v xml:space="preserve">EQ-2      </v>
      </c>
      <c r="G1562" s="34" t="s">
        <v>1061</v>
      </c>
      <c r="H1562" s="20" t="s">
        <v>1087</v>
      </c>
      <c r="I1562" s="48" t="s">
        <v>191</v>
      </c>
      <c r="J1562" s="19" t="s">
        <v>0</v>
      </c>
      <c r="K1562" s="21">
        <v>0.25</v>
      </c>
      <c r="L1562" s="19" t="s">
        <v>10</v>
      </c>
      <c r="M1562" s="82"/>
      <c r="N1562" s="50">
        <f>M1562*K1562</f>
        <v>0</v>
      </c>
    </row>
    <row r="1563" spans="1:14" ht="102" x14ac:dyDescent="0.2">
      <c r="A1563" s="48" t="s">
        <v>2568</v>
      </c>
      <c r="B1563" s="48"/>
      <c r="C1563" s="34" t="str">
        <f t="shared" si="220"/>
        <v>Mannheim</v>
      </c>
      <c r="D1563" s="48" t="str">
        <f t="shared" si="220"/>
        <v>M5</v>
      </c>
      <c r="E1563" s="48" t="str">
        <f t="shared" si="220"/>
        <v>EG</v>
      </c>
      <c r="F1563" s="48" t="str">
        <f t="shared" si="220"/>
        <v xml:space="preserve">EQ-2      </v>
      </c>
      <c r="G1563" s="34" t="s">
        <v>1064</v>
      </c>
      <c r="H1563" s="20" t="s">
        <v>1088</v>
      </c>
      <c r="I1563" s="48" t="s">
        <v>191</v>
      </c>
      <c r="J1563" s="19" t="s">
        <v>0</v>
      </c>
      <c r="K1563" s="21">
        <v>1</v>
      </c>
      <c r="L1563" s="19" t="s">
        <v>10</v>
      </c>
      <c r="M1563" s="82"/>
      <c r="N1563" s="50">
        <f>M1563*K1563</f>
        <v>0</v>
      </c>
    </row>
    <row r="1564" spans="1:14" ht="127.5" x14ac:dyDescent="0.2">
      <c r="A1564" s="48" t="s">
        <v>2569</v>
      </c>
      <c r="B1564" s="48"/>
      <c r="C1564" s="34" t="str">
        <f t="shared" si="220"/>
        <v>Mannheim</v>
      </c>
      <c r="D1564" s="48" t="str">
        <f t="shared" si="220"/>
        <v>M5</v>
      </c>
      <c r="E1564" s="48" t="str">
        <f t="shared" si="220"/>
        <v>EG</v>
      </c>
      <c r="F1564" s="48" t="str">
        <f t="shared" si="220"/>
        <v xml:space="preserve">EQ-2      </v>
      </c>
      <c r="G1564" s="20" t="s">
        <v>1073</v>
      </c>
      <c r="H1564" s="20" t="s">
        <v>1089</v>
      </c>
      <c r="I1564" s="48" t="s">
        <v>191</v>
      </c>
      <c r="J1564" s="19" t="s">
        <v>0</v>
      </c>
      <c r="K1564" s="21">
        <v>1</v>
      </c>
      <c r="L1564" s="19" t="s">
        <v>10</v>
      </c>
      <c r="M1564" s="82"/>
      <c r="N1564" s="50">
        <f>M1564*K1564</f>
        <v>0</v>
      </c>
    </row>
    <row r="1565" spans="1:14" ht="127.5" x14ac:dyDescent="0.2">
      <c r="A1565" s="48" t="s">
        <v>2570</v>
      </c>
      <c r="B1565" s="48"/>
      <c r="C1565" s="34" t="str">
        <f t="shared" si="220"/>
        <v>Mannheim</v>
      </c>
      <c r="D1565" s="48" t="str">
        <f t="shared" si="220"/>
        <v>M5</v>
      </c>
      <c r="E1565" s="48" t="str">
        <f t="shared" si="220"/>
        <v>EG</v>
      </c>
      <c r="F1565" s="48" t="str">
        <f t="shared" si="220"/>
        <v xml:space="preserve">EQ-2      </v>
      </c>
      <c r="G1565" s="20" t="s">
        <v>1074</v>
      </c>
      <c r="H1565" s="20" t="s">
        <v>1090</v>
      </c>
      <c r="I1565" s="48" t="s">
        <v>191</v>
      </c>
      <c r="J1565" s="19" t="s">
        <v>0</v>
      </c>
      <c r="K1565" s="21">
        <v>2</v>
      </c>
      <c r="L1565" s="19" t="s">
        <v>10</v>
      </c>
      <c r="M1565" s="82"/>
      <c r="N1565" s="50">
        <f>M1565*K1565</f>
        <v>0</v>
      </c>
    </row>
    <row r="1566" spans="1:14" ht="127.5" x14ac:dyDescent="0.2">
      <c r="A1566" s="48" t="s">
        <v>2571</v>
      </c>
      <c r="B1566" s="48"/>
      <c r="C1566" s="34" t="str">
        <f t="shared" si="220"/>
        <v>Mannheim</v>
      </c>
      <c r="D1566" s="48" t="str">
        <f t="shared" si="220"/>
        <v>M5</v>
      </c>
      <c r="E1566" s="48" t="str">
        <f t="shared" si="220"/>
        <v>EG</v>
      </c>
      <c r="F1566" s="48" t="str">
        <f t="shared" si="220"/>
        <v xml:space="preserve">EQ-2      </v>
      </c>
      <c r="G1566" s="20" t="s">
        <v>1075</v>
      </c>
      <c r="H1566" s="20" t="s">
        <v>1091</v>
      </c>
      <c r="I1566" s="48" t="s">
        <v>191</v>
      </c>
      <c r="J1566" s="19" t="s">
        <v>0</v>
      </c>
      <c r="K1566" s="21">
        <v>4</v>
      </c>
      <c r="L1566" s="19" t="s">
        <v>10</v>
      </c>
      <c r="M1566" s="82"/>
      <c r="N1566" s="50">
        <f>M1566*K1566</f>
        <v>0</v>
      </c>
    </row>
    <row r="1567" spans="1:14" x14ac:dyDescent="0.2">
      <c r="A1567" s="65" t="s">
        <v>2572</v>
      </c>
      <c r="B1567" s="65"/>
      <c r="C1567" s="66" t="s">
        <v>42</v>
      </c>
      <c r="D1567" s="65" t="s">
        <v>47</v>
      </c>
      <c r="E1567" s="65" t="s">
        <v>28</v>
      </c>
      <c r="F1567" s="65" t="s">
        <v>771</v>
      </c>
      <c r="G1567" s="66" t="s">
        <v>772</v>
      </c>
      <c r="H1567" s="66"/>
      <c r="I1567" s="65" t="s">
        <v>234</v>
      </c>
      <c r="J1567" s="78" t="s">
        <v>2</v>
      </c>
      <c r="K1567" s="65"/>
      <c r="L1567" s="65"/>
      <c r="M1567" s="65"/>
      <c r="N1567" s="67">
        <f>SUM(N1568:N1573)</f>
        <v>0</v>
      </c>
    </row>
    <row r="1568" spans="1:14" ht="242.25" x14ac:dyDescent="0.2">
      <c r="A1568" s="48" t="s">
        <v>2573</v>
      </c>
      <c r="B1568" s="48"/>
      <c r="C1568" s="34" t="str">
        <f t="shared" ref="C1568:F1573" si="221">C1567</f>
        <v>Mannheim</v>
      </c>
      <c r="D1568" s="48" t="str">
        <f t="shared" si="221"/>
        <v>M5</v>
      </c>
      <c r="E1568" s="48" t="str">
        <f t="shared" si="221"/>
        <v>EG</v>
      </c>
      <c r="F1568" s="48" t="str">
        <f t="shared" si="221"/>
        <v xml:space="preserve">EQ-6      </v>
      </c>
      <c r="G1568" s="34" t="s">
        <v>57</v>
      </c>
      <c r="H1568" s="20" t="s">
        <v>3276</v>
      </c>
      <c r="I1568" s="48" t="s">
        <v>234</v>
      </c>
      <c r="J1568" s="19" t="s">
        <v>0</v>
      </c>
      <c r="K1568" s="21">
        <v>1</v>
      </c>
      <c r="L1568" s="19" t="s">
        <v>10</v>
      </c>
      <c r="M1568" s="82"/>
      <c r="N1568" s="80">
        <f>K1568*M1568</f>
        <v>0</v>
      </c>
    </row>
    <row r="1569" spans="1:14" ht="89.25" x14ac:dyDescent="0.2">
      <c r="A1569" s="48" t="s">
        <v>2574</v>
      </c>
      <c r="B1569" s="48"/>
      <c r="C1569" s="34" t="str">
        <f t="shared" si="221"/>
        <v>Mannheim</v>
      </c>
      <c r="D1569" s="48" t="str">
        <f t="shared" si="221"/>
        <v>M5</v>
      </c>
      <c r="E1569" s="48" t="str">
        <f t="shared" si="221"/>
        <v>EG</v>
      </c>
      <c r="F1569" s="48" t="str">
        <f t="shared" si="221"/>
        <v xml:space="preserve">EQ-6      </v>
      </c>
      <c r="G1569" s="34" t="s">
        <v>1061</v>
      </c>
      <c r="H1569" s="20" t="s">
        <v>1087</v>
      </c>
      <c r="I1569" s="48" t="s">
        <v>234</v>
      </c>
      <c r="J1569" s="19" t="s">
        <v>0</v>
      </c>
      <c r="K1569" s="21">
        <v>0.25</v>
      </c>
      <c r="L1569" s="19" t="s">
        <v>10</v>
      </c>
      <c r="M1569" s="82"/>
      <c r="N1569" s="50">
        <f>M1569*K1569</f>
        <v>0</v>
      </c>
    </row>
    <row r="1570" spans="1:14" ht="102" x14ac:dyDescent="0.2">
      <c r="A1570" s="48" t="s">
        <v>2575</v>
      </c>
      <c r="B1570" s="48"/>
      <c r="C1570" s="34" t="str">
        <f t="shared" si="221"/>
        <v>Mannheim</v>
      </c>
      <c r="D1570" s="48" t="str">
        <f t="shared" si="221"/>
        <v>M5</v>
      </c>
      <c r="E1570" s="48" t="str">
        <f t="shared" si="221"/>
        <v>EG</v>
      </c>
      <c r="F1570" s="48" t="str">
        <f t="shared" si="221"/>
        <v xml:space="preserve">EQ-6      </v>
      </c>
      <c r="G1570" s="34" t="s">
        <v>1064</v>
      </c>
      <c r="H1570" s="20" t="s">
        <v>1088</v>
      </c>
      <c r="I1570" s="48" t="s">
        <v>234</v>
      </c>
      <c r="J1570" s="19" t="s">
        <v>0</v>
      </c>
      <c r="K1570" s="21">
        <v>1</v>
      </c>
      <c r="L1570" s="19" t="s">
        <v>10</v>
      </c>
      <c r="M1570" s="82"/>
      <c r="N1570" s="50">
        <f>M1570*K1570</f>
        <v>0</v>
      </c>
    </row>
    <row r="1571" spans="1:14" ht="127.5" x14ac:dyDescent="0.2">
      <c r="A1571" s="48" t="s">
        <v>2576</v>
      </c>
      <c r="B1571" s="48"/>
      <c r="C1571" s="34" t="str">
        <f t="shared" si="221"/>
        <v>Mannheim</v>
      </c>
      <c r="D1571" s="48" t="str">
        <f t="shared" si="221"/>
        <v>M5</v>
      </c>
      <c r="E1571" s="48" t="str">
        <f t="shared" si="221"/>
        <v>EG</v>
      </c>
      <c r="F1571" s="48" t="str">
        <f t="shared" si="221"/>
        <v xml:space="preserve">EQ-6      </v>
      </c>
      <c r="G1571" s="20" t="s">
        <v>1073</v>
      </c>
      <c r="H1571" s="20" t="s">
        <v>1089</v>
      </c>
      <c r="I1571" s="48" t="s">
        <v>234</v>
      </c>
      <c r="J1571" s="19" t="s">
        <v>0</v>
      </c>
      <c r="K1571" s="21">
        <v>1</v>
      </c>
      <c r="L1571" s="19" t="s">
        <v>10</v>
      </c>
      <c r="M1571" s="82"/>
      <c r="N1571" s="50">
        <f>M1571*K1571</f>
        <v>0</v>
      </c>
    </row>
    <row r="1572" spans="1:14" ht="127.5" x14ac:dyDescent="0.2">
      <c r="A1572" s="48" t="s">
        <v>2577</v>
      </c>
      <c r="B1572" s="48"/>
      <c r="C1572" s="34" t="str">
        <f t="shared" si="221"/>
        <v>Mannheim</v>
      </c>
      <c r="D1572" s="48" t="str">
        <f t="shared" si="221"/>
        <v>M5</v>
      </c>
      <c r="E1572" s="48" t="str">
        <f t="shared" si="221"/>
        <v>EG</v>
      </c>
      <c r="F1572" s="48" t="str">
        <f t="shared" si="221"/>
        <v xml:space="preserve">EQ-6      </v>
      </c>
      <c r="G1572" s="20" t="s">
        <v>1074</v>
      </c>
      <c r="H1572" s="20" t="s">
        <v>1090</v>
      </c>
      <c r="I1572" s="48" t="s">
        <v>234</v>
      </c>
      <c r="J1572" s="19" t="s">
        <v>0</v>
      </c>
      <c r="K1572" s="21">
        <v>2</v>
      </c>
      <c r="L1572" s="19" t="s">
        <v>10</v>
      </c>
      <c r="M1572" s="82"/>
      <c r="N1572" s="50">
        <f>M1572*K1572</f>
        <v>0</v>
      </c>
    </row>
    <row r="1573" spans="1:14" ht="127.5" x14ac:dyDescent="0.2">
      <c r="A1573" s="48" t="s">
        <v>2578</v>
      </c>
      <c r="B1573" s="48"/>
      <c r="C1573" s="34" t="str">
        <f t="shared" si="221"/>
        <v>Mannheim</v>
      </c>
      <c r="D1573" s="48" t="str">
        <f t="shared" si="221"/>
        <v>M5</v>
      </c>
      <c r="E1573" s="48" t="str">
        <f t="shared" si="221"/>
        <v>EG</v>
      </c>
      <c r="F1573" s="48" t="str">
        <f t="shared" si="221"/>
        <v xml:space="preserve">EQ-6      </v>
      </c>
      <c r="G1573" s="20" t="s">
        <v>1075</v>
      </c>
      <c r="H1573" s="20" t="s">
        <v>1091</v>
      </c>
      <c r="I1573" s="48" t="s">
        <v>234</v>
      </c>
      <c r="J1573" s="19" t="s">
        <v>0</v>
      </c>
      <c r="K1573" s="21">
        <v>4</v>
      </c>
      <c r="L1573" s="19" t="s">
        <v>10</v>
      </c>
      <c r="M1573" s="82"/>
      <c r="N1573" s="50">
        <f>M1573*K1573</f>
        <v>0</v>
      </c>
    </row>
    <row r="1574" spans="1:14" x14ac:dyDescent="0.2">
      <c r="A1574" s="65" t="s">
        <v>2579</v>
      </c>
      <c r="B1574" s="65"/>
      <c r="C1574" s="66" t="s">
        <v>42</v>
      </c>
      <c r="D1574" s="65" t="s">
        <v>47</v>
      </c>
      <c r="E1574" s="65" t="s">
        <v>28</v>
      </c>
      <c r="F1574" s="65" t="s">
        <v>774</v>
      </c>
      <c r="G1574" s="66" t="s">
        <v>673</v>
      </c>
      <c r="H1574" s="66"/>
      <c r="I1574" s="65" t="s">
        <v>234</v>
      </c>
      <c r="J1574" s="78" t="s">
        <v>2</v>
      </c>
      <c r="K1574" s="65"/>
      <c r="L1574" s="65"/>
      <c r="M1574" s="65"/>
      <c r="N1574" s="67">
        <f>SUM(N1575:N1580)</f>
        <v>0</v>
      </c>
    </row>
    <row r="1575" spans="1:14" ht="242.25" x14ac:dyDescent="0.2">
      <c r="A1575" s="48" t="s">
        <v>2580</v>
      </c>
      <c r="B1575" s="48"/>
      <c r="C1575" s="34" t="str">
        <f t="shared" ref="C1575:F1580" si="222">C1574</f>
        <v>Mannheim</v>
      </c>
      <c r="D1575" s="48" t="str">
        <f t="shared" si="222"/>
        <v>M5</v>
      </c>
      <c r="E1575" s="48" t="str">
        <f t="shared" si="222"/>
        <v>EG</v>
      </c>
      <c r="F1575" s="48" t="str">
        <f t="shared" si="222"/>
        <v xml:space="preserve">EQ-1      </v>
      </c>
      <c r="G1575" s="34" t="s">
        <v>57</v>
      </c>
      <c r="H1575" s="20" t="s">
        <v>3276</v>
      </c>
      <c r="I1575" s="48" t="s">
        <v>234</v>
      </c>
      <c r="J1575" s="19" t="s">
        <v>0</v>
      </c>
      <c r="K1575" s="21">
        <v>1</v>
      </c>
      <c r="L1575" s="19" t="s">
        <v>10</v>
      </c>
      <c r="M1575" s="82"/>
      <c r="N1575" s="80">
        <f>K1575*M1575</f>
        <v>0</v>
      </c>
    </row>
    <row r="1576" spans="1:14" ht="89.25" x14ac:dyDescent="0.2">
      <c r="A1576" s="48" t="s">
        <v>2581</v>
      </c>
      <c r="B1576" s="48"/>
      <c r="C1576" s="34" t="str">
        <f t="shared" si="222"/>
        <v>Mannheim</v>
      </c>
      <c r="D1576" s="48" t="str">
        <f t="shared" si="222"/>
        <v>M5</v>
      </c>
      <c r="E1576" s="48" t="str">
        <f t="shared" si="222"/>
        <v>EG</v>
      </c>
      <c r="F1576" s="48" t="str">
        <f t="shared" si="222"/>
        <v xml:space="preserve">EQ-1      </v>
      </c>
      <c r="G1576" s="34" t="s">
        <v>1061</v>
      </c>
      <c r="H1576" s="20" t="s">
        <v>1087</v>
      </c>
      <c r="I1576" s="48" t="s">
        <v>234</v>
      </c>
      <c r="J1576" s="19" t="s">
        <v>0</v>
      </c>
      <c r="K1576" s="21">
        <v>0.25</v>
      </c>
      <c r="L1576" s="19" t="s">
        <v>10</v>
      </c>
      <c r="M1576" s="82"/>
      <c r="N1576" s="50">
        <f>M1576*K1576</f>
        <v>0</v>
      </c>
    </row>
    <row r="1577" spans="1:14" ht="102" x14ac:dyDescent="0.2">
      <c r="A1577" s="48" t="s">
        <v>2582</v>
      </c>
      <c r="B1577" s="48"/>
      <c r="C1577" s="34" t="str">
        <f t="shared" si="222"/>
        <v>Mannheim</v>
      </c>
      <c r="D1577" s="48" t="str">
        <f t="shared" si="222"/>
        <v>M5</v>
      </c>
      <c r="E1577" s="48" t="str">
        <f t="shared" si="222"/>
        <v>EG</v>
      </c>
      <c r="F1577" s="48" t="str">
        <f t="shared" si="222"/>
        <v xml:space="preserve">EQ-1      </v>
      </c>
      <c r="G1577" s="34" t="s">
        <v>1064</v>
      </c>
      <c r="H1577" s="20" t="s">
        <v>1088</v>
      </c>
      <c r="I1577" s="48" t="s">
        <v>234</v>
      </c>
      <c r="J1577" s="19" t="s">
        <v>0</v>
      </c>
      <c r="K1577" s="21">
        <v>1</v>
      </c>
      <c r="L1577" s="19" t="s">
        <v>10</v>
      </c>
      <c r="M1577" s="82"/>
      <c r="N1577" s="50">
        <f>M1577*K1577</f>
        <v>0</v>
      </c>
    </row>
    <row r="1578" spans="1:14" ht="127.5" x14ac:dyDescent="0.2">
      <c r="A1578" s="48" t="s">
        <v>2583</v>
      </c>
      <c r="B1578" s="48"/>
      <c r="C1578" s="34" t="str">
        <f t="shared" si="222"/>
        <v>Mannheim</v>
      </c>
      <c r="D1578" s="48" t="str">
        <f t="shared" si="222"/>
        <v>M5</v>
      </c>
      <c r="E1578" s="48" t="str">
        <f t="shared" si="222"/>
        <v>EG</v>
      </c>
      <c r="F1578" s="48" t="str">
        <f t="shared" si="222"/>
        <v xml:space="preserve">EQ-1      </v>
      </c>
      <c r="G1578" s="20" t="s">
        <v>1073</v>
      </c>
      <c r="H1578" s="20" t="s">
        <v>1089</v>
      </c>
      <c r="I1578" s="48" t="s">
        <v>234</v>
      </c>
      <c r="J1578" s="19" t="s">
        <v>0</v>
      </c>
      <c r="K1578" s="21">
        <v>1</v>
      </c>
      <c r="L1578" s="19" t="s">
        <v>10</v>
      </c>
      <c r="M1578" s="82"/>
      <c r="N1578" s="50">
        <f>M1578*K1578</f>
        <v>0</v>
      </c>
    </row>
    <row r="1579" spans="1:14" ht="127.5" x14ac:dyDescent="0.2">
      <c r="A1579" s="48" t="s">
        <v>2584</v>
      </c>
      <c r="B1579" s="48"/>
      <c r="C1579" s="34" t="str">
        <f t="shared" si="222"/>
        <v>Mannheim</v>
      </c>
      <c r="D1579" s="48" t="str">
        <f t="shared" si="222"/>
        <v>M5</v>
      </c>
      <c r="E1579" s="48" t="str">
        <f t="shared" si="222"/>
        <v>EG</v>
      </c>
      <c r="F1579" s="48" t="str">
        <f t="shared" si="222"/>
        <v xml:space="preserve">EQ-1      </v>
      </c>
      <c r="G1579" s="20" t="s">
        <v>1074</v>
      </c>
      <c r="H1579" s="20" t="s">
        <v>1090</v>
      </c>
      <c r="I1579" s="48" t="s">
        <v>234</v>
      </c>
      <c r="J1579" s="19" t="s">
        <v>0</v>
      </c>
      <c r="K1579" s="21">
        <v>2</v>
      </c>
      <c r="L1579" s="19" t="s">
        <v>10</v>
      </c>
      <c r="M1579" s="82"/>
      <c r="N1579" s="50">
        <f>M1579*K1579</f>
        <v>0</v>
      </c>
    </row>
    <row r="1580" spans="1:14" ht="127.5" x14ac:dyDescent="0.2">
      <c r="A1580" s="48" t="s">
        <v>2585</v>
      </c>
      <c r="B1580" s="48"/>
      <c r="C1580" s="34" t="str">
        <f t="shared" si="222"/>
        <v>Mannheim</v>
      </c>
      <c r="D1580" s="48" t="str">
        <f t="shared" si="222"/>
        <v>M5</v>
      </c>
      <c r="E1580" s="48" t="str">
        <f t="shared" si="222"/>
        <v>EG</v>
      </c>
      <c r="F1580" s="48" t="str">
        <f t="shared" si="222"/>
        <v xml:space="preserve">EQ-1      </v>
      </c>
      <c r="G1580" s="20" t="s">
        <v>1075</v>
      </c>
      <c r="H1580" s="20" t="s">
        <v>1091</v>
      </c>
      <c r="I1580" s="48" t="s">
        <v>234</v>
      </c>
      <c r="J1580" s="19" t="s">
        <v>0</v>
      </c>
      <c r="K1580" s="21">
        <v>4</v>
      </c>
      <c r="L1580" s="19" t="s">
        <v>10</v>
      </c>
      <c r="M1580" s="82"/>
      <c r="N1580" s="50">
        <f>M1580*K1580</f>
        <v>0</v>
      </c>
    </row>
    <row r="1581" spans="1:14" x14ac:dyDescent="0.2">
      <c r="A1581" s="65" t="s">
        <v>2586</v>
      </c>
      <c r="B1581" s="65"/>
      <c r="C1581" s="66" t="s">
        <v>42</v>
      </c>
      <c r="D1581" s="65" t="s">
        <v>47</v>
      </c>
      <c r="E1581" s="65" t="s">
        <v>28</v>
      </c>
      <c r="F1581" s="65" t="s">
        <v>776</v>
      </c>
      <c r="G1581" s="66" t="s">
        <v>777</v>
      </c>
      <c r="H1581" s="66"/>
      <c r="I1581" s="65" t="s">
        <v>191</v>
      </c>
      <c r="J1581" s="78" t="s">
        <v>2</v>
      </c>
      <c r="K1581" s="65"/>
      <c r="L1581" s="65"/>
      <c r="M1581" s="65"/>
      <c r="N1581" s="67">
        <f>SUM(N1582:N1587)</f>
        <v>0</v>
      </c>
    </row>
    <row r="1582" spans="1:14" ht="242.25" x14ac:dyDescent="0.2">
      <c r="A1582" s="48" t="s">
        <v>2587</v>
      </c>
      <c r="B1582" s="48"/>
      <c r="C1582" s="34" t="str">
        <f t="shared" ref="C1582:F1587" si="223">C1581</f>
        <v>Mannheim</v>
      </c>
      <c r="D1582" s="48" t="str">
        <f t="shared" si="223"/>
        <v>M5</v>
      </c>
      <c r="E1582" s="48" t="str">
        <f t="shared" si="223"/>
        <v>EG</v>
      </c>
      <c r="F1582" s="48" t="str">
        <f t="shared" si="223"/>
        <v xml:space="preserve">EQ-11     </v>
      </c>
      <c r="G1582" s="34" t="s">
        <v>57</v>
      </c>
      <c r="H1582" s="20" t="s">
        <v>3276</v>
      </c>
      <c r="I1582" s="48" t="s">
        <v>191</v>
      </c>
      <c r="J1582" s="19" t="s">
        <v>0</v>
      </c>
      <c r="K1582" s="21">
        <v>1</v>
      </c>
      <c r="L1582" s="19" t="s">
        <v>10</v>
      </c>
      <c r="M1582" s="82"/>
      <c r="N1582" s="80">
        <f>K1582*M1582</f>
        <v>0</v>
      </c>
    </row>
    <row r="1583" spans="1:14" ht="89.25" x14ac:dyDescent="0.2">
      <c r="A1583" s="48" t="s">
        <v>2588</v>
      </c>
      <c r="B1583" s="48"/>
      <c r="C1583" s="34" t="str">
        <f t="shared" si="223"/>
        <v>Mannheim</v>
      </c>
      <c r="D1583" s="48" t="str">
        <f t="shared" si="223"/>
        <v>M5</v>
      </c>
      <c r="E1583" s="48" t="str">
        <f t="shared" si="223"/>
        <v>EG</v>
      </c>
      <c r="F1583" s="48" t="str">
        <f t="shared" si="223"/>
        <v xml:space="preserve">EQ-11     </v>
      </c>
      <c r="G1583" s="34" t="s">
        <v>1061</v>
      </c>
      <c r="H1583" s="20" t="s">
        <v>1087</v>
      </c>
      <c r="I1583" s="48" t="s">
        <v>191</v>
      </c>
      <c r="J1583" s="19" t="s">
        <v>0</v>
      </c>
      <c r="K1583" s="21">
        <v>0.25</v>
      </c>
      <c r="L1583" s="19" t="s">
        <v>10</v>
      </c>
      <c r="M1583" s="82"/>
      <c r="N1583" s="50">
        <f>M1583*K1583</f>
        <v>0</v>
      </c>
    </row>
    <row r="1584" spans="1:14" ht="102" x14ac:dyDescent="0.2">
      <c r="A1584" s="48" t="s">
        <v>2589</v>
      </c>
      <c r="B1584" s="48"/>
      <c r="C1584" s="34" t="str">
        <f t="shared" si="223"/>
        <v>Mannheim</v>
      </c>
      <c r="D1584" s="48" t="str">
        <f t="shared" si="223"/>
        <v>M5</v>
      </c>
      <c r="E1584" s="48" t="str">
        <f t="shared" si="223"/>
        <v>EG</v>
      </c>
      <c r="F1584" s="48" t="str">
        <f t="shared" si="223"/>
        <v xml:space="preserve">EQ-11     </v>
      </c>
      <c r="G1584" s="34" t="s">
        <v>1064</v>
      </c>
      <c r="H1584" s="20" t="s">
        <v>1088</v>
      </c>
      <c r="I1584" s="48" t="s">
        <v>191</v>
      </c>
      <c r="J1584" s="19" t="s">
        <v>0</v>
      </c>
      <c r="K1584" s="21">
        <v>1</v>
      </c>
      <c r="L1584" s="19" t="s">
        <v>10</v>
      </c>
      <c r="M1584" s="82"/>
      <c r="N1584" s="50">
        <f>M1584*K1584</f>
        <v>0</v>
      </c>
    </row>
    <row r="1585" spans="1:14" ht="127.5" x14ac:dyDescent="0.2">
      <c r="A1585" s="48" t="s">
        <v>2590</v>
      </c>
      <c r="B1585" s="48"/>
      <c r="C1585" s="34" t="str">
        <f t="shared" si="223"/>
        <v>Mannheim</v>
      </c>
      <c r="D1585" s="48" t="str">
        <f t="shared" si="223"/>
        <v>M5</v>
      </c>
      <c r="E1585" s="48" t="str">
        <f t="shared" si="223"/>
        <v>EG</v>
      </c>
      <c r="F1585" s="48" t="str">
        <f t="shared" si="223"/>
        <v xml:space="preserve">EQ-11     </v>
      </c>
      <c r="G1585" s="20" t="s">
        <v>1073</v>
      </c>
      <c r="H1585" s="20" t="s">
        <v>1089</v>
      </c>
      <c r="I1585" s="48" t="s">
        <v>191</v>
      </c>
      <c r="J1585" s="19" t="s">
        <v>0</v>
      </c>
      <c r="K1585" s="21">
        <v>1</v>
      </c>
      <c r="L1585" s="19" t="s">
        <v>10</v>
      </c>
      <c r="M1585" s="82"/>
      <c r="N1585" s="50">
        <f>M1585*K1585</f>
        <v>0</v>
      </c>
    </row>
    <row r="1586" spans="1:14" ht="127.5" x14ac:dyDescent="0.2">
      <c r="A1586" s="48" t="s">
        <v>2591</v>
      </c>
      <c r="B1586" s="48"/>
      <c r="C1586" s="34" t="str">
        <f t="shared" si="223"/>
        <v>Mannheim</v>
      </c>
      <c r="D1586" s="48" t="str">
        <f t="shared" si="223"/>
        <v>M5</v>
      </c>
      <c r="E1586" s="48" t="str">
        <f t="shared" si="223"/>
        <v>EG</v>
      </c>
      <c r="F1586" s="48" t="str">
        <f t="shared" si="223"/>
        <v xml:space="preserve">EQ-11     </v>
      </c>
      <c r="G1586" s="20" t="s">
        <v>1074</v>
      </c>
      <c r="H1586" s="20" t="s">
        <v>1090</v>
      </c>
      <c r="I1586" s="48" t="s">
        <v>191</v>
      </c>
      <c r="J1586" s="19" t="s">
        <v>0</v>
      </c>
      <c r="K1586" s="21">
        <v>2</v>
      </c>
      <c r="L1586" s="19" t="s">
        <v>10</v>
      </c>
      <c r="M1586" s="82"/>
      <c r="N1586" s="50">
        <f>M1586*K1586</f>
        <v>0</v>
      </c>
    </row>
    <row r="1587" spans="1:14" ht="127.5" x14ac:dyDescent="0.2">
      <c r="A1587" s="48" t="s">
        <v>2592</v>
      </c>
      <c r="B1587" s="48"/>
      <c r="C1587" s="34" t="str">
        <f t="shared" si="223"/>
        <v>Mannheim</v>
      </c>
      <c r="D1587" s="48" t="str">
        <f t="shared" si="223"/>
        <v>M5</v>
      </c>
      <c r="E1587" s="48" t="str">
        <f t="shared" si="223"/>
        <v>EG</v>
      </c>
      <c r="F1587" s="48" t="str">
        <f t="shared" si="223"/>
        <v xml:space="preserve">EQ-11     </v>
      </c>
      <c r="G1587" s="20" t="s">
        <v>1075</v>
      </c>
      <c r="H1587" s="20" t="s">
        <v>1091</v>
      </c>
      <c r="I1587" s="48" t="s">
        <v>191</v>
      </c>
      <c r="J1587" s="19" t="s">
        <v>0</v>
      </c>
      <c r="K1587" s="21">
        <v>4</v>
      </c>
      <c r="L1587" s="19" t="s">
        <v>10</v>
      </c>
      <c r="M1587" s="82"/>
      <c r="N1587" s="50">
        <f>M1587*K1587</f>
        <v>0</v>
      </c>
    </row>
    <row r="1588" spans="1:14" x14ac:dyDescent="0.2">
      <c r="A1588" s="65" t="s">
        <v>2593</v>
      </c>
      <c r="B1588" s="65"/>
      <c r="C1588" s="66" t="s">
        <v>42</v>
      </c>
      <c r="D1588" s="65" t="s">
        <v>47</v>
      </c>
      <c r="E1588" s="65" t="s">
        <v>28</v>
      </c>
      <c r="F1588" s="65" t="s">
        <v>784</v>
      </c>
      <c r="G1588" s="66" t="s">
        <v>210</v>
      </c>
      <c r="H1588" s="66"/>
      <c r="I1588" s="65" t="s">
        <v>191</v>
      </c>
      <c r="J1588" s="78" t="s">
        <v>2</v>
      </c>
      <c r="K1588" s="65"/>
      <c r="L1588" s="65"/>
      <c r="M1588" s="65"/>
      <c r="N1588" s="67">
        <f>SUM(N1589:N1594)</f>
        <v>0</v>
      </c>
    </row>
    <row r="1589" spans="1:14" ht="242.25" x14ac:dyDescent="0.2">
      <c r="A1589" s="48" t="s">
        <v>2594</v>
      </c>
      <c r="B1589" s="48"/>
      <c r="C1589" s="34" t="str">
        <f t="shared" ref="C1589:F1594" si="224">C1588</f>
        <v>Mannheim</v>
      </c>
      <c r="D1589" s="48" t="str">
        <f t="shared" si="224"/>
        <v>M5</v>
      </c>
      <c r="E1589" s="48" t="str">
        <f t="shared" si="224"/>
        <v>EG</v>
      </c>
      <c r="F1589" s="48" t="str">
        <f t="shared" si="224"/>
        <v xml:space="preserve">EQ-3      </v>
      </c>
      <c r="G1589" s="34" t="s">
        <v>57</v>
      </c>
      <c r="H1589" s="20" t="s">
        <v>3276</v>
      </c>
      <c r="I1589" s="48" t="s">
        <v>191</v>
      </c>
      <c r="J1589" s="19" t="s">
        <v>0</v>
      </c>
      <c r="K1589" s="21">
        <v>1</v>
      </c>
      <c r="L1589" s="19" t="s">
        <v>10</v>
      </c>
      <c r="M1589" s="82"/>
      <c r="N1589" s="80">
        <f>K1589*M1589</f>
        <v>0</v>
      </c>
    </row>
    <row r="1590" spans="1:14" ht="89.25" x14ac:dyDescent="0.2">
      <c r="A1590" s="48" t="s">
        <v>2595</v>
      </c>
      <c r="B1590" s="48"/>
      <c r="C1590" s="34" t="str">
        <f t="shared" si="224"/>
        <v>Mannheim</v>
      </c>
      <c r="D1590" s="48" t="str">
        <f t="shared" si="224"/>
        <v>M5</v>
      </c>
      <c r="E1590" s="48" t="str">
        <f t="shared" si="224"/>
        <v>EG</v>
      </c>
      <c r="F1590" s="48" t="str">
        <f t="shared" si="224"/>
        <v xml:space="preserve">EQ-3      </v>
      </c>
      <c r="G1590" s="34" t="s">
        <v>1061</v>
      </c>
      <c r="H1590" s="20" t="s">
        <v>1087</v>
      </c>
      <c r="I1590" s="48" t="s">
        <v>191</v>
      </c>
      <c r="J1590" s="19" t="s">
        <v>0</v>
      </c>
      <c r="K1590" s="21">
        <v>0.25</v>
      </c>
      <c r="L1590" s="19" t="s">
        <v>10</v>
      </c>
      <c r="M1590" s="82"/>
      <c r="N1590" s="50">
        <f>M1590*K1590</f>
        <v>0</v>
      </c>
    </row>
    <row r="1591" spans="1:14" ht="102" x14ac:dyDescent="0.2">
      <c r="A1591" s="48" t="s">
        <v>2596</v>
      </c>
      <c r="B1591" s="48"/>
      <c r="C1591" s="34" t="str">
        <f t="shared" si="224"/>
        <v>Mannheim</v>
      </c>
      <c r="D1591" s="48" t="str">
        <f t="shared" si="224"/>
        <v>M5</v>
      </c>
      <c r="E1591" s="48" t="str">
        <f t="shared" si="224"/>
        <v>EG</v>
      </c>
      <c r="F1591" s="48" t="str">
        <f t="shared" si="224"/>
        <v xml:space="preserve">EQ-3      </v>
      </c>
      <c r="G1591" s="34" t="s">
        <v>1064</v>
      </c>
      <c r="H1591" s="20" t="s">
        <v>1088</v>
      </c>
      <c r="I1591" s="48" t="s">
        <v>191</v>
      </c>
      <c r="J1591" s="19" t="s">
        <v>0</v>
      </c>
      <c r="K1591" s="21">
        <v>1</v>
      </c>
      <c r="L1591" s="19" t="s">
        <v>10</v>
      </c>
      <c r="M1591" s="82"/>
      <c r="N1591" s="50">
        <f>M1591*K1591</f>
        <v>0</v>
      </c>
    </row>
    <row r="1592" spans="1:14" ht="127.5" x14ac:dyDescent="0.2">
      <c r="A1592" s="48" t="s">
        <v>2597</v>
      </c>
      <c r="B1592" s="48"/>
      <c r="C1592" s="34" t="str">
        <f t="shared" si="224"/>
        <v>Mannheim</v>
      </c>
      <c r="D1592" s="48" t="str">
        <f t="shared" si="224"/>
        <v>M5</v>
      </c>
      <c r="E1592" s="48" t="str">
        <f t="shared" si="224"/>
        <v>EG</v>
      </c>
      <c r="F1592" s="48" t="str">
        <f t="shared" si="224"/>
        <v xml:space="preserve">EQ-3      </v>
      </c>
      <c r="G1592" s="20" t="s">
        <v>1073</v>
      </c>
      <c r="H1592" s="20" t="s">
        <v>1089</v>
      </c>
      <c r="I1592" s="48" t="s">
        <v>191</v>
      </c>
      <c r="J1592" s="19" t="s">
        <v>0</v>
      </c>
      <c r="K1592" s="21">
        <v>1</v>
      </c>
      <c r="L1592" s="19" t="s">
        <v>10</v>
      </c>
      <c r="M1592" s="82"/>
      <c r="N1592" s="50">
        <f>M1592*K1592</f>
        <v>0</v>
      </c>
    </row>
    <row r="1593" spans="1:14" ht="127.5" x14ac:dyDescent="0.2">
      <c r="A1593" s="48" t="s">
        <v>2598</v>
      </c>
      <c r="B1593" s="48"/>
      <c r="C1593" s="34" t="str">
        <f t="shared" si="224"/>
        <v>Mannheim</v>
      </c>
      <c r="D1593" s="48" t="str">
        <f t="shared" si="224"/>
        <v>M5</v>
      </c>
      <c r="E1593" s="48" t="str">
        <f t="shared" si="224"/>
        <v>EG</v>
      </c>
      <c r="F1593" s="48" t="str">
        <f t="shared" si="224"/>
        <v xml:space="preserve">EQ-3      </v>
      </c>
      <c r="G1593" s="20" t="s">
        <v>1074</v>
      </c>
      <c r="H1593" s="20" t="s">
        <v>1090</v>
      </c>
      <c r="I1593" s="48" t="s">
        <v>191</v>
      </c>
      <c r="J1593" s="19" t="s">
        <v>0</v>
      </c>
      <c r="K1593" s="21">
        <v>2</v>
      </c>
      <c r="L1593" s="19" t="s">
        <v>10</v>
      </c>
      <c r="M1593" s="82"/>
      <c r="N1593" s="50">
        <f>M1593*K1593</f>
        <v>0</v>
      </c>
    </row>
    <row r="1594" spans="1:14" ht="127.5" x14ac:dyDescent="0.2">
      <c r="A1594" s="48" t="s">
        <v>2599</v>
      </c>
      <c r="B1594" s="48"/>
      <c r="C1594" s="34" t="str">
        <f t="shared" si="224"/>
        <v>Mannheim</v>
      </c>
      <c r="D1594" s="48" t="str">
        <f t="shared" si="224"/>
        <v>M5</v>
      </c>
      <c r="E1594" s="48" t="str">
        <f t="shared" si="224"/>
        <v>EG</v>
      </c>
      <c r="F1594" s="48" t="str">
        <f t="shared" si="224"/>
        <v xml:space="preserve">EQ-3      </v>
      </c>
      <c r="G1594" s="20" t="s">
        <v>1075</v>
      </c>
      <c r="H1594" s="20" t="s">
        <v>1091</v>
      </c>
      <c r="I1594" s="48" t="s">
        <v>191</v>
      </c>
      <c r="J1594" s="19" t="s">
        <v>0</v>
      </c>
      <c r="K1594" s="21">
        <v>4</v>
      </c>
      <c r="L1594" s="19" t="s">
        <v>10</v>
      </c>
      <c r="M1594" s="82"/>
      <c r="N1594" s="50">
        <f>M1594*K1594</f>
        <v>0</v>
      </c>
    </row>
    <row r="1595" spans="1:14" x14ac:dyDescent="0.2">
      <c r="A1595" s="65" t="s">
        <v>2600</v>
      </c>
      <c r="B1595" s="65"/>
      <c r="C1595" s="66" t="s">
        <v>42</v>
      </c>
      <c r="D1595" s="65" t="s">
        <v>47</v>
      </c>
      <c r="E1595" s="65" t="s">
        <v>28</v>
      </c>
      <c r="F1595" s="65" t="s">
        <v>785</v>
      </c>
      <c r="G1595" s="66" t="s">
        <v>190</v>
      </c>
      <c r="H1595" s="66"/>
      <c r="I1595" s="65" t="s">
        <v>191</v>
      </c>
      <c r="J1595" s="78" t="s">
        <v>2</v>
      </c>
      <c r="K1595" s="65"/>
      <c r="L1595" s="65"/>
      <c r="M1595" s="65"/>
      <c r="N1595" s="67">
        <f>SUM(N1596:N1601)</f>
        <v>0</v>
      </c>
    </row>
    <row r="1596" spans="1:14" ht="242.25" x14ac:dyDescent="0.2">
      <c r="A1596" s="48" t="s">
        <v>2601</v>
      </c>
      <c r="B1596" s="48"/>
      <c r="C1596" s="34" t="str">
        <f t="shared" ref="C1596:F1601" si="225">C1595</f>
        <v>Mannheim</v>
      </c>
      <c r="D1596" s="48" t="str">
        <f t="shared" si="225"/>
        <v>M5</v>
      </c>
      <c r="E1596" s="48" t="str">
        <f t="shared" si="225"/>
        <v>EG</v>
      </c>
      <c r="F1596" s="48" t="str">
        <f t="shared" si="225"/>
        <v xml:space="preserve">EQ-4      </v>
      </c>
      <c r="G1596" s="34" t="s">
        <v>57</v>
      </c>
      <c r="H1596" s="20" t="s">
        <v>3276</v>
      </c>
      <c r="I1596" s="48" t="s">
        <v>191</v>
      </c>
      <c r="J1596" s="19" t="s">
        <v>0</v>
      </c>
      <c r="K1596" s="21">
        <v>1</v>
      </c>
      <c r="L1596" s="19" t="s">
        <v>10</v>
      </c>
      <c r="M1596" s="82"/>
      <c r="N1596" s="80">
        <f>K1596*M1596</f>
        <v>0</v>
      </c>
    </row>
    <row r="1597" spans="1:14" ht="89.25" x14ac:dyDescent="0.2">
      <c r="A1597" s="48" t="s">
        <v>2602</v>
      </c>
      <c r="B1597" s="48"/>
      <c r="C1597" s="34" t="str">
        <f t="shared" si="225"/>
        <v>Mannheim</v>
      </c>
      <c r="D1597" s="48" t="str">
        <f t="shared" si="225"/>
        <v>M5</v>
      </c>
      <c r="E1597" s="48" t="str">
        <f t="shared" si="225"/>
        <v>EG</v>
      </c>
      <c r="F1597" s="48" t="str">
        <f t="shared" si="225"/>
        <v xml:space="preserve">EQ-4      </v>
      </c>
      <c r="G1597" s="34" t="s">
        <v>1061</v>
      </c>
      <c r="H1597" s="20" t="s">
        <v>1087</v>
      </c>
      <c r="I1597" s="48" t="s">
        <v>191</v>
      </c>
      <c r="J1597" s="19" t="s">
        <v>0</v>
      </c>
      <c r="K1597" s="21">
        <v>0.25</v>
      </c>
      <c r="L1597" s="19" t="s">
        <v>10</v>
      </c>
      <c r="M1597" s="82"/>
      <c r="N1597" s="50">
        <f>M1597*K1597</f>
        <v>0</v>
      </c>
    </row>
    <row r="1598" spans="1:14" ht="102" x14ac:dyDescent="0.2">
      <c r="A1598" s="48" t="s">
        <v>2603</v>
      </c>
      <c r="B1598" s="48"/>
      <c r="C1598" s="34" t="str">
        <f t="shared" si="225"/>
        <v>Mannheim</v>
      </c>
      <c r="D1598" s="48" t="str">
        <f t="shared" si="225"/>
        <v>M5</v>
      </c>
      <c r="E1598" s="48" t="str">
        <f t="shared" si="225"/>
        <v>EG</v>
      </c>
      <c r="F1598" s="48" t="str">
        <f t="shared" si="225"/>
        <v xml:space="preserve">EQ-4      </v>
      </c>
      <c r="G1598" s="34" t="s">
        <v>1064</v>
      </c>
      <c r="H1598" s="20" t="s">
        <v>1088</v>
      </c>
      <c r="I1598" s="48" t="s">
        <v>191</v>
      </c>
      <c r="J1598" s="19" t="s">
        <v>0</v>
      </c>
      <c r="K1598" s="21">
        <v>1</v>
      </c>
      <c r="L1598" s="19" t="s">
        <v>10</v>
      </c>
      <c r="M1598" s="82"/>
      <c r="N1598" s="50">
        <f>M1598*K1598</f>
        <v>0</v>
      </c>
    </row>
    <row r="1599" spans="1:14" ht="127.5" x14ac:dyDescent="0.2">
      <c r="A1599" s="48" t="s">
        <v>2604</v>
      </c>
      <c r="B1599" s="48"/>
      <c r="C1599" s="34" t="str">
        <f t="shared" si="225"/>
        <v>Mannheim</v>
      </c>
      <c r="D1599" s="48" t="str">
        <f t="shared" si="225"/>
        <v>M5</v>
      </c>
      <c r="E1599" s="48" t="str">
        <f t="shared" si="225"/>
        <v>EG</v>
      </c>
      <c r="F1599" s="48" t="str">
        <f t="shared" si="225"/>
        <v xml:space="preserve">EQ-4      </v>
      </c>
      <c r="G1599" s="20" t="s">
        <v>1073</v>
      </c>
      <c r="H1599" s="20" t="s">
        <v>1089</v>
      </c>
      <c r="I1599" s="48" t="s">
        <v>191</v>
      </c>
      <c r="J1599" s="19" t="s">
        <v>0</v>
      </c>
      <c r="K1599" s="21">
        <v>1</v>
      </c>
      <c r="L1599" s="19" t="s">
        <v>10</v>
      </c>
      <c r="M1599" s="82"/>
      <c r="N1599" s="50">
        <f>M1599*K1599</f>
        <v>0</v>
      </c>
    </row>
    <row r="1600" spans="1:14" ht="127.5" x14ac:dyDescent="0.2">
      <c r="A1600" s="48" t="s">
        <v>2605</v>
      </c>
      <c r="B1600" s="48"/>
      <c r="C1600" s="34" t="str">
        <f t="shared" si="225"/>
        <v>Mannheim</v>
      </c>
      <c r="D1600" s="48" t="str">
        <f t="shared" si="225"/>
        <v>M5</v>
      </c>
      <c r="E1600" s="48" t="str">
        <f t="shared" si="225"/>
        <v>EG</v>
      </c>
      <c r="F1600" s="48" t="str">
        <f t="shared" si="225"/>
        <v xml:space="preserve">EQ-4      </v>
      </c>
      <c r="G1600" s="20" t="s">
        <v>1074</v>
      </c>
      <c r="H1600" s="20" t="s">
        <v>1090</v>
      </c>
      <c r="I1600" s="48" t="s">
        <v>191</v>
      </c>
      <c r="J1600" s="19" t="s">
        <v>0</v>
      </c>
      <c r="K1600" s="21">
        <v>2</v>
      </c>
      <c r="L1600" s="19" t="s">
        <v>10</v>
      </c>
      <c r="M1600" s="82"/>
      <c r="N1600" s="50">
        <f>M1600*K1600</f>
        <v>0</v>
      </c>
    </row>
    <row r="1601" spans="1:14" ht="127.5" x14ac:dyDescent="0.2">
      <c r="A1601" s="48" t="s">
        <v>2606</v>
      </c>
      <c r="B1601" s="48"/>
      <c r="C1601" s="34" t="str">
        <f t="shared" si="225"/>
        <v>Mannheim</v>
      </c>
      <c r="D1601" s="48" t="str">
        <f t="shared" si="225"/>
        <v>M5</v>
      </c>
      <c r="E1601" s="48" t="str">
        <f t="shared" si="225"/>
        <v>EG</v>
      </c>
      <c r="F1601" s="48" t="str">
        <f t="shared" si="225"/>
        <v xml:space="preserve">EQ-4      </v>
      </c>
      <c r="G1601" s="20" t="s">
        <v>1075</v>
      </c>
      <c r="H1601" s="20" t="s">
        <v>1091</v>
      </c>
      <c r="I1601" s="48" t="s">
        <v>191</v>
      </c>
      <c r="J1601" s="19" t="s">
        <v>0</v>
      </c>
      <c r="K1601" s="21">
        <v>4</v>
      </c>
      <c r="L1601" s="19" t="s">
        <v>10</v>
      </c>
      <c r="M1601" s="82"/>
      <c r="N1601" s="50">
        <f>M1601*K1601</f>
        <v>0</v>
      </c>
    </row>
    <row r="1602" spans="1:14" x14ac:dyDescent="0.2">
      <c r="A1602" s="65" t="s">
        <v>2607</v>
      </c>
      <c r="B1602" s="65"/>
      <c r="C1602" s="66" t="s">
        <v>42</v>
      </c>
      <c r="D1602" s="65" t="s">
        <v>48</v>
      </c>
      <c r="E1602" s="65" t="s">
        <v>33</v>
      </c>
      <c r="F1602" s="65" t="s">
        <v>856</v>
      </c>
      <c r="G1602" s="66" t="s">
        <v>648</v>
      </c>
      <c r="H1602" s="66"/>
      <c r="I1602" s="65" t="s">
        <v>191</v>
      </c>
      <c r="J1602" s="78" t="s">
        <v>2</v>
      </c>
      <c r="K1602" s="65"/>
      <c r="L1602" s="65"/>
      <c r="M1602" s="65"/>
      <c r="N1602" s="67">
        <f>SUM(N1603:N1608)</f>
        <v>0</v>
      </c>
    </row>
    <row r="1603" spans="1:14" ht="242.25" x14ac:dyDescent="0.2">
      <c r="A1603" s="48" t="s">
        <v>2608</v>
      </c>
      <c r="B1603" s="48"/>
      <c r="C1603" s="34" t="str">
        <f t="shared" ref="C1603:F1608" si="226">C1602</f>
        <v>Mannheim</v>
      </c>
      <c r="D1603" s="48" t="str">
        <f t="shared" si="226"/>
        <v>M8</v>
      </c>
      <c r="E1603" s="48" t="str">
        <f t="shared" si="226"/>
        <v>1.OG</v>
      </c>
      <c r="F1603" s="48" t="str">
        <f t="shared" si="226"/>
        <v xml:space="preserve">EQ-1556   </v>
      </c>
      <c r="G1603" s="34" t="s">
        <v>57</v>
      </c>
      <c r="H1603" s="20" t="s">
        <v>3276</v>
      </c>
      <c r="I1603" s="48" t="s">
        <v>191</v>
      </c>
      <c r="J1603" s="19" t="s">
        <v>0</v>
      </c>
      <c r="K1603" s="21">
        <v>1</v>
      </c>
      <c r="L1603" s="19" t="s">
        <v>10</v>
      </c>
      <c r="M1603" s="82"/>
      <c r="N1603" s="80">
        <f>K1603*M1603</f>
        <v>0</v>
      </c>
    </row>
    <row r="1604" spans="1:14" ht="89.25" x14ac:dyDescent="0.2">
      <c r="A1604" s="48" t="s">
        <v>2609</v>
      </c>
      <c r="B1604" s="48"/>
      <c r="C1604" s="34" t="str">
        <f t="shared" si="226"/>
        <v>Mannheim</v>
      </c>
      <c r="D1604" s="48" t="str">
        <f t="shared" si="226"/>
        <v>M8</v>
      </c>
      <c r="E1604" s="48" t="str">
        <f t="shared" si="226"/>
        <v>1.OG</v>
      </c>
      <c r="F1604" s="48" t="str">
        <f t="shared" si="226"/>
        <v xml:space="preserve">EQ-1556   </v>
      </c>
      <c r="G1604" s="34" t="s">
        <v>1061</v>
      </c>
      <c r="H1604" s="20" t="s">
        <v>1087</v>
      </c>
      <c r="I1604" s="48" t="s">
        <v>191</v>
      </c>
      <c r="J1604" s="19" t="s">
        <v>0</v>
      </c>
      <c r="K1604" s="21">
        <v>0.25</v>
      </c>
      <c r="L1604" s="19" t="s">
        <v>10</v>
      </c>
      <c r="M1604" s="82"/>
      <c r="N1604" s="50">
        <f>M1604*K1604</f>
        <v>0</v>
      </c>
    </row>
    <row r="1605" spans="1:14" ht="102" x14ac:dyDescent="0.2">
      <c r="A1605" s="48" t="s">
        <v>2610</v>
      </c>
      <c r="B1605" s="48"/>
      <c r="C1605" s="34" t="str">
        <f t="shared" si="226"/>
        <v>Mannheim</v>
      </c>
      <c r="D1605" s="48" t="str">
        <f t="shared" si="226"/>
        <v>M8</v>
      </c>
      <c r="E1605" s="48" t="str">
        <f t="shared" si="226"/>
        <v>1.OG</v>
      </c>
      <c r="F1605" s="48" t="str">
        <f t="shared" si="226"/>
        <v xml:space="preserve">EQ-1556   </v>
      </c>
      <c r="G1605" s="34" t="s">
        <v>1064</v>
      </c>
      <c r="H1605" s="20" t="s">
        <v>1088</v>
      </c>
      <c r="I1605" s="48" t="s">
        <v>191</v>
      </c>
      <c r="J1605" s="19" t="s">
        <v>0</v>
      </c>
      <c r="K1605" s="21">
        <v>1</v>
      </c>
      <c r="L1605" s="19" t="s">
        <v>10</v>
      </c>
      <c r="M1605" s="82"/>
      <c r="N1605" s="50">
        <f>M1605*K1605</f>
        <v>0</v>
      </c>
    </row>
    <row r="1606" spans="1:14" ht="127.5" x14ac:dyDescent="0.2">
      <c r="A1606" s="48" t="s">
        <v>2611</v>
      </c>
      <c r="B1606" s="48"/>
      <c r="C1606" s="34" t="str">
        <f t="shared" si="226"/>
        <v>Mannheim</v>
      </c>
      <c r="D1606" s="48" t="str">
        <f t="shared" si="226"/>
        <v>M8</v>
      </c>
      <c r="E1606" s="48" t="str">
        <f t="shared" si="226"/>
        <v>1.OG</v>
      </c>
      <c r="F1606" s="48" t="str">
        <f t="shared" si="226"/>
        <v xml:space="preserve">EQ-1556   </v>
      </c>
      <c r="G1606" s="20" t="s">
        <v>1073</v>
      </c>
      <c r="H1606" s="20" t="s">
        <v>1089</v>
      </c>
      <c r="I1606" s="48" t="s">
        <v>191</v>
      </c>
      <c r="J1606" s="19" t="s">
        <v>0</v>
      </c>
      <c r="K1606" s="21">
        <v>1</v>
      </c>
      <c r="L1606" s="19" t="s">
        <v>10</v>
      </c>
      <c r="M1606" s="82"/>
      <c r="N1606" s="50">
        <f>M1606*K1606</f>
        <v>0</v>
      </c>
    </row>
    <row r="1607" spans="1:14" ht="127.5" x14ac:dyDescent="0.2">
      <c r="A1607" s="48" t="s">
        <v>2612</v>
      </c>
      <c r="B1607" s="48"/>
      <c r="C1607" s="34" t="str">
        <f t="shared" si="226"/>
        <v>Mannheim</v>
      </c>
      <c r="D1607" s="48" t="str">
        <f t="shared" si="226"/>
        <v>M8</v>
      </c>
      <c r="E1607" s="48" t="str">
        <f t="shared" si="226"/>
        <v>1.OG</v>
      </c>
      <c r="F1607" s="48" t="str">
        <f t="shared" si="226"/>
        <v xml:space="preserve">EQ-1556   </v>
      </c>
      <c r="G1607" s="20" t="s">
        <v>1074</v>
      </c>
      <c r="H1607" s="20" t="s">
        <v>1090</v>
      </c>
      <c r="I1607" s="48" t="s">
        <v>191</v>
      </c>
      <c r="J1607" s="19" t="s">
        <v>0</v>
      </c>
      <c r="K1607" s="21">
        <v>2</v>
      </c>
      <c r="L1607" s="19" t="s">
        <v>10</v>
      </c>
      <c r="M1607" s="82"/>
      <c r="N1607" s="50">
        <f>M1607*K1607</f>
        <v>0</v>
      </c>
    </row>
    <row r="1608" spans="1:14" ht="127.5" x14ac:dyDescent="0.2">
      <c r="A1608" s="48" t="s">
        <v>2613</v>
      </c>
      <c r="B1608" s="48"/>
      <c r="C1608" s="34" t="str">
        <f t="shared" si="226"/>
        <v>Mannheim</v>
      </c>
      <c r="D1608" s="48" t="str">
        <f t="shared" si="226"/>
        <v>M8</v>
      </c>
      <c r="E1608" s="48" t="str">
        <f t="shared" si="226"/>
        <v>1.OG</v>
      </c>
      <c r="F1608" s="48" t="str">
        <f t="shared" si="226"/>
        <v xml:space="preserve">EQ-1556   </v>
      </c>
      <c r="G1608" s="20" t="s">
        <v>1075</v>
      </c>
      <c r="H1608" s="20" t="s">
        <v>1091</v>
      </c>
      <c r="I1608" s="48" t="s">
        <v>191</v>
      </c>
      <c r="J1608" s="19" t="s">
        <v>0</v>
      </c>
      <c r="K1608" s="21">
        <v>4</v>
      </c>
      <c r="L1608" s="19" t="s">
        <v>10</v>
      </c>
      <c r="M1608" s="82"/>
      <c r="N1608" s="50">
        <f>M1608*K1608</f>
        <v>0</v>
      </c>
    </row>
    <row r="1609" spans="1:14" x14ac:dyDescent="0.2">
      <c r="A1609" s="65" t="s">
        <v>2614</v>
      </c>
      <c r="B1609" s="65"/>
      <c r="C1609" s="66" t="s">
        <v>42</v>
      </c>
      <c r="D1609" s="65" t="s">
        <v>48</v>
      </c>
      <c r="E1609" s="65" t="s">
        <v>33</v>
      </c>
      <c r="F1609" s="65" t="s">
        <v>857</v>
      </c>
      <c r="G1609" s="66" t="s">
        <v>648</v>
      </c>
      <c r="H1609" s="66"/>
      <c r="I1609" s="65" t="s">
        <v>191</v>
      </c>
      <c r="J1609" s="78" t="s">
        <v>2</v>
      </c>
      <c r="K1609" s="65"/>
      <c r="L1609" s="65"/>
      <c r="M1609" s="65"/>
      <c r="N1609" s="67">
        <f>SUM(N1610:N1615)</f>
        <v>0</v>
      </c>
    </row>
    <row r="1610" spans="1:14" ht="242.25" x14ac:dyDescent="0.2">
      <c r="A1610" s="48" t="s">
        <v>2615</v>
      </c>
      <c r="B1610" s="48"/>
      <c r="C1610" s="34" t="str">
        <f t="shared" ref="C1610:F1615" si="227">C1609</f>
        <v>Mannheim</v>
      </c>
      <c r="D1610" s="48" t="str">
        <f t="shared" si="227"/>
        <v>M8</v>
      </c>
      <c r="E1610" s="48" t="str">
        <f t="shared" si="227"/>
        <v>1.OG</v>
      </c>
      <c r="F1610" s="48" t="str">
        <f t="shared" si="227"/>
        <v xml:space="preserve">EQ-1554   </v>
      </c>
      <c r="G1610" s="34" t="s">
        <v>57</v>
      </c>
      <c r="H1610" s="20" t="s">
        <v>3276</v>
      </c>
      <c r="I1610" s="48" t="s">
        <v>191</v>
      </c>
      <c r="J1610" s="19" t="s">
        <v>0</v>
      </c>
      <c r="K1610" s="21">
        <v>1</v>
      </c>
      <c r="L1610" s="19" t="s">
        <v>10</v>
      </c>
      <c r="M1610" s="82"/>
      <c r="N1610" s="80">
        <f>K1610*M1610</f>
        <v>0</v>
      </c>
    </row>
    <row r="1611" spans="1:14" ht="89.25" x14ac:dyDescent="0.2">
      <c r="A1611" s="48" t="s">
        <v>2616</v>
      </c>
      <c r="B1611" s="48"/>
      <c r="C1611" s="34" t="str">
        <f t="shared" si="227"/>
        <v>Mannheim</v>
      </c>
      <c r="D1611" s="48" t="str">
        <f t="shared" si="227"/>
        <v>M8</v>
      </c>
      <c r="E1611" s="48" t="str">
        <f t="shared" si="227"/>
        <v>1.OG</v>
      </c>
      <c r="F1611" s="48" t="str">
        <f t="shared" si="227"/>
        <v xml:space="preserve">EQ-1554   </v>
      </c>
      <c r="G1611" s="34" t="s">
        <v>1061</v>
      </c>
      <c r="H1611" s="20" t="s">
        <v>1087</v>
      </c>
      <c r="I1611" s="48" t="s">
        <v>191</v>
      </c>
      <c r="J1611" s="19" t="s">
        <v>0</v>
      </c>
      <c r="K1611" s="21">
        <v>0.25</v>
      </c>
      <c r="L1611" s="19" t="s">
        <v>10</v>
      </c>
      <c r="M1611" s="82"/>
      <c r="N1611" s="50">
        <f>M1611*K1611</f>
        <v>0</v>
      </c>
    </row>
    <row r="1612" spans="1:14" ht="102" x14ac:dyDescent="0.2">
      <c r="A1612" s="48" t="s">
        <v>2617</v>
      </c>
      <c r="B1612" s="48"/>
      <c r="C1612" s="34" t="str">
        <f t="shared" si="227"/>
        <v>Mannheim</v>
      </c>
      <c r="D1612" s="48" t="str">
        <f t="shared" si="227"/>
        <v>M8</v>
      </c>
      <c r="E1612" s="48" t="str">
        <f t="shared" si="227"/>
        <v>1.OG</v>
      </c>
      <c r="F1612" s="48" t="str">
        <f t="shared" si="227"/>
        <v xml:space="preserve">EQ-1554   </v>
      </c>
      <c r="G1612" s="34" t="s">
        <v>1064</v>
      </c>
      <c r="H1612" s="20" t="s">
        <v>1088</v>
      </c>
      <c r="I1612" s="48" t="s">
        <v>191</v>
      </c>
      <c r="J1612" s="19" t="s">
        <v>0</v>
      </c>
      <c r="K1612" s="21">
        <v>1</v>
      </c>
      <c r="L1612" s="19" t="s">
        <v>10</v>
      </c>
      <c r="M1612" s="82"/>
      <c r="N1612" s="50">
        <f>M1612*K1612</f>
        <v>0</v>
      </c>
    </row>
    <row r="1613" spans="1:14" ht="127.5" x14ac:dyDescent="0.2">
      <c r="A1613" s="48" t="s">
        <v>2618</v>
      </c>
      <c r="B1613" s="48"/>
      <c r="C1613" s="34" t="str">
        <f t="shared" si="227"/>
        <v>Mannheim</v>
      </c>
      <c r="D1613" s="48" t="str">
        <f t="shared" si="227"/>
        <v>M8</v>
      </c>
      <c r="E1613" s="48" t="str">
        <f t="shared" si="227"/>
        <v>1.OG</v>
      </c>
      <c r="F1613" s="48" t="str">
        <f t="shared" si="227"/>
        <v xml:space="preserve">EQ-1554   </v>
      </c>
      <c r="G1613" s="20" t="s">
        <v>1073</v>
      </c>
      <c r="H1613" s="20" t="s">
        <v>1089</v>
      </c>
      <c r="I1613" s="48" t="s">
        <v>191</v>
      </c>
      <c r="J1613" s="19" t="s">
        <v>0</v>
      </c>
      <c r="K1613" s="21">
        <v>1</v>
      </c>
      <c r="L1613" s="19" t="s">
        <v>10</v>
      </c>
      <c r="M1613" s="82"/>
      <c r="N1613" s="50">
        <f>M1613*K1613</f>
        <v>0</v>
      </c>
    </row>
    <row r="1614" spans="1:14" ht="127.5" x14ac:dyDescent="0.2">
      <c r="A1614" s="48" t="s">
        <v>2619</v>
      </c>
      <c r="B1614" s="48"/>
      <c r="C1614" s="34" t="str">
        <f t="shared" si="227"/>
        <v>Mannheim</v>
      </c>
      <c r="D1614" s="48" t="str">
        <f t="shared" si="227"/>
        <v>M8</v>
      </c>
      <c r="E1614" s="48" t="str">
        <f t="shared" si="227"/>
        <v>1.OG</v>
      </c>
      <c r="F1614" s="48" t="str">
        <f t="shared" si="227"/>
        <v xml:space="preserve">EQ-1554   </v>
      </c>
      <c r="G1614" s="20" t="s">
        <v>1074</v>
      </c>
      <c r="H1614" s="20" t="s">
        <v>1090</v>
      </c>
      <c r="I1614" s="48" t="s">
        <v>191</v>
      </c>
      <c r="J1614" s="19" t="s">
        <v>0</v>
      </c>
      <c r="K1614" s="21">
        <v>2</v>
      </c>
      <c r="L1614" s="19" t="s">
        <v>10</v>
      </c>
      <c r="M1614" s="82"/>
      <c r="N1614" s="50">
        <f>M1614*K1614</f>
        <v>0</v>
      </c>
    </row>
    <row r="1615" spans="1:14" ht="127.5" x14ac:dyDescent="0.2">
      <c r="A1615" s="48" t="s">
        <v>2620</v>
      </c>
      <c r="B1615" s="48"/>
      <c r="C1615" s="34" t="str">
        <f t="shared" si="227"/>
        <v>Mannheim</v>
      </c>
      <c r="D1615" s="48" t="str">
        <f t="shared" si="227"/>
        <v>M8</v>
      </c>
      <c r="E1615" s="48" t="str">
        <f t="shared" si="227"/>
        <v>1.OG</v>
      </c>
      <c r="F1615" s="48" t="str">
        <f t="shared" si="227"/>
        <v xml:space="preserve">EQ-1554   </v>
      </c>
      <c r="G1615" s="20" t="s">
        <v>1075</v>
      </c>
      <c r="H1615" s="20" t="s">
        <v>1091</v>
      </c>
      <c r="I1615" s="48" t="s">
        <v>191</v>
      </c>
      <c r="J1615" s="19" t="s">
        <v>0</v>
      </c>
      <c r="K1615" s="21">
        <v>4</v>
      </c>
      <c r="L1615" s="19" t="s">
        <v>10</v>
      </c>
      <c r="M1615" s="82"/>
      <c r="N1615" s="50">
        <f>M1615*K1615</f>
        <v>0</v>
      </c>
    </row>
    <row r="1616" spans="1:14" x14ac:dyDescent="0.2">
      <c r="A1616" s="65" t="s">
        <v>2621</v>
      </c>
      <c r="B1616" s="65"/>
      <c r="C1616" s="66" t="s">
        <v>42</v>
      </c>
      <c r="D1616" s="65" t="s">
        <v>48</v>
      </c>
      <c r="E1616" s="65" t="s">
        <v>33</v>
      </c>
      <c r="F1616" s="65" t="s">
        <v>858</v>
      </c>
      <c r="G1616" s="66" t="s">
        <v>648</v>
      </c>
      <c r="H1616" s="66"/>
      <c r="I1616" s="65" t="s">
        <v>191</v>
      </c>
      <c r="J1616" s="78" t="s">
        <v>2</v>
      </c>
      <c r="K1616" s="65"/>
      <c r="L1616" s="65"/>
      <c r="M1616" s="65"/>
      <c r="N1616" s="67">
        <f>SUM(N1617:N1622)</f>
        <v>0</v>
      </c>
    </row>
    <row r="1617" spans="1:14" ht="242.25" x14ac:dyDescent="0.2">
      <c r="A1617" s="48" t="s">
        <v>2622</v>
      </c>
      <c r="B1617" s="48"/>
      <c r="C1617" s="34" t="str">
        <f t="shared" ref="C1617:F1622" si="228">C1616</f>
        <v>Mannheim</v>
      </c>
      <c r="D1617" s="48" t="str">
        <f t="shared" si="228"/>
        <v>M8</v>
      </c>
      <c r="E1617" s="48" t="str">
        <f t="shared" si="228"/>
        <v>1.OG</v>
      </c>
      <c r="F1617" s="48" t="str">
        <f t="shared" si="228"/>
        <v xml:space="preserve">EQ-1555   </v>
      </c>
      <c r="G1617" s="34" t="s">
        <v>57</v>
      </c>
      <c r="H1617" s="20" t="s">
        <v>3276</v>
      </c>
      <c r="I1617" s="48" t="s">
        <v>191</v>
      </c>
      <c r="J1617" s="19" t="s">
        <v>0</v>
      </c>
      <c r="K1617" s="21">
        <v>1</v>
      </c>
      <c r="L1617" s="19" t="s">
        <v>10</v>
      </c>
      <c r="M1617" s="82"/>
      <c r="N1617" s="80">
        <f>K1617*M1617</f>
        <v>0</v>
      </c>
    </row>
    <row r="1618" spans="1:14" ht="89.25" x14ac:dyDescent="0.2">
      <c r="A1618" s="48" t="s">
        <v>2623</v>
      </c>
      <c r="B1618" s="48"/>
      <c r="C1618" s="34" t="str">
        <f t="shared" si="228"/>
        <v>Mannheim</v>
      </c>
      <c r="D1618" s="48" t="str">
        <f t="shared" si="228"/>
        <v>M8</v>
      </c>
      <c r="E1618" s="48" t="str">
        <f t="shared" si="228"/>
        <v>1.OG</v>
      </c>
      <c r="F1618" s="48" t="str">
        <f t="shared" si="228"/>
        <v xml:space="preserve">EQ-1555   </v>
      </c>
      <c r="G1618" s="34" t="s">
        <v>1061</v>
      </c>
      <c r="H1618" s="20" t="s">
        <v>1087</v>
      </c>
      <c r="I1618" s="48" t="s">
        <v>191</v>
      </c>
      <c r="J1618" s="19" t="s">
        <v>0</v>
      </c>
      <c r="K1618" s="21">
        <v>0.25</v>
      </c>
      <c r="L1618" s="19" t="s">
        <v>10</v>
      </c>
      <c r="M1618" s="82"/>
      <c r="N1618" s="50">
        <f>M1618*K1618</f>
        <v>0</v>
      </c>
    </row>
    <row r="1619" spans="1:14" ht="102" x14ac:dyDescent="0.2">
      <c r="A1619" s="48" t="s">
        <v>2624</v>
      </c>
      <c r="B1619" s="48"/>
      <c r="C1619" s="34" t="str">
        <f t="shared" si="228"/>
        <v>Mannheim</v>
      </c>
      <c r="D1619" s="48" t="str">
        <f t="shared" si="228"/>
        <v>M8</v>
      </c>
      <c r="E1619" s="48" t="str">
        <f t="shared" si="228"/>
        <v>1.OG</v>
      </c>
      <c r="F1619" s="48" t="str">
        <f t="shared" si="228"/>
        <v xml:space="preserve">EQ-1555   </v>
      </c>
      <c r="G1619" s="34" t="s">
        <v>1064</v>
      </c>
      <c r="H1619" s="20" t="s">
        <v>1088</v>
      </c>
      <c r="I1619" s="48" t="s">
        <v>191</v>
      </c>
      <c r="J1619" s="19" t="s">
        <v>0</v>
      </c>
      <c r="K1619" s="21">
        <v>1</v>
      </c>
      <c r="L1619" s="19" t="s">
        <v>10</v>
      </c>
      <c r="M1619" s="82"/>
      <c r="N1619" s="50">
        <f>M1619*K1619</f>
        <v>0</v>
      </c>
    </row>
    <row r="1620" spans="1:14" ht="127.5" x14ac:dyDescent="0.2">
      <c r="A1620" s="48" t="s">
        <v>2625</v>
      </c>
      <c r="B1620" s="48"/>
      <c r="C1620" s="34" t="str">
        <f t="shared" si="228"/>
        <v>Mannheim</v>
      </c>
      <c r="D1620" s="48" t="str">
        <f t="shared" si="228"/>
        <v>M8</v>
      </c>
      <c r="E1620" s="48" t="str">
        <f t="shared" si="228"/>
        <v>1.OG</v>
      </c>
      <c r="F1620" s="48" t="str">
        <f t="shared" si="228"/>
        <v xml:space="preserve">EQ-1555   </v>
      </c>
      <c r="G1620" s="20" t="s">
        <v>1073</v>
      </c>
      <c r="H1620" s="20" t="s">
        <v>1089</v>
      </c>
      <c r="I1620" s="48" t="s">
        <v>191</v>
      </c>
      <c r="J1620" s="19" t="s">
        <v>0</v>
      </c>
      <c r="K1620" s="21">
        <v>1</v>
      </c>
      <c r="L1620" s="19" t="s">
        <v>10</v>
      </c>
      <c r="M1620" s="82"/>
      <c r="N1620" s="50">
        <f>M1620*K1620</f>
        <v>0</v>
      </c>
    </row>
    <row r="1621" spans="1:14" ht="127.5" x14ac:dyDescent="0.2">
      <c r="A1621" s="48" t="s">
        <v>2626</v>
      </c>
      <c r="B1621" s="48"/>
      <c r="C1621" s="34" t="str">
        <f t="shared" si="228"/>
        <v>Mannheim</v>
      </c>
      <c r="D1621" s="48" t="str">
        <f t="shared" si="228"/>
        <v>M8</v>
      </c>
      <c r="E1621" s="48" t="str">
        <f t="shared" si="228"/>
        <v>1.OG</v>
      </c>
      <c r="F1621" s="48" t="str">
        <f t="shared" si="228"/>
        <v xml:space="preserve">EQ-1555   </v>
      </c>
      <c r="G1621" s="20" t="s">
        <v>1074</v>
      </c>
      <c r="H1621" s="20" t="s">
        <v>1090</v>
      </c>
      <c r="I1621" s="48" t="s">
        <v>191</v>
      </c>
      <c r="J1621" s="19" t="s">
        <v>0</v>
      </c>
      <c r="K1621" s="21">
        <v>2</v>
      </c>
      <c r="L1621" s="19" t="s">
        <v>10</v>
      </c>
      <c r="M1621" s="82"/>
      <c r="N1621" s="50">
        <f>M1621*K1621</f>
        <v>0</v>
      </c>
    </row>
    <row r="1622" spans="1:14" ht="127.5" x14ac:dyDescent="0.2">
      <c r="A1622" s="48" t="s">
        <v>2627</v>
      </c>
      <c r="B1622" s="48"/>
      <c r="C1622" s="34" t="str">
        <f t="shared" si="228"/>
        <v>Mannheim</v>
      </c>
      <c r="D1622" s="48" t="str">
        <f t="shared" si="228"/>
        <v>M8</v>
      </c>
      <c r="E1622" s="48" t="str">
        <f t="shared" si="228"/>
        <v>1.OG</v>
      </c>
      <c r="F1622" s="48" t="str">
        <f t="shared" si="228"/>
        <v xml:space="preserve">EQ-1555   </v>
      </c>
      <c r="G1622" s="20" t="s">
        <v>1075</v>
      </c>
      <c r="H1622" s="20" t="s">
        <v>1091</v>
      </c>
      <c r="I1622" s="48" t="s">
        <v>191</v>
      </c>
      <c r="J1622" s="19" t="s">
        <v>0</v>
      </c>
      <c r="K1622" s="21">
        <v>4</v>
      </c>
      <c r="L1622" s="19" t="s">
        <v>10</v>
      </c>
      <c r="M1622" s="82"/>
      <c r="N1622" s="50">
        <f>M1622*K1622</f>
        <v>0</v>
      </c>
    </row>
    <row r="1623" spans="1:14" x14ac:dyDescent="0.2">
      <c r="A1623" s="65" t="s">
        <v>2628</v>
      </c>
      <c r="B1623" s="65"/>
      <c r="C1623" s="66" t="s">
        <v>42</v>
      </c>
      <c r="D1623" s="65" t="s">
        <v>48</v>
      </c>
      <c r="E1623" s="65" t="s">
        <v>33</v>
      </c>
      <c r="F1623" s="65" t="s">
        <v>860</v>
      </c>
      <c r="G1623" s="66" t="s">
        <v>648</v>
      </c>
      <c r="H1623" s="66"/>
      <c r="I1623" s="65" t="s">
        <v>191</v>
      </c>
      <c r="J1623" s="78" t="s">
        <v>2</v>
      </c>
      <c r="K1623" s="65"/>
      <c r="L1623" s="65"/>
      <c r="M1623" s="65"/>
      <c r="N1623" s="67">
        <f>SUM(N1624:N1629)</f>
        <v>0</v>
      </c>
    </row>
    <row r="1624" spans="1:14" ht="242.25" x14ac:dyDescent="0.2">
      <c r="A1624" s="48" t="s">
        <v>2629</v>
      </c>
      <c r="B1624" s="48"/>
      <c r="C1624" s="34" t="str">
        <f t="shared" ref="C1624:F1629" si="229">C1623</f>
        <v>Mannheim</v>
      </c>
      <c r="D1624" s="48" t="str">
        <f t="shared" si="229"/>
        <v>M8</v>
      </c>
      <c r="E1624" s="48" t="str">
        <f t="shared" si="229"/>
        <v>1.OG</v>
      </c>
      <c r="F1624" s="48" t="str">
        <f t="shared" si="229"/>
        <v xml:space="preserve">EQ-1552   </v>
      </c>
      <c r="G1624" s="34" t="s">
        <v>57</v>
      </c>
      <c r="H1624" s="20" t="s">
        <v>3276</v>
      </c>
      <c r="I1624" s="48" t="s">
        <v>191</v>
      </c>
      <c r="J1624" s="19" t="s">
        <v>0</v>
      </c>
      <c r="K1624" s="21">
        <v>1</v>
      </c>
      <c r="L1624" s="19" t="s">
        <v>10</v>
      </c>
      <c r="M1624" s="82"/>
      <c r="N1624" s="80">
        <f>K1624*M1624</f>
        <v>0</v>
      </c>
    </row>
    <row r="1625" spans="1:14" ht="89.25" x14ac:dyDescent="0.2">
      <c r="A1625" s="48" t="s">
        <v>2630</v>
      </c>
      <c r="B1625" s="48"/>
      <c r="C1625" s="34" t="str">
        <f t="shared" si="229"/>
        <v>Mannheim</v>
      </c>
      <c r="D1625" s="48" t="str">
        <f t="shared" si="229"/>
        <v>M8</v>
      </c>
      <c r="E1625" s="48" t="str">
        <f t="shared" si="229"/>
        <v>1.OG</v>
      </c>
      <c r="F1625" s="48" t="str">
        <f t="shared" si="229"/>
        <v xml:space="preserve">EQ-1552   </v>
      </c>
      <c r="G1625" s="34" t="s">
        <v>1061</v>
      </c>
      <c r="H1625" s="20" t="s">
        <v>1087</v>
      </c>
      <c r="I1625" s="48" t="s">
        <v>191</v>
      </c>
      <c r="J1625" s="19" t="s">
        <v>0</v>
      </c>
      <c r="K1625" s="21">
        <v>0.25</v>
      </c>
      <c r="L1625" s="19" t="s">
        <v>10</v>
      </c>
      <c r="M1625" s="82"/>
      <c r="N1625" s="50">
        <f>M1625*K1625</f>
        <v>0</v>
      </c>
    </row>
    <row r="1626" spans="1:14" ht="102" x14ac:dyDescent="0.2">
      <c r="A1626" s="48" t="s">
        <v>2631</v>
      </c>
      <c r="B1626" s="48"/>
      <c r="C1626" s="34" t="str">
        <f t="shared" si="229"/>
        <v>Mannheim</v>
      </c>
      <c r="D1626" s="48" t="str">
        <f t="shared" si="229"/>
        <v>M8</v>
      </c>
      <c r="E1626" s="48" t="str">
        <f t="shared" si="229"/>
        <v>1.OG</v>
      </c>
      <c r="F1626" s="48" t="str">
        <f t="shared" si="229"/>
        <v xml:space="preserve">EQ-1552   </v>
      </c>
      <c r="G1626" s="34" t="s">
        <v>1064</v>
      </c>
      <c r="H1626" s="20" t="s">
        <v>1088</v>
      </c>
      <c r="I1626" s="48" t="s">
        <v>191</v>
      </c>
      <c r="J1626" s="19" t="s">
        <v>0</v>
      </c>
      <c r="K1626" s="21">
        <v>1</v>
      </c>
      <c r="L1626" s="19" t="s">
        <v>10</v>
      </c>
      <c r="M1626" s="82"/>
      <c r="N1626" s="50">
        <f>M1626*K1626</f>
        <v>0</v>
      </c>
    </row>
    <row r="1627" spans="1:14" ht="127.5" x14ac:dyDescent="0.2">
      <c r="A1627" s="48" t="s">
        <v>2632</v>
      </c>
      <c r="B1627" s="48"/>
      <c r="C1627" s="34" t="str">
        <f t="shared" si="229"/>
        <v>Mannheim</v>
      </c>
      <c r="D1627" s="48" t="str">
        <f t="shared" si="229"/>
        <v>M8</v>
      </c>
      <c r="E1627" s="48" t="str">
        <f t="shared" si="229"/>
        <v>1.OG</v>
      </c>
      <c r="F1627" s="48" t="str">
        <f t="shared" si="229"/>
        <v xml:space="preserve">EQ-1552   </v>
      </c>
      <c r="G1627" s="20" t="s">
        <v>1073</v>
      </c>
      <c r="H1627" s="20" t="s">
        <v>1089</v>
      </c>
      <c r="I1627" s="48" t="s">
        <v>191</v>
      </c>
      <c r="J1627" s="19" t="s">
        <v>0</v>
      </c>
      <c r="K1627" s="21">
        <v>1</v>
      </c>
      <c r="L1627" s="19" t="s">
        <v>10</v>
      </c>
      <c r="M1627" s="82"/>
      <c r="N1627" s="50">
        <f>M1627*K1627</f>
        <v>0</v>
      </c>
    </row>
    <row r="1628" spans="1:14" ht="127.5" x14ac:dyDescent="0.2">
      <c r="A1628" s="48" t="s">
        <v>2633</v>
      </c>
      <c r="B1628" s="48"/>
      <c r="C1628" s="34" t="str">
        <f t="shared" si="229"/>
        <v>Mannheim</v>
      </c>
      <c r="D1628" s="48" t="str">
        <f t="shared" si="229"/>
        <v>M8</v>
      </c>
      <c r="E1628" s="48" t="str">
        <f t="shared" si="229"/>
        <v>1.OG</v>
      </c>
      <c r="F1628" s="48" t="str">
        <f t="shared" si="229"/>
        <v xml:space="preserve">EQ-1552   </v>
      </c>
      <c r="G1628" s="20" t="s">
        <v>1074</v>
      </c>
      <c r="H1628" s="20" t="s">
        <v>1090</v>
      </c>
      <c r="I1628" s="48" t="s">
        <v>191</v>
      </c>
      <c r="J1628" s="19" t="s">
        <v>0</v>
      </c>
      <c r="K1628" s="21">
        <v>2</v>
      </c>
      <c r="L1628" s="19" t="s">
        <v>10</v>
      </c>
      <c r="M1628" s="82"/>
      <c r="N1628" s="50">
        <f>M1628*K1628</f>
        <v>0</v>
      </c>
    </row>
    <row r="1629" spans="1:14" ht="127.5" x14ac:dyDescent="0.2">
      <c r="A1629" s="48" t="s">
        <v>2634</v>
      </c>
      <c r="B1629" s="48"/>
      <c r="C1629" s="34" t="str">
        <f t="shared" si="229"/>
        <v>Mannheim</v>
      </c>
      <c r="D1629" s="48" t="str">
        <f t="shared" si="229"/>
        <v>M8</v>
      </c>
      <c r="E1629" s="48" t="str">
        <f t="shared" si="229"/>
        <v>1.OG</v>
      </c>
      <c r="F1629" s="48" t="str">
        <f t="shared" si="229"/>
        <v xml:space="preserve">EQ-1552   </v>
      </c>
      <c r="G1629" s="20" t="s">
        <v>1075</v>
      </c>
      <c r="H1629" s="20" t="s">
        <v>1091</v>
      </c>
      <c r="I1629" s="48" t="s">
        <v>191</v>
      </c>
      <c r="J1629" s="19" t="s">
        <v>0</v>
      </c>
      <c r="K1629" s="21">
        <v>4</v>
      </c>
      <c r="L1629" s="19" t="s">
        <v>10</v>
      </c>
      <c r="M1629" s="82"/>
      <c r="N1629" s="50">
        <f>M1629*K1629</f>
        <v>0</v>
      </c>
    </row>
    <row r="1630" spans="1:14" x14ac:dyDescent="0.2">
      <c r="A1630" s="65" t="s">
        <v>2635</v>
      </c>
      <c r="B1630" s="65"/>
      <c r="C1630" s="66" t="s">
        <v>42</v>
      </c>
      <c r="D1630" s="65" t="s">
        <v>48</v>
      </c>
      <c r="E1630" s="65" t="s">
        <v>33</v>
      </c>
      <c r="F1630" s="65" t="s">
        <v>861</v>
      </c>
      <c r="G1630" s="66" t="s">
        <v>862</v>
      </c>
      <c r="H1630" s="66"/>
      <c r="I1630" s="65" t="s">
        <v>191</v>
      </c>
      <c r="J1630" s="78" t="s">
        <v>2</v>
      </c>
      <c r="K1630" s="65"/>
      <c r="L1630" s="65"/>
      <c r="M1630" s="65"/>
      <c r="N1630" s="67">
        <f>SUM(N1631:N1636)</f>
        <v>0</v>
      </c>
    </row>
    <row r="1631" spans="1:14" ht="242.25" x14ac:dyDescent="0.2">
      <c r="A1631" s="48" t="s">
        <v>2636</v>
      </c>
      <c r="B1631" s="48"/>
      <c r="C1631" s="34" t="str">
        <f t="shared" ref="C1631:F1636" si="230">C1630</f>
        <v>Mannheim</v>
      </c>
      <c r="D1631" s="48" t="str">
        <f t="shared" si="230"/>
        <v>M8</v>
      </c>
      <c r="E1631" s="48" t="str">
        <f t="shared" si="230"/>
        <v>1.OG</v>
      </c>
      <c r="F1631" s="48" t="str">
        <f t="shared" si="230"/>
        <v xml:space="preserve">EQ-1557   </v>
      </c>
      <c r="G1631" s="34" t="s">
        <v>57</v>
      </c>
      <c r="H1631" s="20" t="s">
        <v>3276</v>
      </c>
      <c r="I1631" s="48" t="s">
        <v>191</v>
      </c>
      <c r="J1631" s="19" t="s">
        <v>0</v>
      </c>
      <c r="K1631" s="21">
        <v>1</v>
      </c>
      <c r="L1631" s="19" t="s">
        <v>10</v>
      </c>
      <c r="M1631" s="82"/>
      <c r="N1631" s="80">
        <f>K1631*M1631</f>
        <v>0</v>
      </c>
    </row>
    <row r="1632" spans="1:14" ht="89.25" x14ac:dyDescent="0.2">
      <c r="A1632" s="48" t="s">
        <v>2637</v>
      </c>
      <c r="B1632" s="48"/>
      <c r="C1632" s="34" t="str">
        <f t="shared" si="230"/>
        <v>Mannheim</v>
      </c>
      <c r="D1632" s="48" t="str">
        <f t="shared" si="230"/>
        <v>M8</v>
      </c>
      <c r="E1632" s="48" t="str">
        <f t="shared" si="230"/>
        <v>1.OG</v>
      </c>
      <c r="F1632" s="48" t="str">
        <f t="shared" si="230"/>
        <v xml:space="preserve">EQ-1557   </v>
      </c>
      <c r="G1632" s="34" t="s">
        <v>1061</v>
      </c>
      <c r="H1632" s="20" t="s">
        <v>1087</v>
      </c>
      <c r="I1632" s="48" t="s">
        <v>191</v>
      </c>
      <c r="J1632" s="19" t="s">
        <v>0</v>
      </c>
      <c r="K1632" s="21">
        <v>0.25</v>
      </c>
      <c r="L1632" s="19" t="s">
        <v>10</v>
      </c>
      <c r="M1632" s="82"/>
      <c r="N1632" s="50">
        <f>M1632*K1632</f>
        <v>0</v>
      </c>
    </row>
    <row r="1633" spans="1:14" ht="102" x14ac:dyDescent="0.2">
      <c r="A1633" s="48" t="s">
        <v>2638</v>
      </c>
      <c r="B1633" s="48"/>
      <c r="C1633" s="34" t="str">
        <f t="shared" si="230"/>
        <v>Mannheim</v>
      </c>
      <c r="D1633" s="48" t="str">
        <f t="shared" si="230"/>
        <v>M8</v>
      </c>
      <c r="E1633" s="48" t="str">
        <f t="shared" si="230"/>
        <v>1.OG</v>
      </c>
      <c r="F1633" s="48" t="str">
        <f t="shared" si="230"/>
        <v xml:space="preserve">EQ-1557   </v>
      </c>
      <c r="G1633" s="34" t="s">
        <v>1064</v>
      </c>
      <c r="H1633" s="20" t="s">
        <v>1088</v>
      </c>
      <c r="I1633" s="48" t="s">
        <v>191</v>
      </c>
      <c r="J1633" s="19" t="s">
        <v>0</v>
      </c>
      <c r="K1633" s="21">
        <v>1</v>
      </c>
      <c r="L1633" s="19" t="s">
        <v>10</v>
      </c>
      <c r="M1633" s="82"/>
      <c r="N1633" s="50">
        <f>M1633*K1633</f>
        <v>0</v>
      </c>
    </row>
    <row r="1634" spans="1:14" ht="127.5" x14ac:dyDescent="0.2">
      <c r="A1634" s="48" t="s">
        <v>2639</v>
      </c>
      <c r="B1634" s="48"/>
      <c r="C1634" s="34" t="str">
        <f t="shared" si="230"/>
        <v>Mannheim</v>
      </c>
      <c r="D1634" s="48" t="str">
        <f t="shared" si="230"/>
        <v>M8</v>
      </c>
      <c r="E1634" s="48" t="str">
        <f t="shared" si="230"/>
        <v>1.OG</v>
      </c>
      <c r="F1634" s="48" t="str">
        <f t="shared" si="230"/>
        <v xml:space="preserve">EQ-1557   </v>
      </c>
      <c r="G1634" s="20" t="s">
        <v>1073</v>
      </c>
      <c r="H1634" s="20" t="s">
        <v>1089</v>
      </c>
      <c r="I1634" s="48" t="s">
        <v>191</v>
      </c>
      <c r="J1634" s="19" t="s">
        <v>0</v>
      </c>
      <c r="K1634" s="21">
        <v>1</v>
      </c>
      <c r="L1634" s="19" t="s">
        <v>10</v>
      </c>
      <c r="M1634" s="82"/>
      <c r="N1634" s="50">
        <f>M1634*K1634</f>
        <v>0</v>
      </c>
    </row>
    <row r="1635" spans="1:14" ht="127.5" x14ac:dyDescent="0.2">
      <c r="A1635" s="48" t="s">
        <v>2640</v>
      </c>
      <c r="B1635" s="48"/>
      <c r="C1635" s="34" t="str">
        <f t="shared" si="230"/>
        <v>Mannheim</v>
      </c>
      <c r="D1635" s="48" t="str">
        <f t="shared" si="230"/>
        <v>M8</v>
      </c>
      <c r="E1635" s="48" t="str">
        <f t="shared" si="230"/>
        <v>1.OG</v>
      </c>
      <c r="F1635" s="48" t="str">
        <f t="shared" si="230"/>
        <v xml:space="preserve">EQ-1557   </v>
      </c>
      <c r="G1635" s="20" t="s">
        <v>1074</v>
      </c>
      <c r="H1635" s="20" t="s">
        <v>1090</v>
      </c>
      <c r="I1635" s="48" t="s">
        <v>191</v>
      </c>
      <c r="J1635" s="19" t="s">
        <v>0</v>
      </c>
      <c r="K1635" s="21">
        <v>2</v>
      </c>
      <c r="L1635" s="19" t="s">
        <v>10</v>
      </c>
      <c r="M1635" s="82"/>
      <c r="N1635" s="50">
        <f>M1635*K1635</f>
        <v>0</v>
      </c>
    </row>
    <row r="1636" spans="1:14" ht="127.5" x14ac:dyDescent="0.2">
      <c r="A1636" s="48" t="s">
        <v>2641</v>
      </c>
      <c r="B1636" s="48"/>
      <c r="C1636" s="34" t="str">
        <f t="shared" si="230"/>
        <v>Mannheim</v>
      </c>
      <c r="D1636" s="48" t="str">
        <f t="shared" si="230"/>
        <v>M8</v>
      </c>
      <c r="E1636" s="48" t="str">
        <f t="shared" si="230"/>
        <v>1.OG</v>
      </c>
      <c r="F1636" s="48" t="str">
        <f t="shared" si="230"/>
        <v xml:space="preserve">EQ-1557   </v>
      </c>
      <c r="G1636" s="20" t="s">
        <v>1075</v>
      </c>
      <c r="H1636" s="20" t="s">
        <v>1091</v>
      </c>
      <c r="I1636" s="48" t="s">
        <v>191</v>
      </c>
      <c r="J1636" s="19" t="s">
        <v>0</v>
      </c>
      <c r="K1636" s="21">
        <v>4</v>
      </c>
      <c r="L1636" s="19" t="s">
        <v>10</v>
      </c>
      <c r="M1636" s="82"/>
      <c r="N1636" s="50">
        <f>M1636*K1636</f>
        <v>0</v>
      </c>
    </row>
    <row r="1637" spans="1:14" x14ac:dyDescent="0.2">
      <c r="A1637" s="65" t="s">
        <v>2642</v>
      </c>
      <c r="B1637" s="65"/>
      <c r="C1637" s="66" t="s">
        <v>42</v>
      </c>
      <c r="D1637" s="65" t="s">
        <v>48</v>
      </c>
      <c r="E1637" s="65" t="s">
        <v>33</v>
      </c>
      <c r="F1637" s="65" t="s">
        <v>863</v>
      </c>
      <c r="G1637" s="66" t="s">
        <v>648</v>
      </c>
      <c r="H1637" s="66"/>
      <c r="I1637" s="65" t="s">
        <v>191</v>
      </c>
      <c r="J1637" s="78" t="s">
        <v>2</v>
      </c>
      <c r="K1637" s="65"/>
      <c r="L1637" s="65"/>
      <c r="M1637" s="65"/>
      <c r="N1637" s="67">
        <f>SUM(N1638:N1643)</f>
        <v>0</v>
      </c>
    </row>
    <row r="1638" spans="1:14" ht="242.25" x14ac:dyDescent="0.2">
      <c r="A1638" s="48" t="s">
        <v>2643</v>
      </c>
      <c r="B1638" s="48"/>
      <c r="C1638" s="34" t="str">
        <f t="shared" ref="C1638:F1643" si="231">C1637</f>
        <v>Mannheim</v>
      </c>
      <c r="D1638" s="48" t="str">
        <f t="shared" si="231"/>
        <v>M8</v>
      </c>
      <c r="E1638" s="48" t="str">
        <f t="shared" si="231"/>
        <v>1.OG</v>
      </c>
      <c r="F1638" s="48" t="str">
        <f t="shared" si="231"/>
        <v xml:space="preserve">EQ-1553   </v>
      </c>
      <c r="G1638" s="34" t="s">
        <v>57</v>
      </c>
      <c r="H1638" s="20" t="s">
        <v>3276</v>
      </c>
      <c r="I1638" s="48" t="s">
        <v>191</v>
      </c>
      <c r="J1638" s="19" t="s">
        <v>0</v>
      </c>
      <c r="K1638" s="21">
        <v>1</v>
      </c>
      <c r="L1638" s="19" t="s">
        <v>10</v>
      </c>
      <c r="M1638" s="82"/>
      <c r="N1638" s="80">
        <f>K1638*M1638</f>
        <v>0</v>
      </c>
    </row>
    <row r="1639" spans="1:14" ht="89.25" x14ac:dyDescent="0.2">
      <c r="A1639" s="48" t="s">
        <v>2644</v>
      </c>
      <c r="B1639" s="48"/>
      <c r="C1639" s="34" t="str">
        <f t="shared" si="231"/>
        <v>Mannheim</v>
      </c>
      <c r="D1639" s="48" t="str">
        <f t="shared" si="231"/>
        <v>M8</v>
      </c>
      <c r="E1639" s="48" t="str">
        <f t="shared" si="231"/>
        <v>1.OG</v>
      </c>
      <c r="F1639" s="48" t="str">
        <f t="shared" si="231"/>
        <v xml:space="preserve">EQ-1553   </v>
      </c>
      <c r="G1639" s="34" t="s">
        <v>1061</v>
      </c>
      <c r="H1639" s="20" t="s">
        <v>1087</v>
      </c>
      <c r="I1639" s="48" t="s">
        <v>191</v>
      </c>
      <c r="J1639" s="19" t="s">
        <v>0</v>
      </c>
      <c r="K1639" s="21">
        <v>0.25</v>
      </c>
      <c r="L1639" s="19" t="s">
        <v>10</v>
      </c>
      <c r="M1639" s="82"/>
      <c r="N1639" s="50">
        <f>M1639*K1639</f>
        <v>0</v>
      </c>
    </row>
    <row r="1640" spans="1:14" ht="102" x14ac:dyDescent="0.2">
      <c r="A1640" s="48" t="s">
        <v>2645</v>
      </c>
      <c r="B1640" s="48"/>
      <c r="C1640" s="34" t="str">
        <f t="shared" si="231"/>
        <v>Mannheim</v>
      </c>
      <c r="D1640" s="48" t="str">
        <f t="shared" si="231"/>
        <v>M8</v>
      </c>
      <c r="E1640" s="48" t="str">
        <f t="shared" si="231"/>
        <v>1.OG</v>
      </c>
      <c r="F1640" s="48" t="str">
        <f t="shared" si="231"/>
        <v xml:space="preserve">EQ-1553   </v>
      </c>
      <c r="G1640" s="34" t="s">
        <v>1064</v>
      </c>
      <c r="H1640" s="20" t="s">
        <v>1088</v>
      </c>
      <c r="I1640" s="48" t="s">
        <v>191</v>
      </c>
      <c r="J1640" s="19" t="s">
        <v>0</v>
      </c>
      <c r="K1640" s="21">
        <v>1</v>
      </c>
      <c r="L1640" s="19" t="s">
        <v>10</v>
      </c>
      <c r="M1640" s="82"/>
      <c r="N1640" s="50">
        <f>M1640*K1640</f>
        <v>0</v>
      </c>
    </row>
    <row r="1641" spans="1:14" ht="127.5" x14ac:dyDescent="0.2">
      <c r="A1641" s="48" t="s">
        <v>2646</v>
      </c>
      <c r="B1641" s="48"/>
      <c r="C1641" s="34" t="str">
        <f t="shared" si="231"/>
        <v>Mannheim</v>
      </c>
      <c r="D1641" s="48" t="str">
        <f t="shared" si="231"/>
        <v>M8</v>
      </c>
      <c r="E1641" s="48" t="str">
        <f t="shared" si="231"/>
        <v>1.OG</v>
      </c>
      <c r="F1641" s="48" t="str">
        <f t="shared" si="231"/>
        <v xml:space="preserve">EQ-1553   </v>
      </c>
      <c r="G1641" s="20" t="s">
        <v>1073</v>
      </c>
      <c r="H1641" s="20" t="s">
        <v>1089</v>
      </c>
      <c r="I1641" s="48" t="s">
        <v>191</v>
      </c>
      <c r="J1641" s="19" t="s">
        <v>0</v>
      </c>
      <c r="K1641" s="21">
        <v>1</v>
      </c>
      <c r="L1641" s="19" t="s">
        <v>10</v>
      </c>
      <c r="M1641" s="82"/>
      <c r="N1641" s="50">
        <f>M1641*K1641</f>
        <v>0</v>
      </c>
    </row>
    <row r="1642" spans="1:14" ht="127.5" x14ac:dyDescent="0.2">
      <c r="A1642" s="48" t="s">
        <v>2647</v>
      </c>
      <c r="B1642" s="48"/>
      <c r="C1642" s="34" t="str">
        <f t="shared" si="231"/>
        <v>Mannheim</v>
      </c>
      <c r="D1642" s="48" t="str">
        <f t="shared" si="231"/>
        <v>M8</v>
      </c>
      <c r="E1642" s="48" t="str">
        <f t="shared" si="231"/>
        <v>1.OG</v>
      </c>
      <c r="F1642" s="48" t="str">
        <f t="shared" si="231"/>
        <v xml:space="preserve">EQ-1553   </v>
      </c>
      <c r="G1642" s="20" t="s">
        <v>1074</v>
      </c>
      <c r="H1642" s="20" t="s">
        <v>1090</v>
      </c>
      <c r="I1642" s="48" t="s">
        <v>191</v>
      </c>
      <c r="J1642" s="19" t="s">
        <v>0</v>
      </c>
      <c r="K1642" s="21">
        <v>2</v>
      </c>
      <c r="L1642" s="19" t="s">
        <v>10</v>
      </c>
      <c r="M1642" s="82"/>
      <c r="N1642" s="50">
        <f>M1642*K1642</f>
        <v>0</v>
      </c>
    </row>
    <row r="1643" spans="1:14" ht="127.5" x14ac:dyDescent="0.2">
      <c r="A1643" s="48" t="s">
        <v>2648</v>
      </c>
      <c r="B1643" s="48"/>
      <c r="C1643" s="34" t="str">
        <f t="shared" si="231"/>
        <v>Mannheim</v>
      </c>
      <c r="D1643" s="48" t="str">
        <f t="shared" si="231"/>
        <v>M8</v>
      </c>
      <c r="E1643" s="48" t="str">
        <f t="shared" si="231"/>
        <v>1.OG</v>
      </c>
      <c r="F1643" s="48" t="str">
        <f t="shared" si="231"/>
        <v xml:space="preserve">EQ-1553   </v>
      </c>
      <c r="G1643" s="20" t="s">
        <v>1075</v>
      </c>
      <c r="H1643" s="20" t="s">
        <v>1091</v>
      </c>
      <c r="I1643" s="48" t="s">
        <v>191</v>
      </c>
      <c r="J1643" s="19" t="s">
        <v>0</v>
      </c>
      <c r="K1643" s="21">
        <v>4</v>
      </c>
      <c r="L1643" s="19" t="s">
        <v>10</v>
      </c>
      <c r="M1643" s="82"/>
      <c r="N1643" s="50">
        <f>M1643*K1643</f>
        <v>0</v>
      </c>
    </row>
    <row r="1644" spans="1:14" x14ac:dyDescent="0.2">
      <c r="A1644" s="65" t="s">
        <v>2649</v>
      </c>
      <c r="B1644" s="65"/>
      <c r="C1644" s="66" t="s">
        <v>42</v>
      </c>
      <c r="D1644" s="65" t="s">
        <v>48</v>
      </c>
      <c r="E1644" s="65" t="s">
        <v>33</v>
      </c>
      <c r="F1644" s="65" t="s">
        <v>864</v>
      </c>
      <c r="G1644" s="66" t="s">
        <v>648</v>
      </c>
      <c r="H1644" s="66"/>
      <c r="I1644" s="65" t="s">
        <v>191</v>
      </c>
      <c r="J1644" s="78" t="s">
        <v>2</v>
      </c>
      <c r="K1644" s="65"/>
      <c r="L1644" s="65"/>
      <c r="M1644" s="65"/>
      <c r="N1644" s="67">
        <f>SUM(N1645:N1650)</f>
        <v>0</v>
      </c>
    </row>
    <row r="1645" spans="1:14" ht="242.25" x14ac:dyDescent="0.2">
      <c r="A1645" s="48" t="s">
        <v>2650</v>
      </c>
      <c r="B1645" s="48"/>
      <c r="C1645" s="34" t="str">
        <f t="shared" ref="C1645:F1650" si="232">C1644</f>
        <v>Mannheim</v>
      </c>
      <c r="D1645" s="48" t="str">
        <f t="shared" si="232"/>
        <v>M8</v>
      </c>
      <c r="E1645" s="48" t="str">
        <f t="shared" si="232"/>
        <v>1.OG</v>
      </c>
      <c r="F1645" s="48" t="str">
        <f t="shared" si="232"/>
        <v xml:space="preserve">EQ-1551   </v>
      </c>
      <c r="G1645" s="34" t="s">
        <v>57</v>
      </c>
      <c r="H1645" s="20" t="s">
        <v>3276</v>
      </c>
      <c r="I1645" s="48" t="s">
        <v>191</v>
      </c>
      <c r="J1645" s="19" t="s">
        <v>0</v>
      </c>
      <c r="K1645" s="21">
        <v>1</v>
      </c>
      <c r="L1645" s="19" t="s">
        <v>10</v>
      </c>
      <c r="M1645" s="82"/>
      <c r="N1645" s="80">
        <f>K1645*M1645</f>
        <v>0</v>
      </c>
    </row>
    <row r="1646" spans="1:14" ht="89.25" x14ac:dyDescent="0.2">
      <c r="A1646" s="48" t="s">
        <v>2651</v>
      </c>
      <c r="B1646" s="48"/>
      <c r="C1646" s="34" t="str">
        <f t="shared" si="232"/>
        <v>Mannheim</v>
      </c>
      <c r="D1646" s="48" t="str">
        <f t="shared" si="232"/>
        <v>M8</v>
      </c>
      <c r="E1646" s="48" t="str">
        <f t="shared" si="232"/>
        <v>1.OG</v>
      </c>
      <c r="F1646" s="48" t="str">
        <f t="shared" si="232"/>
        <v xml:space="preserve">EQ-1551   </v>
      </c>
      <c r="G1646" s="34" t="s">
        <v>1061</v>
      </c>
      <c r="H1646" s="20" t="s">
        <v>1087</v>
      </c>
      <c r="I1646" s="48" t="s">
        <v>191</v>
      </c>
      <c r="J1646" s="19" t="s">
        <v>0</v>
      </c>
      <c r="K1646" s="21">
        <v>0.25</v>
      </c>
      <c r="L1646" s="19" t="s">
        <v>10</v>
      </c>
      <c r="M1646" s="82"/>
      <c r="N1646" s="50">
        <f>M1646*K1646</f>
        <v>0</v>
      </c>
    </row>
    <row r="1647" spans="1:14" ht="102" x14ac:dyDescent="0.2">
      <c r="A1647" s="48" t="s">
        <v>2652</v>
      </c>
      <c r="B1647" s="48"/>
      <c r="C1647" s="34" t="str">
        <f t="shared" si="232"/>
        <v>Mannheim</v>
      </c>
      <c r="D1647" s="48" t="str">
        <f t="shared" si="232"/>
        <v>M8</v>
      </c>
      <c r="E1647" s="48" t="str">
        <f t="shared" si="232"/>
        <v>1.OG</v>
      </c>
      <c r="F1647" s="48" t="str">
        <f t="shared" si="232"/>
        <v xml:space="preserve">EQ-1551   </v>
      </c>
      <c r="G1647" s="34" t="s">
        <v>1064</v>
      </c>
      <c r="H1647" s="20" t="s">
        <v>1088</v>
      </c>
      <c r="I1647" s="48" t="s">
        <v>191</v>
      </c>
      <c r="J1647" s="19" t="s">
        <v>0</v>
      </c>
      <c r="K1647" s="21">
        <v>1</v>
      </c>
      <c r="L1647" s="19" t="s">
        <v>10</v>
      </c>
      <c r="M1647" s="82"/>
      <c r="N1647" s="50">
        <f>M1647*K1647</f>
        <v>0</v>
      </c>
    </row>
    <row r="1648" spans="1:14" ht="127.5" x14ac:dyDescent="0.2">
      <c r="A1648" s="48" t="s">
        <v>2653</v>
      </c>
      <c r="B1648" s="48"/>
      <c r="C1648" s="34" t="str">
        <f t="shared" si="232"/>
        <v>Mannheim</v>
      </c>
      <c r="D1648" s="48" t="str">
        <f t="shared" si="232"/>
        <v>M8</v>
      </c>
      <c r="E1648" s="48" t="str">
        <f t="shared" si="232"/>
        <v>1.OG</v>
      </c>
      <c r="F1648" s="48" t="str">
        <f t="shared" si="232"/>
        <v xml:space="preserve">EQ-1551   </v>
      </c>
      <c r="G1648" s="20" t="s">
        <v>1073</v>
      </c>
      <c r="H1648" s="20" t="s">
        <v>1089</v>
      </c>
      <c r="I1648" s="48" t="s">
        <v>191</v>
      </c>
      <c r="J1648" s="19" t="s">
        <v>0</v>
      </c>
      <c r="K1648" s="21">
        <v>1</v>
      </c>
      <c r="L1648" s="19" t="s">
        <v>10</v>
      </c>
      <c r="M1648" s="82"/>
      <c r="N1648" s="50">
        <f>M1648*K1648</f>
        <v>0</v>
      </c>
    </row>
    <row r="1649" spans="1:14" ht="127.5" x14ac:dyDescent="0.2">
      <c r="A1649" s="48" t="s">
        <v>2654</v>
      </c>
      <c r="B1649" s="48"/>
      <c r="C1649" s="34" t="str">
        <f t="shared" si="232"/>
        <v>Mannheim</v>
      </c>
      <c r="D1649" s="48" t="str">
        <f t="shared" si="232"/>
        <v>M8</v>
      </c>
      <c r="E1649" s="48" t="str">
        <f t="shared" si="232"/>
        <v>1.OG</v>
      </c>
      <c r="F1649" s="48" t="str">
        <f t="shared" si="232"/>
        <v xml:space="preserve">EQ-1551   </v>
      </c>
      <c r="G1649" s="20" t="s">
        <v>1074</v>
      </c>
      <c r="H1649" s="20" t="s">
        <v>1090</v>
      </c>
      <c r="I1649" s="48" t="s">
        <v>191</v>
      </c>
      <c r="J1649" s="19" t="s">
        <v>0</v>
      </c>
      <c r="K1649" s="21">
        <v>2</v>
      </c>
      <c r="L1649" s="19" t="s">
        <v>10</v>
      </c>
      <c r="M1649" s="82"/>
      <c r="N1649" s="50">
        <f>M1649*K1649</f>
        <v>0</v>
      </c>
    </row>
    <row r="1650" spans="1:14" ht="127.5" x14ac:dyDescent="0.2">
      <c r="A1650" s="48" t="s">
        <v>2655</v>
      </c>
      <c r="B1650" s="48"/>
      <c r="C1650" s="34" t="str">
        <f t="shared" si="232"/>
        <v>Mannheim</v>
      </c>
      <c r="D1650" s="48" t="str">
        <f t="shared" si="232"/>
        <v>M8</v>
      </c>
      <c r="E1650" s="48" t="str">
        <f t="shared" si="232"/>
        <v>1.OG</v>
      </c>
      <c r="F1650" s="48" t="str">
        <f t="shared" si="232"/>
        <v xml:space="preserve">EQ-1551   </v>
      </c>
      <c r="G1650" s="20" t="s">
        <v>1075</v>
      </c>
      <c r="H1650" s="20" t="s">
        <v>1091</v>
      </c>
      <c r="I1650" s="48" t="s">
        <v>191</v>
      </c>
      <c r="J1650" s="19" t="s">
        <v>0</v>
      </c>
      <c r="K1650" s="21">
        <v>4</v>
      </c>
      <c r="L1650" s="19" t="s">
        <v>10</v>
      </c>
      <c r="M1650" s="82"/>
      <c r="N1650" s="50">
        <f>M1650*K1650</f>
        <v>0</v>
      </c>
    </row>
    <row r="1651" spans="1:14" x14ac:dyDescent="0.2">
      <c r="A1651" s="65" t="s">
        <v>2656</v>
      </c>
      <c r="B1651" s="65"/>
      <c r="C1651" s="66" t="s">
        <v>42</v>
      </c>
      <c r="D1651" s="65" t="s">
        <v>48</v>
      </c>
      <c r="E1651" s="65" t="s">
        <v>33</v>
      </c>
      <c r="F1651" s="65" t="s">
        <v>865</v>
      </c>
      <c r="G1651" s="66" t="s">
        <v>648</v>
      </c>
      <c r="H1651" s="66"/>
      <c r="I1651" s="65" t="s">
        <v>191</v>
      </c>
      <c r="J1651" s="78" t="s">
        <v>2</v>
      </c>
      <c r="K1651" s="65"/>
      <c r="L1651" s="65"/>
      <c r="M1651" s="65"/>
      <c r="N1651" s="67">
        <f>SUM(N1652:N1657)</f>
        <v>0</v>
      </c>
    </row>
    <row r="1652" spans="1:14" ht="242.25" x14ac:dyDescent="0.2">
      <c r="A1652" s="48" t="s">
        <v>2657</v>
      </c>
      <c r="B1652" s="48"/>
      <c r="C1652" s="34" t="str">
        <f t="shared" ref="C1652:F1657" si="233">C1651</f>
        <v>Mannheim</v>
      </c>
      <c r="D1652" s="48" t="str">
        <f t="shared" si="233"/>
        <v>M8</v>
      </c>
      <c r="E1652" s="48" t="str">
        <f t="shared" si="233"/>
        <v>1.OG</v>
      </c>
      <c r="F1652" s="48" t="str">
        <f t="shared" si="233"/>
        <v xml:space="preserve">EQ-1550   </v>
      </c>
      <c r="G1652" s="34" t="s">
        <v>57</v>
      </c>
      <c r="H1652" s="20" t="s">
        <v>3276</v>
      </c>
      <c r="I1652" s="48" t="s">
        <v>191</v>
      </c>
      <c r="J1652" s="19" t="s">
        <v>0</v>
      </c>
      <c r="K1652" s="21">
        <v>1</v>
      </c>
      <c r="L1652" s="19" t="s">
        <v>10</v>
      </c>
      <c r="M1652" s="82"/>
      <c r="N1652" s="80">
        <f>K1652*M1652</f>
        <v>0</v>
      </c>
    </row>
    <row r="1653" spans="1:14" ht="89.25" x14ac:dyDescent="0.2">
      <c r="A1653" s="48" t="s">
        <v>2658</v>
      </c>
      <c r="B1653" s="48"/>
      <c r="C1653" s="34" t="str">
        <f t="shared" si="233"/>
        <v>Mannheim</v>
      </c>
      <c r="D1653" s="48" t="str">
        <f t="shared" si="233"/>
        <v>M8</v>
      </c>
      <c r="E1653" s="48" t="str">
        <f t="shared" si="233"/>
        <v>1.OG</v>
      </c>
      <c r="F1653" s="48" t="str">
        <f t="shared" si="233"/>
        <v xml:space="preserve">EQ-1550   </v>
      </c>
      <c r="G1653" s="34" t="s">
        <v>1061</v>
      </c>
      <c r="H1653" s="20" t="s">
        <v>1087</v>
      </c>
      <c r="I1653" s="48" t="s">
        <v>191</v>
      </c>
      <c r="J1653" s="19" t="s">
        <v>0</v>
      </c>
      <c r="K1653" s="21">
        <v>0.25</v>
      </c>
      <c r="L1653" s="19" t="s">
        <v>10</v>
      </c>
      <c r="M1653" s="82"/>
      <c r="N1653" s="50">
        <f>M1653*K1653</f>
        <v>0</v>
      </c>
    </row>
    <row r="1654" spans="1:14" ht="102" x14ac:dyDescent="0.2">
      <c r="A1654" s="48" t="s">
        <v>2659</v>
      </c>
      <c r="B1654" s="48"/>
      <c r="C1654" s="34" t="str">
        <f t="shared" si="233"/>
        <v>Mannheim</v>
      </c>
      <c r="D1654" s="48" t="str">
        <f t="shared" si="233"/>
        <v>M8</v>
      </c>
      <c r="E1654" s="48" t="str">
        <f t="shared" si="233"/>
        <v>1.OG</v>
      </c>
      <c r="F1654" s="48" t="str">
        <f t="shared" si="233"/>
        <v xml:space="preserve">EQ-1550   </v>
      </c>
      <c r="G1654" s="34" t="s">
        <v>1064</v>
      </c>
      <c r="H1654" s="20" t="s">
        <v>1088</v>
      </c>
      <c r="I1654" s="48" t="s">
        <v>191</v>
      </c>
      <c r="J1654" s="19" t="s">
        <v>0</v>
      </c>
      <c r="K1654" s="21">
        <v>1</v>
      </c>
      <c r="L1654" s="19" t="s">
        <v>10</v>
      </c>
      <c r="M1654" s="82"/>
      <c r="N1654" s="50">
        <f>M1654*K1654</f>
        <v>0</v>
      </c>
    </row>
    <row r="1655" spans="1:14" ht="127.5" x14ac:dyDescent="0.2">
      <c r="A1655" s="48" t="s">
        <v>2660</v>
      </c>
      <c r="B1655" s="48"/>
      <c r="C1655" s="34" t="str">
        <f t="shared" si="233"/>
        <v>Mannheim</v>
      </c>
      <c r="D1655" s="48" t="str">
        <f t="shared" si="233"/>
        <v>M8</v>
      </c>
      <c r="E1655" s="48" t="str">
        <f t="shared" si="233"/>
        <v>1.OG</v>
      </c>
      <c r="F1655" s="48" t="str">
        <f t="shared" si="233"/>
        <v xml:space="preserve">EQ-1550   </v>
      </c>
      <c r="G1655" s="20" t="s">
        <v>1073</v>
      </c>
      <c r="H1655" s="20" t="s">
        <v>1089</v>
      </c>
      <c r="I1655" s="48" t="s">
        <v>191</v>
      </c>
      <c r="J1655" s="19" t="s">
        <v>0</v>
      </c>
      <c r="K1655" s="21">
        <v>1</v>
      </c>
      <c r="L1655" s="19" t="s">
        <v>10</v>
      </c>
      <c r="M1655" s="82"/>
      <c r="N1655" s="50">
        <f>M1655*K1655</f>
        <v>0</v>
      </c>
    </row>
    <row r="1656" spans="1:14" ht="127.5" x14ac:dyDescent="0.2">
      <c r="A1656" s="48" t="s">
        <v>2661</v>
      </c>
      <c r="B1656" s="48"/>
      <c r="C1656" s="34" t="str">
        <f t="shared" si="233"/>
        <v>Mannheim</v>
      </c>
      <c r="D1656" s="48" t="str">
        <f t="shared" si="233"/>
        <v>M8</v>
      </c>
      <c r="E1656" s="48" t="str">
        <f t="shared" si="233"/>
        <v>1.OG</v>
      </c>
      <c r="F1656" s="48" t="str">
        <f t="shared" si="233"/>
        <v xml:space="preserve">EQ-1550   </v>
      </c>
      <c r="G1656" s="20" t="s">
        <v>1074</v>
      </c>
      <c r="H1656" s="20" t="s">
        <v>1090</v>
      </c>
      <c r="I1656" s="48" t="s">
        <v>191</v>
      </c>
      <c r="J1656" s="19" t="s">
        <v>0</v>
      </c>
      <c r="K1656" s="21">
        <v>2</v>
      </c>
      <c r="L1656" s="19" t="s">
        <v>10</v>
      </c>
      <c r="M1656" s="82"/>
      <c r="N1656" s="50">
        <f>M1656*K1656</f>
        <v>0</v>
      </c>
    </row>
    <row r="1657" spans="1:14" ht="127.5" x14ac:dyDescent="0.2">
      <c r="A1657" s="48" t="s">
        <v>2662</v>
      </c>
      <c r="B1657" s="48"/>
      <c r="C1657" s="34" t="str">
        <f t="shared" si="233"/>
        <v>Mannheim</v>
      </c>
      <c r="D1657" s="48" t="str">
        <f t="shared" si="233"/>
        <v>M8</v>
      </c>
      <c r="E1657" s="48" t="str">
        <f t="shared" si="233"/>
        <v>1.OG</v>
      </c>
      <c r="F1657" s="48" t="str">
        <f t="shared" si="233"/>
        <v xml:space="preserve">EQ-1550   </v>
      </c>
      <c r="G1657" s="20" t="s">
        <v>1075</v>
      </c>
      <c r="H1657" s="20" t="s">
        <v>1091</v>
      </c>
      <c r="I1657" s="48" t="s">
        <v>191</v>
      </c>
      <c r="J1657" s="19" t="s">
        <v>0</v>
      </c>
      <c r="K1657" s="21">
        <v>4</v>
      </c>
      <c r="L1657" s="19" t="s">
        <v>10</v>
      </c>
      <c r="M1657" s="82"/>
      <c r="N1657" s="50">
        <f>M1657*K1657</f>
        <v>0</v>
      </c>
    </row>
    <row r="1658" spans="1:14" x14ac:dyDescent="0.2">
      <c r="A1658" s="65" t="s">
        <v>2663</v>
      </c>
      <c r="B1658" s="65"/>
      <c r="C1658" s="66" t="s">
        <v>42</v>
      </c>
      <c r="D1658" s="65" t="s">
        <v>48</v>
      </c>
      <c r="E1658" s="65" t="s">
        <v>241</v>
      </c>
      <c r="F1658" s="65" t="s">
        <v>866</v>
      </c>
      <c r="G1658" s="66" t="s">
        <v>867</v>
      </c>
      <c r="H1658" s="66"/>
      <c r="I1658" s="65" t="s">
        <v>191</v>
      </c>
      <c r="J1658" s="78" t="s">
        <v>2</v>
      </c>
      <c r="K1658" s="65"/>
      <c r="L1658" s="65"/>
      <c r="M1658" s="65"/>
      <c r="N1658" s="67">
        <f>SUM(N1659:N1664)</f>
        <v>0</v>
      </c>
    </row>
    <row r="1659" spans="1:14" ht="242.25" x14ac:dyDescent="0.2">
      <c r="A1659" s="48" t="s">
        <v>2664</v>
      </c>
      <c r="B1659" s="48"/>
      <c r="C1659" s="34" t="str">
        <f t="shared" ref="C1659:F1664" si="234">C1658</f>
        <v>Mannheim</v>
      </c>
      <c r="D1659" s="48" t="str">
        <f t="shared" si="234"/>
        <v>M8</v>
      </c>
      <c r="E1659" s="48" t="str">
        <f t="shared" si="234"/>
        <v>2.OG</v>
      </c>
      <c r="F1659" s="48" t="str">
        <f t="shared" si="234"/>
        <v xml:space="preserve">EQ-1116   </v>
      </c>
      <c r="G1659" s="34" t="s">
        <v>57</v>
      </c>
      <c r="H1659" s="20" t="s">
        <v>3276</v>
      </c>
      <c r="I1659" s="48" t="s">
        <v>191</v>
      </c>
      <c r="J1659" s="19" t="s">
        <v>0</v>
      </c>
      <c r="K1659" s="21">
        <v>1</v>
      </c>
      <c r="L1659" s="19" t="s">
        <v>10</v>
      </c>
      <c r="M1659" s="82"/>
      <c r="N1659" s="80">
        <f>K1659*M1659</f>
        <v>0</v>
      </c>
    </row>
    <row r="1660" spans="1:14" ht="89.25" x14ac:dyDescent="0.2">
      <c r="A1660" s="48" t="s">
        <v>2665</v>
      </c>
      <c r="B1660" s="48"/>
      <c r="C1660" s="34" t="str">
        <f t="shared" si="234"/>
        <v>Mannheim</v>
      </c>
      <c r="D1660" s="48" t="str">
        <f t="shared" si="234"/>
        <v>M8</v>
      </c>
      <c r="E1660" s="48" t="str">
        <f t="shared" si="234"/>
        <v>2.OG</v>
      </c>
      <c r="F1660" s="48" t="str">
        <f t="shared" si="234"/>
        <v xml:space="preserve">EQ-1116   </v>
      </c>
      <c r="G1660" s="34" t="s">
        <v>1061</v>
      </c>
      <c r="H1660" s="20" t="s">
        <v>1087</v>
      </c>
      <c r="I1660" s="48" t="s">
        <v>191</v>
      </c>
      <c r="J1660" s="19" t="s">
        <v>0</v>
      </c>
      <c r="K1660" s="21">
        <v>0.25</v>
      </c>
      <c r="L1660" s="19" t="s">
        <v>10</v>
      </c>
      <c r="M1660" s="82"/>
      <c r="N1660" s="50">
        <f>M1660*K1660</f>
        <v>0</v>
      </c>
    </row>
    <row r="1661" spans="1:14" ht="102" x14ac:dyDescent="0.2">
      <c r="A1661" s="48" t="s">
        <v>2666</v>
      </c>
      <c r="B1661" s="48"/>
      <c r="C1661" s="34" t="str">
        <f t="shared" si="234"/>
        <v>Mannheim</v>
      </c>
      <c r="D1661" s="48" t="str">
        <f t="shared" si="234"/>
        <v>M8</v>
      </c>
      <c r="E1661" s="48" t="str">
        <f t="shared" si="234"/>
        <v>2.OG</v>
      </c>
      <c r="F1661" s="48" t="str">
        <f t="shared" si="234"/>
        <v xml:space="preserve">EQ-1116   </v>
      </c>
      <c r="G1661" s="34" t="s">
        <v>1064</v>
      </c>
      <c r="H1661" s="20" t="s">
        <v>1088</v>
      </c>
      <c r="I1661" s="48" t="s">
        <v>191</v>
      </c>
      <c r="J1661" s="19" t="s">
        <v>0</v>
      </c>
      <c r="K1661" s="21">
        <v>1</v>
      </c>
      <c r="L1661" s="19" t="s">
        <v>10</v>
      </c>
      <c r="M1661" s="82"/>
      <c r="N1661" s="50">
        <f>M1661*K1661</f>
        <v>0</v>
      </c>
    </row>
    <row r="1662" spans="1:14" ht="127.5" x14ac:dyDescent="0.2">
      <c r="A1662" s="48" t="s">
        <v>2667</v>
      </c>
      <c r="B1662" s="48"/>
      <c r="C1662" s="34" t="str">
        <f t="shared" si="234"/>
        <v>Mannheim</v>
      </c>
      <c r="D1662" s="48" t="str">
        <f t="shared" si="234"/>
        <v>M8</v>
      </c>
      <c r="E1662" s="48" t="str">
        <f t="shared" si="234"/>
        <v>2.OG</v>
      </c>
      <c r="F1662" s="48" t="str">
        <f t="shared" si="234"/>
        <v xml:space="preserve">EQ-1116   </v>
      </c>
      <c r="G1662" s="20" t="s">
        <v>1073</v>
      </c>
      <c r="H1662" s="20" t="s">
        <v>1089</v>
      </c>
      <c r="I1662" s="48" t="s">
        <v>191</v>
      </c>
      <c r="J1662" s="19" t="s">
        <v>0</v>
      </c>
      <c r="K1662" s="21">
        <v>1</v>
      </c>
      <c r="L1662" s="19" t="s">
        <v>10</v>
      </c>
      <c r="M1662" s="82"/>
      <c r="N1662" s="50">
        <f>M1662*K1662</f>
        <v>0</v>
      </c>
    </row>
    <row r="1663" spans="1:14" ht="127.5" x14ac:dyDescent="0.2">
      <c r="A1663" s="48" t="s">
        <v>2668</v>
      </c>
      <c r="B1663" s="48"/>
      <c r="C1663" s="34" t="str">
        <f t="shared" si="234"/>
        <v>Mannheim</v>
      </c>
      <c r="D1663" s="48" t="str">
        <f t="shared" si="234"/>
        <v>M8</v>
      </c>
      <c r="E1663" s="48" t="str">
        <f t="shared" si="234"/>
        <v>2.OG</v>
      </c>
      <c r="F1663" s="48" t="str">
        <f t="shared" si="234"/>
        <v xml:space="preserve">EQ-1116   </v>
      </c>
      <c r="G1663" s="20" t="s">
        <v>1074</v>
      </c>
      <c r="H1663" s="20" t="s">
        <v>1090</v>
      </c>
      <c r="I1663" s="48" t="s">
        <v>191</v>
      </c>
      <c r="J1663" s="19" t="s">
        <v>0</v>
      </c>
      <c r="K1663" s="21">
        <v>2</v>
      </c>
      <c r="L1663" s="19" t="s">
        <v>10</v>
      </c>
      <c r="M1663" s="82"/>
      <c r="N1663" s="50">
        <f>M1663*K1663</f>
        <v>0</v>
      </c>
    </row>
    <row r="1664" spans="1:14" ht="127.5" x14ac:dyDescent="0.2">
      <c r="A1664" s="48" t="s">
        <v>2669</v>
      </c>
      <c r="B1664" s="48"/>
      <c r="C1664" s="34" t="str">
        <f t="shared" si="234"/>
        <v>Mannheim</v>
      </c>
      <c r="D1664" s="48" t="str">
        <f t="shared" si="234"/>
        <v>M8</v>
      </c>
      <c r="E1664" s="48" t="str">
        <f t="shared" si="234"/>
        <v>2.OG</v>
      </c>
      <c r="F1664" s="48" t="str">
        <f t="shared" si="234"/>
        <v xml:space="preserve">EQ-1116   </v>
      </c>
      <c r="G1664" s="20" t="s">
        <v>1075</v>
      </c>
      <c r="H1664" s="20" t="s">
        <v>1091</v>
      </c>
      <c r="I1664" s="48" t="s">
        <v>191</v>
      </c>
      <c r="J1664" s="19" t="s">
        <v>0</v>
      </c>
      <c r="K1664" s="21">
        <v>4</v>
      </c>
      <c r="L1664" s="19" t="s">
        <v>10</v>
      </c>
      <c r="M1664" s="82"/>
      <c r="N1664" s="50">
        <f>M1664*K1664</f>
        <v>0</v>
      </c>
    </row>
    <row r="1665" spans="1:14" x14ac:dyDescent="0.2">
      <c r="A1665" s="65" t="s">
        <v>2670</v>
      </c>
      <c r="B1665" s="65"/>
      <c r="C1665" s="66" t="s">
        <v>42</v>
      </c>
      <c r="D1665" s="65" t="s">
        <v>48</v>
      </c>
      <c r="E1665" s="65" t="s">
        <v>241</v>
      </c>
      <c r="F1665" s="65" t="s">
        <v>868</v>
      </c>
      <c r="G1665" s="66" t="s">
        <v>206</v>
      </c>
      <c r="H1665" s="66"/>
      <c r="I1665" s="65" t="s">
        <v>191</v>
      </c>
      <c r="J1665" s="78" t="s">
        <v>2</v>
      </c>
      <c r="K1665" s="65"/>
      <c r="L1665" s="65"/>
      <c r="M1665" s="65"/>
      <c r="N1665" s="67">
        <f>SUM(N1666:N1671)</f>
        <v>0</v>
      </c>
    </row>
    <row r="1666" spans="1:14" ht="242.25" x14ac:dyDescent="0.2">
      <c r="A1666" s="48" t="s">
        <v>2671</v>
      </c>
      <c r="B1666" s="48"/>
      <c r="C1666" s="34" t="str">
        <f t="shared" ref="C1666:F1671" si="235">C1665</f>
        <v>Mannheim</v>
      </c>
      <c r="D1666" s="48" t="str">
        <f t="shared" si="235"/>
        <v>M8</v>
      </c>
      <c r="E1666" s="48" t="str">
        <f t="shared" si="235"/>
        <v>2.OG</v>
      </c>
      <c r="F1666" s="48" t="str">
        <f t="shared" si="235"/>
        <v xml:space="preserve">EQ-1125   </v>
      </c>
      <c r="G1666" s="34" t="s">
        <v>57</v>
      </c>
      <c r="H1666" s="20" t="s">
        <v>3276</v>
      </c>
      <c r="I1666" s="48" t="s">
        <v>191</v>
      </c>
      <c r="J1666" s="19" t="s">
        <v>0</v>
      </c>
      <c r="K1666" s="21">
        <v>1</v>
      </c>
      <c r="L1666" s="19" t="s">
        <v>10</v>
      </c>
      <c r="M1666" s="82"/>
      <c r="N1666" s="80">
        <f>K1666*M1666</f>
        <v>0</v>
      </c>
    </row>
    <row r="1667" spans="1:14" ht="89.25" x14ac:dyDescent="0.2">
      <c r="A1667" s="48" t="s">
        <v>2672</v>
      </c>
      <c r="B1667" s="48"/>
      <c r="C1667" s="34" t="str">
        <f t="shared" si="235"/>
        <v>Mannheim</v>
      </c>
      <c r="D1667" s="48" t="str">
        <f t="shared" si="235"/>
        <v>M8</v>
      </c>
      <c r="E1667" s="48" t="str">
        <f t="shared" si="235"/>
        <v>2.OG</v>
      </c>
      <c r="F1667" s="48" t="str">
        <f t="shared" si="235"/>
        <v xml:space="preserve">EQ-1125   </v>
      </c>
      <c r="G1667" s="34" t="s">
        <v>1061</v>
      </c>
      <c r="H1667" s="20" t="s">
        <v>1087</v>
      </c>
      <c r="I1667" s="48" t="s">
        <v>191</v>
      </c>
      <c r="J1667" s="19" t="s">
        <v>0</v>
      </c>
      <c r="K1667" s="21">
        <v>0.25</v>
      </c>
      <c r="L1667" s="19" t="s">
        <v>10</v>
      </c>
      <c r="M1667" s="82"/>
      <c r="N1667" s="50">
        <f>M1667*K1667</f>
        <v>0</v>
      </c>
    </row>
    <row r="1668" spans="1:14" ht="102" x14ac:dyDescent="0.2">
      <c r="A1668" s="48" t="s">
        <v>2673</v>
      </c>
      <c r="B1668" s="48"/>
      <c r="C1668" s="34" t="str">
        <f t="shared" si="235"/>
        <v>Mannheim</v>
      </c>
      <c r="D1668" s="48" t="str">
        <f t="shared" si="235"/>
        <v>M8</v>
      </c>
      <c r="E1668" s="48" t="str">
        <f t="shared" si="235"/>
        <v>2.OG</v>
      </c>
      <c r="F1668" s="48" t="str">
        <f t="shared" si="235"/>
        <v xml:space="preserve">EQ-1125   </v>
      </c>
      <c r="G1668" s="34" t="s">
        <v>1064</v>
      </c>
      <c r="H1668" s="20" t="s">
        <v>1088</v>
      </c>
      <c r="I1668" s="48" t="s">
        <v>191</v>
      </c>
      <c r="J1668" s="19" t="s">
        <v>0</v>
      </c>
      <c r="K1668" s="21">
        <v>1</v>
      </c>
      <c r="L1668" s="19" t="s">
        <v>10</v>
      </c>
      <c r="M1668" s="82"/>
      <c r="N1668" s="50">
        <f>M1668*K1668</f>
        <v>0</v>
      </c>
    </row>
    <row r="1669" spans="1:14" ht="127.5" x14ac:dyDescent="0.2">
      <c r="A1669" s="48" t="s">
        <v>2674</v>
      </c>
      <c r="B1669" s="48"/>
      <c r="C1669" s="34" t="str">
        <f t="shared" si="235"/>
        <v>Mannheim</v>
      </c>
      <c r="D1669" s="48" t="str">
        <f t="shared" si="235"/>
        <v>M8</v>
      </c>
      <c r="E1669" s="48" t="str">
        <f t="shared" si="235"/>
        <v>2.OG</v>
      </c>
      <c r="F1669" s="48" t="str">
        <f t="shared" si="235"/>
        <v xml:space="preserve">EQ-1125   </v>
      </c>
      <c r="G1669" s="20" t="s">
        <v>1073</v>
      </c>
      <c r="H1669" s="20" t="s">
        <v>1089</v>
      </c>
      <c r="I1669" s="48" t="s">
        <v>191</v>
      </c>
      <c r="J1669" s="19" t="s">
        <v>0</v>
      </c>
      <c r="K1669" s="21">
        <v>1</v>
      </c>
      <c r="L1669" s="19" t="s">
        <v>10</v>
      </c>
      <c r="M1669" s="82"/>
      <c r="N1669" s="50">
        <f>M1669*K1669</f>
        <v>0</v>
      </c>
    </row>
    <row r="1670" spans="1:14" ht="127.5" x14ac:dyDescent="0.2">
      <c r="A1670" s="48" t="s">
        <v>2675</v>
      </c>
      <c r="B1670" s="48"/>
      <c r="C1670" s="34" t="str">
        <f t="shared" si="235"/>
        <v>Mannheim</v>
      </c>
      <c r="D1670" s="48" t="str">
        <f t="shared" si="235"/>
        <v>M8</v>
      </c>
      <c r="E1670" s="48" t="str">
        <f t="shared" si="235"/>
        <v>2.OG</v>
      </c>
      <c r="F1670" s="48" t="str">
        <f t="shared" si="235"/>
        <v xml:space="preserve">EQ-1125   </v>
      </c>
      <c r="G1670" s="20" t="s">
        <v>1074</v>
      </c>
      <c r="H1670" s="20" t="s">
        <v>1090</v>
      </c>
      <c r="I1670" s="48" t="s">
        <v>191</v>
      </c>
      <c r="J1670" s="19" t="s">
        <v>0</v>
      </c>
      <c r="K1670" s="21">
        <v>2</v>
      </c>
      <c r="L1670" s="19" t="s">
        <v>10</v>
      </c>
      <c r="M1670" s="82"/>
      <c r="N1670" s="50">
        <f>M1670*K1670</f>
        <v>0</v>
      </c>
    </row>
    <row r="1671" spans="1:14" ht="127.5" x14ac:dyDescent="0.2">
      <c r="A1671" s="48" t="s">
        <v>2676</v>
      </c>
      <c r="B1671" s="48"/>
      <c r="C1671" s="34" t="str">
        <f t="shared" si="235"/>
        <v>Mannheim</v>
      </c>
      <c r="D1671" s="48" t="str">
        <f t="shared" si="235"/>
        <v>M8</v>
      </c>
      <c r="E1671" s="48" t="str">
        <f t="shared" si="235"/>
        <v>2.OG</v>
      </c>
      <c r="F1671" s="48" t="str">
        <f t="shared" si="235"/>
        <v xml:space="preserve">EQ-1125   </v>
      </c>
      <c r="G1671" s="20" t="s">
        <v>1075</v>
      </c>
      <c r="H1671" s="20" t="s">
        <v>1091</v>
      </c>
      <c r="I1671" s="48" t="s">
        <v>191</v>
      </c>
      <c r="J1671" s="19" t="s">
        <v>0</v>
      </c>
      <c r="K1671" s="21">
        <v>4</v>
      </c>
      <c r="L1671" s="19" t="s">
        <v>10</v>
      </c>
      <c r="M1671" s="82"/>
      <c r="N1671" s="50">
        <f>M1671*K1671</f>
        <v>0</v>
      </c>
    </row>
    <row r="1672" spans="1:14" x14ac:dyDescent="0.2">
      <c r="A1672" s="65" t="s">
        <v>2677</v>
      </c>
      <c r="B1672" s="65"/>
      <c r="C1672" s="66" t="s">
        <v>42</v>
      </c>
      <c r="D1672" s="65" t="s">
        <v>48</v>
      </c>
      <c r="E1672" s="65" t="s">
        <v>241</v>
      </c>
      <c r="F1672" s="65" t="s">
        <v>871</v>
      </c>
      <c r="G1672" s="66" t="s">
        <v>648</v>
      </c>
      <c r="H1672" s="66"/>
      <c r="I1672" s="65" t="s">
        <v>191</v>
      </c>
      <c r="J1672" s="78" t="s">
        <v>2</v>
      </c>
      <c r="K1672" s="65"/>
      <c r="L1672" s="65"/>
      <c r="M1672" s="65"/>
      <c r="N1672" s="67">
        <f>SUM(N1673:N1678)</f>
        <v>0</v>
      </c>
    </row>
    <row r="1673" spans="1:14" ht="242.25" x14ac:dyDescent="0.2">
      <c r="A1673" s="48" t="s">
        <v>2678</v>
      </c>
      <c r="B1673" s="48"/>
      <c r="C1673" s="34" t="str">
        <f t="shared" ref="C1673:F1678" si="236">C1672</f>
        <v>Mannheim</v>
      </c>
      <c r="D1673" s="48" t="str">
        <f t="shared" si="236"/>
        <v>M8</v>
      </c>
      <c r="E1673" s="48" t="str">
        <f t="shared" si="236"/>
        <v>2.OG</v>
      </c>
      <c r="F1673" s="48" t="str">
        <f t="shared" si="236"/>
        <v xml:space="preserve">EQ-1120   </v>
      </c>
      <c r="G1673" s="34" t="s">
        <v>57</v>
      </c>
      <c r="H1673" s="20" t="s">
        <v>3276</v>
      </c>
      <c r="I1673" s="48" t="s">
        <v>191</v>
      </c>
      <c r="J1673" s="19" t="s">
        <v>0</v>
      </c>
      <c r="K1673" s="21">
        <v>1</v>
      </c>
      <c r="L1673" s="19" t="s">
        <v>10</v>
      </c>
      <c r="M1673" s="82"/>
      <c r="N1673" s="80">
        <f>K1673*M1673</f>
        <v>0</v>
      </c>
    </row>
    <row r="1674" spans="1:14" ht="89.25" x14ac:dyDescent="0.2">
      <c r="A1674" s="48" t="s">
        <v>2679</v>
      </c>
      <c r="B1674" s="48"/>
      <c r="C1674" s="34" t="str">
        <f t="shared" si="236"/>
        <v>Mannheim</v>
      </c>
      <c r="D1674" s="48" t="str">
        <f t="shared" si="236"/>
        <v>M8</v>
      </c>
      <c r="E1674" s="48" t="str">
        <f t="shared" si="236"/>
        <v>2.OG</v>
      </c>
      <c r="F1674" s="48" t="str">
        <f t="shared" si="236"/>
        <v xml:space="preserve">EQ-1120   </v>
      </c>
      <c r="G1674" s="34" t="s">
        <v>1061</v>
      </c>
      <c r="H1674" s="20" t="s">
        <v>1087</v>
      </c>
      <c r="I1674" s="48" t="s">
        <v>191</v>
      </c>
      <c r="J1674" s="19" t="s">
        <v>0</v>
      </c>
      <c r="K1674" s="21">
        <v>0.25</v>
      </c>
      <c r="L1674" s="19" t="s">
        <v>10</v>
      </c>
      <c r="M1674" s="82"/>
      <c r="N1674" s="50">
        <f>M1674*K1674</f>
        <v>0</v>
      </c>
    </row>
    <row r="1675" spans="1:14" ht="102" x14ac:dyDescent="0.2">
      <c r="A1675" s="48" t="s">
        <v>2680</v>
      </c>
      <c r="B1675" s="48"/>
      <c r="C1675" s="34" t="str">
        <f t="shared" si="236"/>
        <v>Mannheim</v>
      </c>
      <c r="D1675" s="48" t="str">
        <f t="shared" si="236"/>
        <v>M8</v>
      </c>
      <c r="E1675" s="48" t="str">
        <f t="shared" si="236"/>
        <v>2.OG</v>
      </c>
      <c r="F1675" s="48" t="str">
        <f t="shared" si="236"/>
        <v xml:space="preserve">EQ-1120   </v>
      </c>
      <c r="G1675" s="34" t="s">
        <v>1064</v>
      </c>
      <c r="H1675" s="20" t="s">
        <v>1088</v>
      </c>
      <c r="I1675" s="48" t="s">
        <v>191</v>
      </c>
      <c r="J1675" s="19" t="s">
        <v>0</v>
      </c>
      <c r="K1675" s="21">
        <v>1</v>
      </c>
      <c r="L1675" s="19" t="s">
        <v>10</v>
      </c>
      <c r="M1675" s="82"/>
      <c r="N1675" s="50">
        <f>M1675*K1675</f>
        <v>0</v>
      </c>
    </row>
    <row r="1676" spans="1:14" ht="127.5" x14ac:dyDescent="0.2">
      <c r="A1676" s="48" t="s">
        <v>2681</v>
      </c>
      <c r="B1676" s="48"/>
      <c r="C1676" s="34" t="str">
        <f t="shared" si="236"/>
        <v>Mannheim</v>
      </c>
      <c r="D1676" s="48" t="str">
        <f t="shared" si="236"/>
        <v>M8</v>
      </c>
      <c r="E1676" s="48" t="str">
        <f t="shared" si="236"/>
        <v>2.OG</v>
      </c>
      <c r="F1676" s="48" t="str">
        <f t="shared" si="236"/>
        <v xml:space="preserve">EQ-1120   </v>
      </c>
      <c r="G1676" s="20" t="s">
        <v>1073</v>
      </c>
      <c r="H1676" s="20" t="s">
        <v>1089</v>
      </c>
      <c r="I1676" s="48" t="s">
        <v>191</v>
      </c>
      <c r="J1676" s="19" t="s">
        <v>0</v>
      </c>
      <c r="K1676" s="21">
        <v>1</v>
      </c>
      <c r="L1676" s="19" t="s">
        <v>10</v>
      </c>
      <c r="M1676" s="82"/>
      <c r="N1676" s="50">
        <f>M1676*K1676</f>
        <v>0</v>
      </c>
    </row>
    <row r="1677" spans="1:14" ht="127.5" x14ac:dyDescent="0.2">
      <c r="A1677" s="48" t="s">
        <v>2682</v>
      </c>
      <c r="B1677" s="48"/>
      <c r="C1677" s="34" t="str">
        <f t="shared" si="236"/>
        <v>Mannheim</v>
      </c>
      <c r="D1677" s="48" t="str">
        <f t="shared" si="236"/>
        <v>M8</v>
      </c>
      <c r="E1677" s="48" t="str">
        <f t="shared" si="236"/>
        <v>2.OG</v>
      </c>
      <c r="F1677" s="48" t="str">
        <f t="shared" si="236"/>
        <v xml:space="preserve">EQ-1120   </v>
      </c>
      <c r="G1677" s="20" t="s">
        <v>1074</v>
      </c>
      <c r="H1677" s="20" t="s">
        <v>1090</v>
      </c>
      <c r="I1677" s="48" t="s">
        <v>191</v>
      </c>
      <c r="J1677" s="19" t="s">
        <v>0</v>
      </c>
      <c r="K1677" s="21">
        <v>2</v>
      </c>
      <c r="L1677" s="19" t="s">
        <v>10</v>
      </c>
      <c r="M1677" s="82"/>
      <c r="N1677" s="50">
        <f>M1677*K1677</f>
        <v>0</v>
      </c>
    </row>
    <row r="1678" spans="1:14" ht="127.5" x14ac:dyDescent="0.2">
      <c r="A1678" s="48" t="s">
        <v>2683</v>
      </c>
      <c r="B1678" s="48"/>
      <c r="C1678" s="34" t="str">
        <f t="shared" si="236"/>
        <v>Mannheim</v>
      </c>
      <c r="D1678" s="48" t="str">
        <f t="shared" si="236"/>
        <v>M8</v>
      </c>
      <c r="E1678" s="48" t="str">
        <f t="shared" si="236"/>
        <v>2.OG</v>
      </c>
      <c r="F1678" s="48" t="str">
        <f t="shared" si="236"/>
        <v xml:space="preserve">EQ-1120   </v>
      </c>
      <c r="G1678" s="20" t="s">
        <v>1075</v>
      </c>
      <c r="H1678" s="20" t="s">
        <v>1091</v>
      </c>
      <c r="I1678" s="48" t="s">
        <v>191</v>
      </c>
      <c r="J1678" s="19" t="s">
        <v>0</v>
      </c>
      <c r="K1678" s="21">
        <v>4</v>
      </c>
      <c r="L1678" s="19" t="s">
        <v>10</v>
      </c>
      <c r="M1678" s="82"/>
      <c r="N1678" s="50">
        <f>M1678*K1678</f>
        <v>0</v>
      </c>
    </row>
    <row r="1679" spans="1:14" x14ac:dyDescent="0.2">
      <c r="A1679" s="65" t="s">
        <v>2684</v>
      </c>
      <c r="B1679" s="65"/>
      <c r="C1679" s="66" t="s">
        <v>42</v>
      </c>
      <c r="D1679" s="65" t="s">
        <v>48</v>
      </c>
      <c r="E1679" s="65" t="s">
        <v>241</v>
      </c>
      <c r="F1679" s="65" t="s">
        <v>872</v>
      </c>
      <c r="G1679" s="66" t="s">
        <v>648</v>
      </c>
      <c r="H1679" s="66"/>
      <c r="I1679" s="65" t="s">
        <v>191</v>
      </c>
      <c r="J1679" s="78" t="s">
        <v>2</v>
      </c>
      <c r="K1679" s="65"/>
      <c r="L1679" s="65"/>
      <c r="M1679" s="65"/>
      <c r="N1679" s="67">
        <f>SUM(N1680:N1685)</f>
        <v>0</v>
      </c>
    </row>
    <row r="1680" spans="1:14" ht="242.25" x14ac:dyDescent="0.2">
      <c r="A1680" s="48" t="s">
        <v>2685</v>
      </c>
      <c r="B1680" s="48"/>
      <c r="C1680" s="34" t="str">
        <f t="shared" ref="C1680:F1685" si="237">C1679</f>
        <v>Mannheim</v>
      </c>
      <c r="D1680" s="48" t="str">
        <f t="shared" si="237"/>
        <v>M8</v>
      </c>
      <c r="E1680" s="48" t="str">
        <f t="shared" si="237"/>
        <v>2.OG</v>
      </c>
      <c r="F1680" s="48" t="str">
        <f t="shared" si="237"/>
        <v xml:space="preserve">EQ-1118   </v>
      </c>
      <c r="G1680" s="34" t="s">
        <v>57</v>
      </c>
      <c r="H1680" s="20" t="s">
        <v>3276</v>
      </c>
      <c r="I1680" s="48" t="s">
        <v>191</v>
      </c>
      <c r="J1680" s="19" t="s">
        <v>0</v>
      </c>
      <c r="K1680" s="21">
        <v>1</v>
      </c>
      <c r="L1680" s="19" t="s">
        <v>10</v>
      </c>
      <c r="M1680" s="82"/>
      <c r="N1680" s="80">
        <f>K1680*M1680</f>
        <v>0</v>
      </c>
    </row>
    <row r="1681" spans="1:14" ht="89.25" x14ac:dyDescent="0.2">
      <c r="A1681" s="48" t="s">
        <v>2686</v>
      </c>
      <c r="B1681" s="48"/>
      <c r="C1681" s="34" t="str">
        <f t="shared" si="237"/>
        <v>Mannheim</v>
      </c>
      <c r="D1681" s="48" t="str">
        <f t="shared" si="237"/>
        <v>M8</v>
      </c>
      <c r="E1681" s="48" t="str">
        <f t="shared" si="237"/>
        <v>2.OG</v>
      </c>
      <c r="F1681" s="48" t="str">
        <f t="shared" si="237"/>
        <v xml:space="preserve">EQ-1118   </v>
      </c>
      <c r="G1681" s="34" t="s">
        <v>1061</v>
      </c>
      <c r="H1681" s="20" t="s">
        <v>1087</v>
      </c>
      <c r="I1681" s="48" t="s">
        <v>191</v>
      </c>
      <c r="J1681" s="19" t="s">
        <v>0</v>
      </c>
      <c r="K1681" s="21">
        <v>0.25</v>
      </c>
      <c r="L1681" s="19" t="s">
        <v>10</v>
      </c>
      <c r="M1681" s="82"/>
      <c r="N1681" s="50">
        <f>M1681*K1681</f>
        <v>0</v>
      </c>
    </row>
    <row r="1682" spans="1:14" ht="102" x14ac:dyDescent="0.2">
      <c r="A1682" s="48" t="s">
        <v>2687</v>
      </c>
      <c r="B1682" s="48"/>
      <c r="C1682" s="34" t="str">
        <f t="shared" si="237"/>
        <v>Mannheim</v>
      </c>
      <c r="D1682" s="48" t="str">
        <f t="shared" si="237"/>
        <v>M8</v>
      </c>
      <c r="E1682" s="48" t="str">
        <f t="shared" si="237"/>
        <v>2.OG</v>
      </c>
      <c r="F1682" s="48" t="str">
        <f t="shared" si="237"/>
        <v xml:space="preserve">EQ-1118   </v>
      </c>
      <c r="G1682" s="34" t="s">
        <v>1064</v>
      </c>
      <c r="H1682" s="20" t="s">
        <v>1088</v>
      </c>
      <c r="I1682" s="48" t="s">
        <v>191</v>
      </c>
      <c r="J1682" s="19" t="s">
        <v>0</v>
      </c>
      <c r="K1682" s="21">
        <v>1</v>
      </c>
      <c r="L1682" s="19" t="s">
        <v>10</v>
      </c>
      <c r="M1682" s="82"/>
      <c r="N1682" s="50">
        <f>M1682*K1682</f>
        <v>0</v>
      </c>
    </row>
    <row r="1683" spans="1:14" ht="127.5" x14ac:dyDescent="0.2">
      <c r="A1683" s="48" t="s">
        <v>2688</v>
      </c>
      <c r="B1683" s="48"/>
      <c r="C1683" s="34" t="str">
        <f t="shared" si="237"/>
        <v>Mannheim</v>
      </c>
      <c r="D1683" s="48" t="str">
        <f t="shared" si="237"/>
        <v>M8</v>
      </c>
      <c r="E1683" s="48" t="str">
        <f t="shared" si="237"/>
        <v>2.OG</v>
      </c>
      <c r="F1683" s="48" t="str">
        <f t="shared" si="237"/>
        <v xml:space="preserve">EQ-1118   </v>
      </c>
      <c r="G1683" s="20" t="s">
        <v>1073</v>
      </c>
      <c r="H1683" s="20" t="s">
        <v>1089</v>
      </c>
      <c r="I1683" s="48" t="s">
        <v>191</v>
      </c>
      <c r="J1683" s="19" t="s">
        <v>0</v>
      </c>
      <c r="K1683" s="21">
        <v>1</v>
      </c>
      <c r="L1683" s="19" t="s">
        <v>10</v>
      </c>
      <c r="M1683" s="82"/>
      <c r="N1683" s="50">
        <f>M1683*K1683</f>
        <v>0</v>
      </c>
    </row>
    <row r="1684" spans="1:14" ht="127.5" x14ac:dyDescent="0.2">
      <c r="A1684" s="48" t="s">
        <v>2689</v>
      </c>
      <c r="B1684" s="48"/>
      <c r="C1684" s="34" t="str">
        <f t="shared" si="237"/>
        <v>Mannheim</v>
      </c>
      <c r="D1684" s="48" t="str">
        <f t="shared" si="237"/>
        <v>M8</v>
      </c>
      <c r="E1684" s="48" t="str">
        <f t="shared" si="237"/>
        <v>2.OG</v>
      </c>
      <c r="F1684" s="48" t="str">
        <f t="shared" si="237"/>
        <v xml:space="preserve">EQ-1118   </v>
      </c>
      <c r="G1684" s="20" t="s">
        <v>1074</v>
      </c>
      <c r="H1684" s="20" t="s">
        <v>1090</v>
      </c>
      <c r="I1684" s="48" t="s">
        <v>191</v>
      </c>
      <c r="J1684" s="19" t="s">
        <v>0</v>
      </c>
      <c r="K1684" s="21">
        <v>2</v>
      </c>
      <c r="L1684" s="19" t="s">
        <v>10</v>
      </c>
      <c r="M1684" s="82"/>
      <c r="N1684" s="50">
        <f>M1684*K1684</f>
        <v>0</v>
      </c>
    </row>
    <row r="1685" spans="1:14" ht="127.5" x14ac:dyDescent="0.2">
      <c r="A1685" s="48" t="s">
        <v>2690</v>
      </c>
      <c r="B1685" s="48"/>
      <c r="C1685" s="34" t="str">
        <f t="shared" si="237"/>
        <v>Mannheim</v>
      </c>
      <c r="D1685" s="48" t="str">
        <f t="shared" si="237"/>
        <v>M8</v>
      </c>
      <c r="E1685" s="48" t="str">
        <f t="shared" si="237"/>
        <v>2.OG</v>
      </c>
      <c r="F1685" s="48" t="str">
        <f t="shared" si="237"/>
        <v xml:space="preserve">EQ-1118   </v>
      </c>
      <c r="G1685" s="20" t="s">
        <v>1075</v>
      </c>
      <c r="H1685" s="20" t="s">
        <v>1091</v>
      </c>
      <c r="I1685" s="48" t="s">
        <v>191</v>
      </c>
      <c r="J1685" s="19" t="s">
        <v>0</v>
      </c>
      <c r="K1685" s="21">
        <v>4</v>
      </c>
      <c r="L1685" s="19" t="s">
        <v>10</v>
      </c>
      <c r="M1685" s="82"/>
      <c r="N1685" s="50">
        <f>M1685*K1685</f>
        <v>0</v>
      </c>
    </row>
    <row r="1686" spans="1:14" x14ac:dyDescent="0.2">
      <c r="A1686" s="65" t="s">
        <v>2691</v>
      </c>
      <c r="B1686" s="65"/>
      <c r="C1686" s="66" t="s">
        <v>42</v>
      </c>
      <c r="D1686" s="65" t="s">
        <v>48</v>
      </c>
      <c r="E1686" s="65" t="s">
        <v>241</v>
      </c>
      <c r="F1686" s="65" t="s">
        <v>875</v>
      </c>
      <c r="G1686" s="66" t="s">
        <v>206</v>
      </c>
      <c r="H1686" s="66"/>
      <c r="I1686" s="65" t="s">
        <v>191</v>
      </c>
      <c r="J1686" s="78" t="s">
        <v>2</v>
      </c>
      <c r="K1686" s="65"/>
      <c r="L1686" s="65"/>
      <c r="M1686" s="65"/>
      <c r="N1686" s="67">
        <f>SUM(N1687:N1692)</f>
        <v>0</v>
      </c>
    </row>
    <row r="1687" spans="1:14" ht="242.25" x14ac:dyDescent="0.2">
      <c r="A1687" s="48" t="s">
        <v>2692</v>
      </c>
      <c r="B1687" s="48"/>
      <c r="C1687" s="34" t="str">
        <f t="shared" ref="C1687:F1692" si="238">C1686</f>
        <v>Mannheim</v>
      </c>
      <c r="D1687" s="48" t="str">
        <f t="shared" si="238"/>
        <v>M8</v>
      </c>
      <c r="E1687" s="48" t="str">
        <f t="shared" si="238"/>
        <v>2.OG</v>
      </c>
      <c r="F1687" s="48" t="str">
        <f t="shared" si="238"/>
        <v xml:space="preserve">EQ-1127   </v>
      </c>
      <c r="G1687" s="34" t="s">
        <v>57</v>
      </c>
      <c r="H1687" s="20" t="s">
        <v>3276</v>
      </c>
      <c r="I1687" s="48" t="s">
        <v>191</v>
      </c>
      <c r="J1687" s="19" t="s">
        <v>0</v>
      </c>
      <c r="K1687" s="21">
        <v>1</v>
      </c>
      <c r="L1687" s="19" t="s">
        <v>10</v>
      </c>
      <c r="M1687" s="82"/>
      <c r="N1687" s="80">
        <f>K1687*M1687</f>
        <v>0</v>
      </c>
    </row>
    <row r="1688" spans="1:14" ht="89.25" x14ac:dyDescent="0.2">
      <c r="A1688" s="48" t="s">
        <v>2693</v>
      </c>
      <c r="B1688" s="48"/>
      <c r="C1688" s="34" t="str">
        <f t="shared" si="238"/>
        <v>Mannheim</v>
      </c>
      <c r="D1688" s="48" t="str">
        <f t="shared" si="238"/>
        <v>M8</v>
      </c>
      <c r="E1688" s="48" t="str">
        <f t="shared" si="238"/>
        <v>2.OG</v>
      </c>
      <c r="F1688" s="48" t="str">
        <f t="shared" si="238"/>
        <v xml:space="preserve">EQ-1127   </v>
      </c>
      <c r="G1688" s="34" t="s">
        <v>1061</v>
      </c>
      <c r="H1688" s="20" t="s">
        <v>1087</v>
      </c>
      <c r="I1688" s="48" t="s">
        <v>191</v>
      </c>
      <c r="J1688" s="19" t="s">
        <v>0</v>
      </c>
      <c r="K1688" s="21">
        <v>0.25</v>
      </c>
      <c r="L1688" s="19" t="s">
        <v>10</v>
      </c>
      <c r="M1688" s="82"/>
      <c r="N1688" s="50">
        <f>M1688*K1688</f>
        <v>0</v>
      </c>
    </row>
    <row r="1689" spans="1:14" ht="102" x14ac:dyDescent="0.2">
      <c r="A1689" s="48" t="s">
        <v>2694</v>
      </c>
      <c r="B1689" s="48"/>
      <c r="C1689" s="34" t="str">
        <f t="shared" si="238"/>
        <v>Mannheim</v>
      </c>
      <c r="D1689" s="48" t="str">
        <f t="shared" si="238"/>
        <v>M8</v>
      </c>
      <c r="E1689" s="48" t="str">
        <f t="shared" si="238"/>
        <v>2.OG</v>
      </c>
      <c r="F1689" s="48" t="str">
        <f t="shared" si="238"/>
        <v xml:space="preserve">EQ-1127   </v>
      </c>
      <c r="G1689" s="34" t="s">
        <v>1064</v>
      </c>
      <c r="H1689" s="20" t="s">
        <v>1088</v>
      </c>
      <c r="I1689" s="48" t="s">
        <v>191</v>
      </c>
      <c r="J1689" s="19" t="s">
        <v>0</v>
      </c>
      <c r="K1689" s="21">
        <v>1</v>
      </c>
      <c r="L1689" s="19" t="s">
        <v>10</v>
      </c>
      <c r="M1689" s="82"/>
      <c r="N1689" s="50">
        <f>M1689*K1689</f>
        <v>0</v>
      </c>
    </row>
    <row r="1690" spans="1:14" ht="127.5" x14ac:dyDescent="0.2">
      <c r="A1690" s="48" t="s">
        <v>2695</v>
      </c>
      <c r="B1690" s="48"/>
      <c r="C1690" s="34" t="str">
        <f t="shared" si="238"/>
        <v>Mannheim</v>
      </c>
      <c r="D1690" s="48" t="str">
        <f t="shared" si="238"/>
        <v>M8</v>
      </c>
      <c r="E1690" s="48" t="str">
        <f t="shared" si="238"/>
        <v>2.OG</v>
      </c>
      <c r="F1690" s="48" t="str">
        <f t="shared" si="238"/>
        <v xml:space="preserve">EQ-1127   </v>
      </c>
      <c r="G1690" s="20" t="s">
        <v>1073</v>
      </c>
      <c r="H1690" s="20" t="s">
        <v>1089</v>
      </c>
      <c r="I1690" s="48" t="s">
        <v>191</v>
      </c>
      <c r="J1690" s="19" t="s">
        <v>0</v>
      </c>
      <c r="K1690" s="21">
        <v>1</v>
      </c>
      <c r="L1690" s="19" t="s">
        <v>10</v>
      </c>
      <c r="M1690" s="82"/>
      <c r="N1690" s="50">
        <f>M1690*K1690</f>
        <v>0</v>
      </c>
    </row>
    <row r="1691" spans="1:14" ht="127.5" x14ac:dyDescent="0.2">
      <c r="A1691" s="48" t="s">
        <v>2696</v>
      </c>
      <c r="B1691" s="48"/>
      <c r="C1691" s="34" t="str">
        <f t="shared" si="238"/>
        <v>Mannheim</v>
      </c>
      <c r="D1691" s="48" t="str">
        <f t="shared" si="238"/>
        <v>M8</v>
      </c>
      <c r="E1691" s="48" t="str">
        <f t="shared" si="238"/>
        <v>2.OG</v>
      </c>
      <c r="F1691" s="48" t="str">
        <f t="shared" si="238"/>
        <v xml:space="preserve">EQ-1127   </v>
      </c>
      <c r="G1691" s="20" t="s">
        <v>1074</v>
      </c>
      <c r="H1691" s="20" t="s">
        <v>1090</v>
      </c>
      <c r="I1691" s="48" t="s">
        <v>191</v>
      </c>
      <c r="J1691" s="19" t="s">
        <v>0</v>
      </c>
      <c r="K1691" s="21">
        <v>2</v>
      </c>
      <c r="L1691" s="19" t="s">
        <v>10</v>
      </c>
      <c r="M1691" s="82"/>
      <c r="N1691" s="50">
        <f>M1691*K1691</f>
        <v>0</v>
      </c>
    </row>
    <row r="1692" spans="1:14" ht="127.5" x14ac:dyDescent="0.2">
      <c r="A1692" s="48" t="s">
        <v>2697</v>
      </c>
      <c r="B1692" s="48"/>
      <c r="C1692" s="34" t="str">
        <f t="shared" si="238"/>
        <v>Mannheim</v>
      </c>
      <c r="D1692" s="48" t="str">
        <f t="shared" si="238"/>
        <v>M8</v>
      </c>
      <c r="E1692" s="48" t="str">
        <f t="shared" si="238"/>
        <v>2.OG</v>
      </c>
      <c r="F1692" s="48" t="str">
        <f t="shared" si="238"/>
        <v xml:space="preserve">EQ-1127   </v>
      </c>
      <c r="G1692" s="20" t="s">
        <v>1075</v>
      </c>
      <c r="H1692" s="20" t="s">
        <v>1091</v>
      </c>
      <c r="I1692" s="48" t="s">
        <v>191</v>
      </c>
      <c r="J1692" s="19" t="s">
        <v>0</v>
      </c>
      <c r="K1692" s="21">
        <v>4</v>
      </c>
      <c r="L1692" s="19" t="s">
        <v>10</v>
      </c>
      <c r="M1692" s="82"/>
      <c r="N1692" s="50">
        <f>M1692*K1692</f>
        <v>0</v>
      </c>
    </row>
    <row r="1693" spans="1:14" x14ac:dyDescent="0.2">
      <c r="A1693" s="65" t="s">
        <v>2698</v>
      </c>
      <c r="B1693" s="65"/>
      <c r="C1693" s="66" t="s">
        <v>42</v>
      </c>
      <c r="D1693" s="65" t="s">
        <v>48</v>
      </c>
      <c r="E1693" s="65" t="s">
        <v>241</v>
      </c>
      <c r="F1693" s="65" t="s">
        <v>876</v>
      </c>
      <c r="G1693" s="66" t="s">
        <v>867</v>
      </c>
      <c r="H1693" s="66"/>
      <c r="I1693" s="65" t="s">
        <v>191</v>
      </c>
      <c r="J1693" s="78" t="s">
        <v>2</v>
      </c>
      <c r="K1693" s="65"/>
      <c r="L1693" s="65"/>
      <c r="M1693" s="65"/>
      <c r="N1693" s="67">
        <f>SUM(N1694:N1699)</f>
        <v>0</v>
      </c>
    </row>
    <row r="1694" spans="1:14" ht="242.25" x14ac:dyDescent="0.2">
      <c r="A1694" s="48" t="s">
        <v>2699</v>
      </c>
      <c r="B1694" s="48"/>
      <c r="C1694" s="34" t="str">
        <f t="shared" ref="C1694:F1699" si="239">C1693</f>
        <v>Mannheim</v>
      </c>
      <c r="D1694" s="48" t="str">
        <f t="shared" si="239"/>
        <v>M8</v>
      </c>
      <c r="E1694" s="48" t="str">
        <f t="shared" si="239"/>
        <v>2.OG</v>
      </c>
      <c r="F1694" s="48" t="str">
        <f t="shared" si="239"/>
        <v xml:space="preserve">EQ-1114   </v>
      </c>
      <c r="G1694" s="34" t="s">
        <v>57</v>
      </c>
      <c r="H1694" s="20" t="s">
        <v>3276</v>
      </c>
      <c r="I1694" s="48" t="s">
        <v>191</v>
      </c>
      <c r="J1694" s="19" t="s">
        <v>0</v>
      </c>
      <c r="K1694" s="21">
        <v>1</v>
      </c>
      <c r="L1694" s="19" t="s">
        <v>10</v>
      </c>
      <c r="M1694" s="82"/>
      <c r="N1694" s="80">
        <f>K1694*M1694</f>
        <v>0</v>
      </c>
    </row>
    <row r="1695" spans="1:14" ht="89.25" x14ac:dyDescent="0.2">
      <c r="A1695" s="48" t="s">
        <v>2700</v>
      </c>
      <c r="B1695" s="48"/>
      <c r="C1695" s="34" t="str">
        <f t="shared" si="239"/>
        <v>Mannheim</v>
      </c>
      <c r="D1695" s="48" t="str">
        <f t="shared" si="239"/>
        <v>M8</v>
      </c>
      <c r="E1695" s="48" t="str">
        <f t="shared" si="239"/>
        <v>2.OG</v>
      </c>
      <c r="F1695" s="48" t="str">
        <f t="shared" si="239"/>
        <v xml:space="preserve">EQ-1114   </v>
      </c>
      <c r="G1695" s="34" t="s">
        <v>1061</v>
      </c>
      <c r="H1695" s="20" t="s">
        <v>1087</v>
      </c>
      <c r="I1695" s="48" t="s">
        <v>191</v>
      </c>
      <c r="J1695" s="19" t="s">
        <v>0</v>
      </c>
      <c r="K1695" s="21">
        <v>0.25</v>
      </c>
      <c r="L1695" s="19" t="s">
        <v>10</v>
      </c>
      <c r="M1695" s="82"/>
      <c r="N1695" s="50">
        <f>M1695*K1695</f>
        <v>0</v>
      </c>
    </row>
    <row r="1696" spans="1:14" ht="102" x14ac:dyDescent="0.2">
      <c r="A1696" s="48" t="s">
        <v>2701</v>
      </c>
      <c r="B1696" s="48"/>
      <c r="C1696" s="34" t="str">
        <f t="shared" si="239"/>
        <v>Mannheim</v>
      </c>
      <c r="D1696" s="48" t="str">
        <f t="shared" si="239"/>
        <v>M8</v>
      </c>
      <c r="E1696" s="48" t="str">
        <f t="shared" si="239"/>
        <v>2.OG</v>
      </c>
      <c r="F1696" s="48" t="str">
        <f t="shared" si="239"/>
        <v xml:space="preserve">EQ-1114   </v>
      </c>
      <c r="G1696" s="34" t="s">
        <v>1064</v>
      </c>
      <c r="H1696" s="20" t="s">
        <v>1088</v>
      </c>
      <c r="I1696" s="48" t="s">
        <v>191</v>
      </c>
      <c r="J1696" s="19" t="s">
        <v>0</v>
      </c>
      <c r="K1696" s="21">
        <v>1</v>
      </c>
      <c r="L1696" s="19" t="s">
        <v>10</v>
      </c>
      <c r="M1696" s="82"/>
      <c r="N1696" s="50">
        <f>M1696*K1696</f>
        <v>0</v>
      </c>
    </row>
    <row r="1697" spans="1:14" ht="127.5" x14ac:dyDescent="0.2">
      <c r="A1697" s="48" t="s">
        <v>2702</v>
      </c>
      <c r="B1697" s="48"/>
      <c r="C1697" s="34" t="str">
        <f t="shared" si="239"/>
        <v>Mannheim</v>
      </c>
      <c r="D1697" s="48" t="str">
        <f t="shared" si="239"/>
        <v>M8</v>
      </c>
      <c r="E1697" s="48" t="str">
        <f t="shared" si="239"/>
        <v>2.OG</v>
      </c>
      <c r="F1697" s="48" t="str">
        <f t="shared" si="239"/>
        <v xml:space="preserve">EQ-1114   </v>
      </c>
      <c r="G1697" s="20" t="s">
        <v>1073</v>
      </c>
      <c r="H1697" s="20" t="s">
        <v>1089</v>
      </c>
      <c r="I1697" s="48" t="s">
        <v>191</v>
      </c>
      <c r="J1697" s="19" t="s">
        <v>0</v>
      </c>
      <c r="K1697" s="21">
        <v>1</v>
      </c>
      <c r="L1697" s="19" t="s">
        <v>10</v>
      </c>
      <c r="M1697" s="82"/>
      <c r="N1697" s="50">
        <f>M1697*K1697</f>
        <v>0</v>
      </c>
    </row>
    <row r="1698" spans="1:14" ht="127.5" x14ac:dyDescent="0.2">
      <c r="A1698" s="48" t="s">
        <v>2703</v>
      </c>
      <c r="B1698" s="48"/>
      <c r="C1698" s="34" t="str">
        <f t="shared" si="239"/>
        <v>Mannheim</v>
      </c>
      <c r="D1698" s="48" t="str">
        <f t="shared" si="239"/>
        <v>M8</v>
      </c>
      <c r="E1698" s="48" t="str">
        <f t="shared" si="239"/>
        <v>2.OG</v>
      </c>
      <c r="F1698" s="48" t="str">
        <f t="shared" si="239"/>
        <v xml:space="preserve">EQ-1114   </v>
      </c>
      <c r="G1698" s="20" t="s">
        <v>1074</v>
      </c>
      <c r="H1698" s="20" t="s">
        <v>1090</v>
      </c>
      <c r="I1698" s="48" t="s">
        <v>191</v>
      </c>
      <c r="J1698" s="19" t="s">
        <v>0</v>
      </c>
      <c r="K1698" s="21">
        <v>2</v>
      </c>
      <c r="L1698" s="19" t="s">
        <v>10</v>
      </c>
      <c r="M1698" s="82"/>
      <c r="N1698" s="50">
        <f>M1698*K1698</f>
        <v>0</v>
      </c>
    </row>
    <row r="1699" spans="1:14" ht="127.5" x14ac:dyDescent="0.2">
      <c r="A1699" s="48" t="s">
        <v>2704</v>
      </c>
      <c r="B1699" s="48"/>
      <c r="C1699" s="34" t="str">
        <f t="shared" si="239"/>
        <v>Mannheim</v>
      </c>
      <c r="D1699" s="48" t="str">
        <f t="shared" si="239"/>
        <v>M8</v>
      </c>
      <c r="E1699" s="48" t="str">
        <f t="shared" si="239"/>
        <v>2.OG</v>
      </c>
      <c r="F1699" s="48" t="str">
        <f t="shared" si="239"/>
        <v xml:space="preserve">EQ-1114   </v>
      </c>
      <c r="G1699" s="20" t="s">
        <v>1075</v>
      </c>
      <c r="H1699" s="20" t="s">
        <v>1091</v>
      </c>
      <c r="I1699" s="48" t="s">
        <v>191</v>
      </c>
      <c r="J1699" s="19" t="s">
        <v>0</v>
      </c>
      <c r="K1699" s="21">
        <v>4</v>
      </c>
      <c r="L1699" s="19" t="s">
        <v>10</v>
      </c>
      <c r="M1699" s="82"/>
      <c r="N1699" s="50">
        <f>M1699*K1699</f>
        <v>0</v>
      </c>
    </row>
    <row r="1700" spans="1:14" x14ac:dyDescent="0.2">
      <c r="A1700" s="65" t="s">
        <v>2705</v>
      </c>
      <c r="B1700" s="65"/>
      <c r="C1700" s="66" t="s">
        <v>42</v>
      </c>
      <c r="D1700" s="65" t="s">
        <v>48</v>
      </c>
      <c r="E1700" s="65" t="s">
        <v>241</v>
      </c>
      <c r="F1700" s="65" t="s">
        <v>877</v>
      </c>
      <c r="G1700" s="66" t="s">
        <v>206</v>
      </c>
      <c r="H1700" s="66"/>
      <c r="I1700" s="65" t="s">
        <v>191</v>
      </c>
      <c r="J1700" s="78" t="s">
        <v>2</v>
      </c>
      <c r="K1700" s="65"/>
      <c r="L1700" s="65"/>
      <c r="M1700" s="65"/>
      <c r="N1700" s="67">
        <f>SUM(N1701:N1706)</f>
        <v>0</v>
      </c>
    </row>
    <row r="1701" spans="1:14" ht="242.25" x14ac:dyDescent="0.2">
      <c r="A1701" s="48" t="s">
        <v>2706</v>
      </c>
      <c r="B1701" s="48"/>
      <c r="C1701" s="34" t="str">
        <f t="shared" ref="C1701:F1706" si="240">C1700</f>
        <v>Mannheim</v>
      </c>
      <c r="D1701" s="48" t="str">
        <f t="shared" si="240"/>
        <v>M8</v>
      </c>
      <c r="E1701" s="48" t="str">
        <f t="shared" si="240"/>
        <v>2.OG</v>
      </c>
      <c r="F1701" s="48" t="str">
        <f t="shared" si="240"/>
        <v xml:space="preserve">EQ-1126   </v>
      </c>
      <c r="G1701" s="34" t="s">
        <v>57</v>
      </c>
      <c r="H1701" s="20" t="s">
        <v>3276</v>
      </c>
      <c r="I1701" s="48" t="s">
        <v>191</v>
      </c>
      <c r="J1701" s="19" t="s">
        <v>0</v>
      </c>
      <c r="K1701" s="21">
        <v>1</v>
      </c>
      <c r="L1701" s="19" t="s">
        <v>10</v>
      </c>
      <c r="M1701" s="82"/>
      <c r="N1701" s="80">
        <f>K1701*M1701</f>
        <v>0</v>
      </c>
    </row>
    <row r="1702" spans="1:14" ht="89.25" x14ac:dyDescent="0.2">
      <c r="A1702" s="48" t="s">
        <v>2707</v>
      </c>
      <c r="B1702" s="48"/>
      <c r="C1702" s="34" t="str">
        <f t="shared" si="240"/>
        <v>Mannheim</v>
      </c>
      <c r="D1702" s="48" t="str">
        <f t="shared" si="240"/>
        <v>M8</v>
      </c>
      <c r="E1702" s="48" t="str">
        <f t="shared" si="240"/>
        <v>2.OG</v>
      </c>
      <c r="F1702" s="48" t="str">
        <f t="shared" si="240"/>
        <v xml:space="preserve">EQ-1126   </v>
      </c>
      <c r="G1702" s="34" t="s">
        <v>1061</v>
      </c>
      <c r="H1702" s="20" t="s">
        <v>1087</v>
      </c>
      <c r="I1702" s="48" t="s">
        <v>191</v>
      </c>
      <c r="J1702" s="19" t="s">
        <v>0</v>
      </c>
      <c r="K1702" s="21">
        <v>0.25</v>
      </c>
      <c r="L1702" s="19" t="s">
        <v>10</v>
      </c>
      <c r="M1702" s="82"/>
      <c r="N1702" s="50">
        <f>M1702*K1702</f>
        <v>0</v>
      </c>
    </row>
    <row r="1703" spans="1:14" ht="102" x14ac:dyDescent="0.2">
      <c r="A1703" s="48" t="s">
        <v>2708</v>
      </c>
      <c r="B1703" s="48"/>
      <c r="C1703" s="34" t="str">
        <f t="shared" si="240"/>
        <v>Mannheim</v>
      </c>
      <c r="D1703" s="48" t="str">
        <f t="shared" si="240"/>
        <v>M8</v>
      </c>
      <c r="E1703" s="48" t="str">
        <f t="shared" si="240"/>
        <v>2.OG</v>
      </c>
      <c r="F1703" s="48" t="str">
        <f t="shared" si="240"/>
        <v xml:space="preserve">EQ-1126   </v>
      </c>
      <c r="G1703" s="34" t="s">
        <v>1064</v>
      </c>
      <c r="H1703" s="20" t="s">
        <v>1088</v>
      </c>
      <c r="I1703" s="48" t="s">
        <v>191</v>
      </c>
      <c r="J1703" s="19" t="s">
        <v>0</v>
      </c>
      <c r="K1703" s="21">
        <v>1</v>
      </c>
      <c r="L1703" s="19" t="s">
        <v>10</v>
      </c>
      <c r="M1703" s="82"/>
      <c r="N1703" s="50">
        <f>M1703*K1703</f>
        <v>0</v>
      </c>
    </row>
    <row r="1704" spans="1:14" ht="127.5" x14ac:dyDescent="0.2">
      <c r="A1704" s="48" t="s">
        <v>2709</v>
      </c>
      <c r="B1704" s="48"/>
      <c r="C1704" s="34" t="str">
        <f t="shared" si="240"/>
        <v>Mannheim</v>
      </c>
      <c r="D1704" s="48" t="str">
        <f t="shared" si="240"/>
        <v>M8</v>
      </c>
      <c r="E1704" s="48" t="str">
        <f t="shared" si="240"/>
        <v>2.OG</v>
      </c>
      <c r="F1704" s="48" t="str">
        <f t="shared" si="240"/>
        <v xml:space="preserve">EQ-1126   </v>
      </c>
      <c r="G1704" s="20" t="s">
        <v>1073</v>
      </c>
      <c r="H1704" s="20" t="s">
        <v>1089</v>
      </c>
      <c r="I1704" s="48" t="s">
        <v>191</v>
      </c>
      <c r="J1704" s="19" t="s">
        <v>0</v>
      </c>
      <c r="K1704" s="21">
        <v>1</v>
      </c>
      <c r="L1704" s="19" t="s">
        <v>10</v>
      </c>
      <c r="M1704" s="82"/>
      <c r="N1704" s="50">
        <f>M1704*K1704</f>
        <v>0</v>
      </c>
    </row>
    <row r="1705" spans="1:14" ht="127.5" x14ac:dyDescent="0.2">
      <c r="A1705" s="48" t="s">
        <v>2710</v>
      </c>
      <c r="B1705" s="48"/>
      <c r="C1705" s="34" t="str">
        <f t="shared" si="240"/>
        <v>Mannheim</v>
      </c>
      <c r="D1705" s="48" t="str">
        <f t="shared" si="240"/>
        <v>M8</v>
      </c>
      <c r="E1705" s="48" t="str">
        <f t="shared" si="240"/>
        <v>2.OG</v>
      </c>
      <c r="F1705" s="48" t="str">
        <f t="shared" si="240"/>
        <v xml:space="preserve">EQ-1126   </v>
      </c>
      <c r="G1705" s="20" t="s">
        <v>1074</v>
      </c>
      <c r="H1705" s="20" t="s">
        <v>1090</v>
      </c>
      <c r="I1705" s="48" t="s">
        <v>191</v>
      </c>
      <c r="J1705" s="19" t="s">
        <v>0</v>
      </c>
      <c r="K1705" s="21">
        <v>2</v>
      </c>
      <c r="L1705" s="19" t="s">
        <v>10</v>
      </c>
      <c r="M1705" s="82"/>
      <c r="N1705" s="50">
        <f>M1705*K1705</f>
        <v>0</v>
      </c>
    </row>
    <row r="1706" spans="1:14" ht="127.5" x14ac:dyDescent="0.2">
      <c r="A1706" s="48" t="s">
        <v>2711</v>
      </c>
      <c r="B1706" s="48"/>
      <c r="C1706" s="34" t="str">
        <f t="shared" si="240"/>
        <v>Mannheim</v>
      </c>
      <c r="D1706" s="48" t="str">
        <f t="shared" si="240"/>
        <v>M8</v>
      </c>
      <c r="E1706" s="48" t="str">
        <f t="shared" si="240"/>
        <v>2.OG</v>
      </c>
      <c r="F1706" s="48" t="str">
        <f t="shared" si="240"/>
        <v xml:space="preserve">EQ-1126   </v>
      </c>
      <c r="G1706" s="20" t="s">
        <v>1075</v>
      </c>
      <c r="H1706" s="20" t="s">
        <v>1091</v>
      </c>
      <c r="I1706" s="48" t="s">
        <v>191</v>
      </c>
      <c r="J1706" s="19" t="s">
        <v>0</v>
      </c>
      <c r="K1706" s="21">
        <v>4</v>
      </c>
      <c r="L1706" s="19" t="s">
        <v>10</v>
      </c>
      <c r="M1706" s="82"/>
      <c r="N1706" s="50">
        <f>M1706*K1706</f>
        <v>0</v>
      </c>
    </row>
    <row r="1707" spans="1:14" x14ac:dyDescent="0.2">
      <c r="A1707" s="65" t="s">
        <v>2712</v>
      </c>
      <c r="B1707" s="65"/>
      <c r="C1707" s="66" t="s">
        <v>42</v>
      </c>
      <c r="D1707" s="65" t="s">
        <v>48</v>
      </c>
      <c r="E1707" s="65" t="s">
        <v>241</v>
      </c>
      <c r="F1707" s="65" t="s">
        <v>880</v>
      </c>
      <c r="G1707" s="66" t="s">
        <v>648</v>
      </c>
      <c r="H1707" s="66"/>
      <c r="I1707" s="65" t="s">
        <v>191</v>
      </c>
      <c r="J1707" s="78" t="s">
        <v>2</v>
      </c>
      <c r="K1707" s="65"/>
      <c r="L1707" s="65"/>
      <c r="M1707" s="65"/>
      <c r="N1707" s="67">
        <f>SUM(N1708:N1713)</f>
        <v>0</v>
      </c>
    </row>
    <row r="1708" spans="1:14" ht="242.25" x14ac:dyDescent="0.2">
      <c r="A1708" s="48" t="s">
        <v>2713</v>
      </c>
      <c r="B1708" s="48"/>
      <c r="C1708" s="34" t="str">
        <f t="shared" ref="C1708:F1713" si="241">C1707</f>
        <v>Mannheim</v>
      </c>
      <c r="D1708" s="48" t="str">
        <f t="shared" si="241"/>
        <v>M8</v>
      </c>
      <c r="E1708" s="48" t="str">
        <f t="shared" si="241"/>
        <v>2.OG</v>
      </c>
      <c r="F1708" s="48" t="str">
        <f t="shared" si="241"/>
        <v xml:space="preserve">EQ-1119   </v>
      </c>
      <c r="G1708" s="34" t="s">
        <v>57</v>
      </c>
      <c r="H1708" s="20" t="s">
        <v>3276</v>
      </c>
      <c r="I1708" s="48" t="s">
        <v>191</v>
      </c>
      <c r="J1708" s="19" t="s">
        <v>0</v>
      </c>
      <c r="K1708" s="21">
        <v>1</v>
      </c>
      <c r="L1708" s="19" t="s">
        <v>10</v>
      </c>
      <c r="M1708" s="82"/>
      <c r="N1708" s="80">
        <f>K1708*M1708</f>
        <v>0</v>
      </c>
    </row>
    <row r="1709" spans="1:14" ht="89.25" x14ac:dyDescent="0.2">
      <c r="A1709" s="48" t="s">
        <v>2714</v>
      </c>
      <c r="B1709" s="48"/>
      <c r="C1709" s="34" t="str">
        <f t="shared" si="241"/>
        <v>Mannheim</v>
      </c>
      <c r="D1709" s="48" t="str">
        <f t="shared" si="241"/>
        <v>M8</v>
      </c>
      <c r="E1709" s="48" t="str">
        <f t="shared" si="241"/>
        <v>2.OG</v>
      </c>
      <c r="F1709" s="48" t="str">
        <f t="shared" si="241"/>
        <v xml:space="preserve">EQ-1119   </v>
      </c>
      <c r="G1709" s="34" t="s">
        <v>1061</v>
      </c>
      <c r="H1709" s="20" t="s">
        <v>1087</v>
      </c>
      <c r="I1709" s="48" t="s">
        <v>191</v>
      </c>
      <c r="J1709" s="19" t="s">
        <v>0</v>
      </c>
      <c r="K1709" s="21">
        <v>0.25</v>
      </c>
      <c r="L1709" s="19" t="s">
        <v>10</v>
      </c>
      <c r="M1709" s="82"/>
      <c r="N1709" s="50">
        <f>M1709*K1709</f>
        <v>0</v>
      </c>
    </row>
    <row r="1710" spans="1:14" ht="102" x14ac:dyDescent="0.2">
      <c r="A1710" s="48" t="s">
        <v>2715</v>
      </c>
      <c r="B1710" s="48"/>
      <c r="C1710" s="34" t="str">
        <f t="shared" si="241"/>
        <v>Mannheim</v>
      </c>
      <c r="D1710" s="48" t="str">
        <f t="shared" si="241"/>
        <v>M8</v>
      </c>
      <c r="E1710" s="48" t="str">
        <f t="shared" si="241"/>
        <v>2.OG</v>
      </c>
      <c r="F1710" s="48" t="str">
        <f t="shared" si="241"/>
        <v xml:space="preserve">EQ-1119   </v>
      </c>
      <c r="G1710" s="34" t="s">
        <v>1064</v>
      </c>
      <c r="H1710" s="20" t="s">
        <v>1088</v>
      </c>
      <c r="I1710" s="48" t="s">
        <v>191</v>
      </c>
      <c r="J1710" s="19" t="s">
        <v>0</v>
      </c>
      <c r="K1710" s="21">
        <v>1</v>
      </c>
      <c r="L1710" s="19" t="s">
        <v>10</v>
      </c>
      <c r="M1710" s="82"/>
      <c r="N1710" s="50">
        <f>M1710*K1710</f>
        <v>0</v>
      </c>
    </row>
    <row r="1711" spans="1:14" ht="127.5" x14ac:dyDescent="0.2">
      <c r="A1711" s="48" t="s">
        <v>2716</v>
      </c>
      <c r="B1711" s="48"/>
      <c r="C1711" s="34" t="str">
        <f t="shared" si="241"/>
        <v>Mannheim</v>
      </c>
      <c r="D1711" s="48" t="str">
        <f t="shared" si="241"/>
        <v>M8</v>
      </c>
      <c r="E1711" s="48" t="str">
        <f t="shared" si="241"/>
        <v>2.OG</v>
      </c>
      <c r="F1711" s="48" t="str">
        <f t="shared" si="241"/>
        <v xml:space="preserve">EQ-1119   </v>
      </c>
      <c r="G1711" s="20" t="s">
        <v>1073</v>
      </c>
      <c r="H1711" s="20" t="s">
        <v>1089</v>
      </c>
      <c r="I1711" s="48" t="s">
        <v>191</v>
      </c>
      <c r="J1711" s="19" t="s">
        <v>0</v>
      </c>
      <c r="K1711" s="21">
        <v>1</v>
      </c>
      <c r="L1711" s="19" t="s">
        <v>10</v>
      </c>
      <c r="M1711" s="82"/>
      <c r="N1711" s="50">
        <f>M1711*K1711</f>
        <v>0</v>
      </c>
    </row>
    <row r="1712" spans="1:14" ht="127.5" x14ac:dyDescent="0.2">
      <c r="A1712" s="48" t="s">
        <v>2717</v>
      </c>
      <c r="B1712" s="48"/>
      <c r="C1712" s="34" t="str">
        <f t="shared" si="241"/>
        <v>Mannheim</v>
      </c>
      <c r="D1712" s="48" t="str">
        <f t="shared" si="241"/>
        <v>M8</v>
      </c>
      <c r="E1712" s="48" t="str">
        <f t="shared" si="241"/>
        <v>2.OG</v>
      </c>
      <c r="F1712" s="48" t="str">
        <f t="shared" si="241"/>
        <v xml:space="preserve">EQ-1119   </v>
      </c>
      <c r="G1712" s="20" t="s">
        <v>1074</v>
      </c>
      <c r="H1712" s="20" t="s">
        <v>1090</v>
      </c>
      <c r="I1712" s="48" t="s">
        <v>191</v>
      </c>
      <c r="J1712" s="19" t="s">
        <v>0</v>
      </c>
      <c r="K1712" s="21">
        <v>2</v>
      </c>
      <c r="L1712" s="19" t="s">
        <v>10</v>
      </c>
      <c r="M1712" s="82"/>
      <c r="N1712" s="50">
        <f>M1712*K1712</f>
        <v>0</v>
      </c>
    </row>
    <row r="1713" spans="1:14" ht="127.5" x14ac:dyDescent="0.2">
      <c r="A1713" s="48" t="s">
        <v>2718</v>
      </c>
      <c r="B1713" s="48"/>
      <c r="C1713" s="34" t="str">
        <f t="shared" si="241"/>
        <v>Mannheim</v>
      </c>
      <c r="D1713" s="48" t="str">
        <f t="shared" si="241"/>
        <v>M8</v>
      </c>
      <c r="E1713" s="48" t="str">
        <f t="shared" si="241"/>
        <v>2.OG</v>
      </c>
      <c r="F1713" s="48" t="str">
        <f t="shared" si="241"/>
        <v xml:space="preserve">EQ-1119   </v>
      </c>
      <c r="G1713" s="20" t="s">
        <v>1075</v>
      </c>
      <c r="H1713" s="20" t="s">
        <v>1091</v>
      </c>
      <c r="I1713" s="48" t="s">
        <v>191</v>
      </c>
      <c r="J1713" s="19" t="s">
        <v>0</v>
      </c>
      <c r="K1713" s="21">
        <v>4</v>
      </c>
      <c r="L1713" s="19" t="s">
        <v>10</v>
      </c>
      <c r="M1713" s="82"/>
      <c r="N1713" s="50">
        <f>M1713*K1713</f>
        <v>0</v>
      </c>
    </row>
    <row r="1714" spans="1:14" x14ac:dyDescent="0.2">
      <c r="A1714" s="65" t="s">
        <v>2719</v>
      </c>
      <c r="B1714" s="65"/>
      <c r="C1714" s="66" t="s">
        <v>42</v>
      </c>
      <c r="D1714" s="65" t="s">
        <v>48</v>
      </c>
      <c r="E1714" s="65" t="s">
        <v>241</v>
      </c>
      <c r="F1714" s="65" t="s">
        <v>883</v>
      </c>
      <c r="G1714" s="66" t="s">
        <v>223</v>
      </c>
      <c r="H1714" s="66"/>
      <c r="I1714" s="65" t="s">
        <v>191</v>
      </c>
      <c r="J1714" s="78" t="s">
        <v>2</v>
      </c>
      <c r="K1714" s="65"/>
      <c r="L1714" s="65"/>
      <c r="M1714" s="65"/>
      <c r="N1714" s="67">
        <f>SUM(N1715:N1720)</f>
        <v>0</v>
      </c>
    </row>
    <row r="1715" spans="1:14" ht="242.25" x14ac:dyDescent="0.2">
      <c r="A1715" s="48" t="s">
        <v>2720</v>
      </c>
      <c r="B1715" s="48"/>
      <c r="C1715" s="34" t="str">
        <f t="shared" ref="C1715:F1720" si="242">C1714</f>
        <v>Mannheim</v>
      </c>
      <c r="D1715" s="48" t="str">
        <f t="shared" si="242"/>
        <v>M8</v>
      </c>
      <c r="E1715" s="48" t="str">
        <f t="shared" si="242"/>
        <v>2.OG</v>
      </c>
      <c r="F1715" s="48" t="str">
        <f t="shared" si="242"/>
        <v xml:space="preserve">EQ-1115   </v>
      </c>
      <c r="G1715" s="34" t="s">
        <v>57</v>
      </c>
      <c r="H1715" s="20" t="s">
        <v>3276</v>
      </c>
      <c r="I1715" s="48" t="s">
        <v>191</v>
      </c>
      <c r="J1715" s="19" t="s">
        <v>0</v>
      </c>
      <c r="K1715" s="21">
        <v>1</v>
      </c>
      <c r="L1715" s="19" t="s">
        <v>10</v>
      </c>
      <c r="M1715" s="82"/>
      <c r="N1715" s="80">
        <f>K1715*M1715</f>
        <v>0</v>
      </c>
    </row>
    <row r="1716" spans="1:14" ht="89.25" x14ac:dyDescent="0.2">
      <c r="A1716" s="48" t="s">
        <v>2721</v>
      </c>
      <c r="B1716" s="48"/>
      <c r="C1716" s="34" t="str">
        <f t="shared" si="242"/>
        <v>Mannheim</v>
      </c>
      <c r="D1716" s="48" t="str">
        <f t="shared" si="242"/>
        <v>M8</v>
      </c>
      <c r="E1716" s="48" t="str">
        <f t="shared" si="242"/>
        <v>2.OG</v>
      </c>
      <c r="F1716" s="48" t="str">
        <f t="shared" si="242"/>
        <v xml:space="preserve">EQ-1115   </v>
      </c>
      <c r="G1716" s="34" t="s">
        <v>1061</v>
      </c>
      <c r="H1716" s="20" t="s">
        <v>1087</v>
      </c>
      <c r="I1716" s="48" t="s">
        <v>191</v>
      </c>
      <c r="J1716" s="19" t="s">
        <v>0</v>
      </c>
      <c r="K1716" s="21">
        <v>0.25</v>
      </c>
      <c r="L1716" s="19" t="s">
        <v>10</v>
      </c>
      <c r="M1716" s="82"/>
      <c r="N1716" s="50">
        <f>M1716*K1716</f>
        <v>0</v>
      </c>
    </row>
    <row r="1717" spans="1:14" ht="102" x14ac:dyDescent="0.2">
      <c r="A1717" s="48" t="s">
        <v>2722</v>
      </c>
      <c r="B1717" s="48"/>
      <c r="C1717" s="34" t="str">
        <f t="shared" si="242"/>
        <v>Mannheim</v>
      </c>
      <c r="D1717" s="48" t="str">
        <f t="shared" si="242"/>
        <v>M8</v>
      </c>
      <c r="E1717" s="48" t="str">
        <f t="shared" si="242"/>
        <v>2.OG</v>
      </c>
      <c r="F1717" s="48" t="str">
        <f t="shared" si="242"/>
        <v xml:space="preserve">EQ-1115   </v>
      </c>
      <c r="G1717" s="34" t="s">
        <v>1064</v>
      </c>
      <c r="H1717" s="20" t="s">
        <v>1088</v>
      </c>
      <c r="I1717" s="48" t="s">
        <v>191</v>
      </c>
      <c r="J1717" s="19" t="s">
        <v>0</v>
      </c>
      <c r="K1717" s="21">
        <v>1</v>
      </c>
      <c r="L1717" s="19" t="s">
        <v>10</v>
      </c>
      <c r="M1717" s="82"/>
      <c r="N1717" s="50">
        <f>M1717*K1717</f>
        <v>0</v>
      </c>
    </row>
    <row r="1718" spans="1:14" ht="127.5" x14ac:dyDescent="0.2">
      <c r="A1718" s="48" t="s">
        <v>2723</v>
      </c>
      <c r="B1718" s="48"/>
      <c r="C1718" s="34" t="str">
        <f t="shared" si="242"/>
        <v>Mannheim</v>
      </c>
      <c r="D1718" s="48" t="str">
        <f t="shared" si="242"/>
        <v>M8</v>
      </c>
      <c r="E1718" s="48" t="str">
        <f t="shared" si="242"/>
        <v>2.OG</v>
      </c>
      <c r="F1718" s="48" t="str">
        <f t="shared" si="242"/>
        <v xml:space="preserve">EQ-1115   </v>
      </c>
      <c r="G1718" s="20" t="s">
        <v>1073</v>
      </c>
      <c r="H1718" s="20" t="s">
        <v>1089</v>
      </c>
      <c r="I1718" s="48" t="s">
        <v>191</v>
      </c>
      <c r="J1718" s="19" t="s">
        <v>0</v>
      </c>
      <c r="K1718" s="21">
        <v>1</v>
      </c>
      <c r="L1718" s="19" t="s">
        <v>10</v>
      </c>
      <c r="M1718" s="82"/>
      <c r="N1718" s="50">
        <f>M1718*K1718</f>
        <v>0</v>
      </c>
    </row>
    <row r="1719" spans="1:14" ht="127.5" x14ac:dyDescent="0.2">
      <c r="A1719" s="48" t="s">
        <v>2724</v>
      </c>
      <c r="B1719" s="48"/>
      <c r="C1719" s="34" t="str">
        <f t="shared" si="242"/>
        <v>Mannheim</v>
      </c>
      <c r="D1719" s="48" t="str">
        <f t="shared" si="242"/>
        <v>M8</v>
      </c>
      <c r="E1719" s="48" t="str">
        <f t="shared" si="242"/>
        <v>2.OG</v>
      </c>
      <c r="F1719" s="48" t="str">
        <f t="shared" si="242"/>
        <v xml:space="preserve">EQ-1115   </v>
      </c>
      <c r="G1719" s="20" t="s">
        <v>1074</v>
      </c>
      <c r="H1719" s="20" t="s">
        <v>1090</v>
      </c>
      <c r="I1719" s="48" t="s">
        <v>191</v>
      </c>
      <c r="J1719" s="19" t="s">
        <v>0</v>
      </c>
      <c r="K1719" s="21">
        <v>2</v>
      </c>
      <c r="L1719" s="19" t="s">
        <v>10</v>
      </c>
      <c r="M1719" s="82"/>
      <c r="N1719" s="50">
        <f>M1719*K1719</f>
        <v>0</v>
      </c>
    </row>
    <row r="1720" spans="1:14" ht="127.5" x14ac:dyDescent="0.2">
      <c r="A1720" s="48" t="s">
        <v>2725</v>
      </c>
      <c r="B1720" s="48"/>
      <c r="C1720" s="34" t="str">
        <f t="shared" si="242"/>
        <v>Mannheim</v>
      </c>
      <c r="D1720" s="48" t="str">
        <f t="shared" si="242"/>
        <v>M8</v>
      </c>
      <c r="E1720" s="48" t="str">
        <f t="shared" si="242"/>
        <v>2.OG</v>
      </c>
      <c r="F1720" s="48" t="str">
        <f t="shared" si="242"/>
        <v xml:space="preserve">EQ-1115   </v>
      </c>
      <c r="G1720" s="20" t="s">
        <v>1075</v>
      </c>
      <c r="H1720" s="20" t="s">
        <v>1091</v>
      </c>
      <c r="I1720" s="48" t="s">
        <v>191</v>
      </c>
      <c r="J1720" s="19" t="s">
        <v>0</v>
      </c>
      <c r="K1720" s="21">
        <v>4</v>
      </c>
      <c r="L1720" s="19" t="s">
        <v>10</v>
      </c>
      <c r="M1720" s="82"/>
      <c r="N1720" s="50">
        <f>M1720*K1720</f>
        <v>0</v>
      </c>
    </row>
    <row r="1721" spans="1:14" x14ac:dyDescent="0.2">
      <c r="A1721" s="65" t="s">
        <v>2726</v>
      </c>
      <c r="B1721" s="65"/>
      <c r="C1721" s="66" t="s">
        <v>42</v>
      </c>
      <c r="D1721" s="65" t="s">
        <v>48</v>
      </c>
      <c r="E1721" s="65" t="s">
        <v>241</v>
      </c>
      <c r="F1721" s="65" t="s">
        <v>884</v>
      </c>
      <c r="G1721" s="66" t="s">
        <v>206</v>
      </c>
      <c r="H1721" s="66"/>
      <c r="I1721" s="65" t="s">
        <v>191</v>
      </c>
      <c r="J1721" s="78" t="s">
        <v>2</v>
      </c>
      <c r="K1721" s="65"/>
      <c r="L1721" s="65"/>
      <c r="M1721" s="65"/>
      <c r="N1721" s="67">
        <f>SUM(N1722:N1727)</f>
        <v>0</v>
      </c>
    </row>
    <row r="1722" spans="1:14" ht="242.25" x14ac:dyDescent="0.2">
      <c r="A1722" s="48" t="s">
        <v>2727</v>
      </c>
      <c r="B1722" s="48"/>
      <c r="C1722" s="34" t="str">
        <f t="shared" ref="C1722:F1727" si="243">C1721</f>
        <v>Mannheim</v>
      </c>
      <c r="D1722" s="48" t="str">
        <f t="shared" si="243"/>
        <v>M8</v>
      </c>
      <c r="E1722" s="48" t="str">
        <f t="shared" si="243"/>
        <v>2.OG</v>
      </c>
      <c r="F1722" s="48" t="str">
        <f t="shared" si="243"/>
        <v xml:space="preserve">EQ-1124   </v>
      </c>
      <c r="G1722" s="34" t="s">
        <v>57</v>
      </c>
      <c r="H1722" s="20" t="s">
        <v>3276</v>
      </c>
      <c r="I1722" s="48" t="s">
        <v>191</v>
      </c>
      <c r="J1722" s="19" t="s">
        <v>0</v>
      </c>
      <c r="K1722" s="21">
        <v>1</v>
      </c>
      <c r="L1722" s="19" t="s">
        <v>10</v>
      </c>
      <c r="M1722" s="82"/>
      <c r="N1722" s="80">
        <f>K1722*M1722</f>
        <v>0</v>
      </c>
    </row>
    <row r="1723" spans="1:14" ht="89.25" x14ac:dyDescent="0.2">
      <c r="A1723" s="48" t="s">
        <v>2728</v>
      </c>
      <c r="B1723" s="48"/>
      <c r="C1723" s="34" t="str">
        <f t="shared" si="243"/>
        <v>Mannheim</v>
      </c>
      <c r="D1723" s="48" t="str">
        <f t="shared" si="243"/>
        <v>M8</v>
      </c>
      <c r="E1723" s="48" t="str">
        <f t="shared" si="243"/>
        <v>2.OG</v>
      </c>
      <c r="F1723" s="48" t="str">
        <f t="shared" si="243"/>
        <v xml:space="preserve">EQ-1124   </v>
      </c>
      <c r="G1723" s="34" t="s">
        <v>1061</v>
      </c>
      <c r="H1723" s="20" t="s">
        <v>1087</v>
      </c>
      <c r="I1723" s="48" t="s">
        <v>191</v>
      </c>
      <c r="J1723" s="19" t="s">
        <v>0</v>
      </c>
      <c r="K1723" s="21">
        <v>0.25</v>
      </c>
      <c r="L1723" s="19" t="s">
        <v>10</v>
      </c>
      <c r="M1723" s="82"/>
      <c r="N1723" s="50">
        <f>M1723*K1723</f>
        <v>0</v>
      </c>
    </row>
    <row r="1724" spans="1:14" ht="102" x14ac:dyDescent="0.2">
      <c r="A1724" s="48" t="s">
        <v>2729</v>
      </c>
      <c r="B1724" s="48"/>
      <c r="C1724" s="34" t="str">
        <f t="shared" si="243"/>
        <v>Mannheim</v>
      </c>
      <c r="D1724" s="48" t="str">
        <f t="shared" si="243"/>
        <v>M8</v>
      </c>
      <c r="E1724" s="48" t="str">
        <f t="shared" si="243"/>
        <v>2.OG</v>
      </c>
      <c r="F1724" s="48" t="str">
        <f t="shared" si="243"/>
        <v xml:space="preserve">EQ-1124   </v>
      </c>
      <c r="G1724" s="34" t="s">
        <v>1064</v>
      </c>
      <c r="H1724" s="20" t="s">
        <v>1088</v>
      </c>
      <c r="I1724" s="48" t="s">
        <v>191</v>
      </c>
      <c r="J1724" s="19" t="s">
        <v>0</v>
      </c>
      <c r="K1724" s="21">
        <v>1</v>
      </c>
      <c r="L1724" s="19" t="s">
        <v>10</v>
      </c>
      <c r="M1724" s="82"/>
      <c r="N1724" s="50">
        <f>M1724*K1724</f>
        <v>0</v>
      </c>
    </row>
    <row r="1725" spans="1:14" ht="127.5" x14ac:dyDescent="0.2">
      <c r="A1725" s="48" t="s">
        <v>2730</v>
      </c>
      <c r="B1725" s="48"/>
      <c r="C1725" s="34" t="str">
        <f t="shared" si="243"/>
        <v>Mannheim</v>
      </c>
      <c r="D1725" s="48" t="str">
        <f t="shared" si="243"/>
        <v>M8</v>
      </c>
      <c r="E1725" s="48" t="str">
        <f t="shared" si="243"/>
        <v>2.OG</v>
      </c>
      <c r="F1725" s="48" t="str">
        <f t="shared" si="243"/>
        <v xml:space="preserve">EQ-1124   </v>
      </c>
      <c r="G1725" s="20" t="s">
        <v>1073</v>
      </c>
      <c r="H1725" s="20" t="s">
        <v>1089</v>
      </c>
      <c r="I1725" s="48" t="s">
        <v>191</v>
      </c>
      <c r="J1725" s="19" t="s">
        <v>0</v>
      </c>
      <c r="K1725" s="21">
        <v>1</v>
      </c>
      <c r="L1725" s="19" t="s">
        <v>10</v>
      </c>
      <c r="M1725" s="82"/>
      <c r="N1725" s="50">
        <f>M1725*K1725</f>
        <v>0</v>
      </c>
    </row>
    <row r="1726" spans="1:14" ht="127.5" x14ac:dyDescent="0.2">
      <c r="A1726" s="48" t="s">
        <v>2731</v>
      </c>
      <c r="B1726" s="48"/>
      <c r="C1726" s="34" t="str">
        <f t="shared" si="243"/>
        <v>Mannheim</v>
      </c>
      <c r="D1726" s="48" t="str">
        <f t="shared" si="243"/>
        <v>M8</v>
      </c>
      <c r="E1726" s="48" t="str">
        <f t="shared" si="243"/>
        <v>2.OG</v>
      </c>
      <c r="F1726" s="48" t="str">
        <f t="shared" si="243"/>
        <v xml:space="preserve">EQ-1124   </v>
      </c>
      <c r="G1726" s="20" t="s">
        <v>1074</v>
      </c>
      <c r="H1726" s="20" t="s">
        <v>1090</v>
      </c>
      <c r="I1726" s="48" t="s">
        <v>191</v>
      </c>
      <c r="J1726" s="19" t="s">
        <v>0</v>
      </c>
      <c r="K1726" s="21">
        <v>2</v>
      </c>
      <c r="L1726" s="19" t="s">
        <v>10</v>
      </c>
      <c r="M1726" s="82"/>
      <c r="N1726" s="50">
        <f>M1726*K1726</f>
        <v>0</v>
      </c>
    </row>
    <row r="1727" spans="1:14" ht="127.5" x14ac:dyDescent="0.2">
      <c r="A1727" s="48" t="s">
        <v>2732</v>
      </c>
      <c r="B1727" s="48"/>
      <c r="C1727" s="34" t="str">
        <f t="shared" si="243"/>
        <v>Mannheim</v>
      </c>
      <c r="D1727" s="48" t="str">
        <f t="shared" si="243"/>
        <v>M8</v>
      </c>
      <c r="E1727" s="48" t="str">
        <f t="shared" si="243"/>
        <v>2.OG</v>
      </c>
      <c r="F1727" s="48" t="str">
        <f t="shared" si="243"/>
        <v xml:space="preserve">EQ-1124   </v>
      </c>
      <c r="G1727" s="20" t="s">
        <v>1075</v>
      </c>
      <c r="H1727" s="20" t="s">
        <v>1091</v>
      </c>
      <c r="I1727" s="48" t="s">
        <v>191</v>
      </c>
      <c r="J1727" s="19" t="s">
        <v>0</v>
      </c>
      <c r="K1727" s="21">
        <v>4</v>
      </c>
      <c r="L1727" s="19" t="s">
        <v>10</v>
      </c>
      <c r="M1727" s="82"/>
      <c r="N1727" s="50">
        <f>M1727*K1727</f>
        <v>0</v>
      </c>
    </row>
    <row r="1728" spans="1:14" x14ac:dyDescent="0.2">
      <c r="A1728" s="65" t="s">
        <v>2733</v>
      </c>
      <c r="B1728" s="65"/>
      <c r="C1728" s="66" t="s">
        <v>42</v>
      </c>
      <c r="D1728" s="65" t="s">
        <v>48</v>
      </c>
      <c r="E1728" s="65" t="s">
        <v>183</v>
      </c>
      <c r="F1728" s="65" t="s">
        <v>885</v>
      </c>
      <c r="G1728" s="66" t="s">
        <v>660</v>
      </c>
      <c r="H1728" s="66"/>
      <c r="I1728" s="65" t="s">
        <v>191</v>
      </c>
      <c r="J1728" s="78" t="s">
        <v>2</v>
      </c>
      <c r="K1728" s="65"/>
      <c r="L1728" s="65"/>
      <c r="M1728" s="65"/>
      <c r="N1728" s="67">
        <f>SUM(N1729:N1734)</f>
        <v>0</v>
      </c>
    </row>
    <row r="1729" spans="1:14" ht="242.25" x14ac:dyDescent="0.2">
      <c r="A1729" s="48" t="s">
        <v>2734</v>
      </c>
      <c r="B1729" s="48"/>
      <c r="C1729" s="34" t="str">
        <f t="shared" ref="C1729:F1734" si="244">C1728</f>
        <v>Mannheim</v>
      </c>
      <c r="D1729" s="48" t="str">
        <f t="shared" si="244"/>
        <v>M8</v>
      </c>
      <c r="E1729" s="48" t="str">
        <f t="shared" si="244"/>
        <v>3.OG</v>
      </c>
      <c r="F1729" s="48" t="str">
        <f t="shared" si="244"/>
        <v xml:space="preserve">EQ-1135   </v>
      </c>
      <c r="G1729" s="34" t="s">
        <v>57</v>
      </c>
      <c r="H1729" s="20" t="s">
        <v>3276</v>
      </c>
      <c r="I1729" s="48" t="s">
        <v>191</v>
      </c>
      <c r="J1729" s="19" t="s">
        <v>0</v>
      </c>
      <c r="K1729" s="21">
        <v>1</v>
      </c>
      <c r="L1729" s="19" t="s">
        <v>10</v>
      </c>
      <c r="M1729" s="82"/>
      <c r="N1729" s="80">
        <f>K1729*M1729</f>
        <v>0</v>
      </c>
    </row>
    <row r="1730" spans="1:14" ht="89.25" x14ac:dyDescent="0.2">
      <c r="A1730" s="48" t="s">
        <v>2735</v>
      </c>
      <c r="B1730" s="48"/>
      <c r="C1730" s="34" t="str">
        <f t="shared" si="244"/>
        <v>Mannheim</v>
      </c>
      <c r="D1730" s="48" t="str">
        <f t="shared" si="244"/>
        <v>M8</v>
      </c>
      <c r="E1730" s="48" t="str">
        <f t="shared" si="244"/>
        <v>3.OG</v>
      </c>
      <c r="F1730" s="48" t="str">
        <f t="shared" si="244"/>
        <v xml:space="preserve">EQ-1135   </v>
      </c>
      <c r="G1730" s="34" t="s">
        <v>1061</v>
      </c>
      <c r="H1730" s="20" t="s">
        <v>1087</v>
      </c>
      <c r="I1730" s="48" t="s">
        <v>191</v>
      </c>
      <c r="J1730" s="19" t="s">
        <v>0</v>
      </c>
      <c r="K1730" s="21">
        <v>0.25</v>
      </c>
      <c r="L1730" s="19" t="s">
        <v>10</v>
      </c>
      <c r="M1730" s="82"/>
      <c r="N1730" s="50">
        <f>M1730*K1730</f>
        <v>0</v>
      </c>
    </row>
    <row r="1731" spans="1:14" ht="102" x14ac:dyDescent="0.2">
      <c r="A1731" s="48" t="s">
        <v>2736</v>
      </c>
      <c r="B1731" s="48"/>
      <c r="C1731" s="34" t="str">
        <f t="shared" si="244"/>
        <v>Mannheim</v>
      </c>
      <c r="D1731" s="48" t="str">
        <f t="shared" si="244"/>
        <v>M8</v>
      </c>
      <c r="E1731" s="48" t="str">
        <f t="shared" si="244"/>
        <v>3.OG</v>
      </c>
      <c r="F1731" s="48" t="str">
        <f t="shared" si="244"/>
        <v xml:space="preserve">EQ-1135   </v>
      </c>
      <c r="G1731" s="34" t="s">
        <v>1064</v>
      </c>
      <c r="H1731" s="20" t="s">
        <v>1088</v>
      </c>
      <c r="I1731" s="48" t="s">
        <v>191</v>
      </c>
      <c r="J1731" s="19" t="s">
        <v>0</v>
      </c>
      <c r="K1731" s="21">
        <v>1</v>
      </c>
      <c r="L1731" s="19" t="s">
        <v>10</v>
      </c>
      <c r="M1731" s="82"/>
      <c r="N1731" s="50">
        <f>M1731*K1731</f>
        <v>0</v>
      </c>
    </row>
    <row r="1732" spans="1:14" ht="127.5" x14ac:dyDescent="0.2">
      <c r="A1732" s="48" t="s">
        <v>2737</v>
      </c>
      <c r="B1732" s="48"/>
      <c r="C1732" s="34" t="str">
        <f t="shared" si="244"/>
        <v>Mannheim</v>
      </c>
      <c r="D1732" s="48" t="str">
        <f t="shared" si="244"/>
        <v>M8</v>
      </c>
      <c r="E1732" s="48" t="str">
        <f t="shared" si="244"/>
        <v>3.OG</v>
      </c>
      <c r="F1732" s="48" t="str">
        <f t="shared" si="244"/>
        <v xml:space="preserve">EQ-1135   </v>
      </c>
      <c r="G1732" s="20" t="s">
        <v>1073</v>
      </c>
      <c r="H1732" s="20" t="s">
        <v>1089</v>
      </c>
      <c r="I1732" s="48" t="s">
        <v>191</v>
      </c>
      <c r="J1732" s="19" t="s">
        <v>0</v>
      </c>
      <c r="K1732" s="21">
        <v>1</v>
      </c>
      <c r="L1732" s="19" t="s">
        <v>10</v>
      </c>
      <c r="M1732" s="82"/>
      <c r="N1732" s="50">
        <f>M1732*K1732</f>
        <v>0</v>
      </c>
    </row>
    <row r="1733" spans="1:14" ht="127.5" x14ac:dyDescent="0.2">
      <c r="A1733" s="48" t="s">
        <v>2738</v>
      </c>
      <c r="B1733" s="48"/>
      <c r="C1733" s="34" t="str">
        <f t="shared" si="244"/>
        <v>Mannheim</v>
      </c>
      <c r="D1733" s="48" t="str">
        <f t="shared" si="244"/>
        <v>M8</v>
      </c>
      <c r="E1733" s="48" t="str">
        <f t="shared" si="244"/>
        <v>3.OG</v>
      </c>
      <c r="F1733" s="48" t="str">
        <f t="shared" si="244"/>
        <v xml:space="preserve">EQ-1135   </v>
      </c>
      <c r="G1733" s="20" t="s">
        <v>1074</v>
      </c>
      <c r="H1733" s="20" t="s">
        <v>1090</v>
      </c>
      <c r="I1733" s="48" t="s">
        <v>191</v>
      </c>
      <c r="J1733" s="19" t="s">
        <v>0</v>
      </c>
      <c r="K1733" s="21">
        <v>2</v>
      </c>
      <c r="L1733" s="19" t="s">
        <v>10</v>
      </c>
      <c r="M1733" s="82"/>
      <c r="N1733" s="50">
        <f>M1733*K1733</f>
        <v>0</v>
      </c>
    </row>
    <row r="1734" spans="1:14" ht="127.5" x14ac:dyDescent="0.2">
      <c r="A1734" s="48" t="s">
        <v>2739</v>
      </c>
      <c r="B1734" s="48"/>
      <c r="C1734" s="34" t="str">
        <f t="shared" si="244"/>
        <v>Mannheim</v>
      </c>
      <c r="D1734" s="48" t="str">
        <f t="shared" si="244"/>
        <v>M8</v>
      </c>
      <c r="E1734" s="48" t="str">
        <f t="shared" si="244"/>
        <v>3.OG</v>
      </c>
      <c r="F1734" s="48" t="str">
        <f t="shared" si="244"/>
        <v xml:space="preserve">EQ-1135   </v>
      </c>
      <c r="G1734" s="20" t="s">
        <v>1075</v>
      </c>
      <c r="H1734" s="20" t="s">
        <v>1091</v>
      </c>
      <c r="I1734" s="48" t="s">
        <v>191</v>
      </c>
      <c r="J1734" s="19" t="s">
        <v>0</v>
      </c>
      <c r="K1734" s="21">
        <v>4</v>
      </c>
      <c r="L1734" s="19" t="s">
        <v>10</v>
      </c>
      <c r="M1734" s="82"/>
      <c r="N1734" s="50">
        <f>M1734*K1734</f>
        <v>0</v>
      </c>
    </row>
    <row r="1735" spans="1:14" x14ac:dyDescent="0.2">
      <c r="A1735" s="65" t="s">
        <v>2740</v>
      </c>
      <c r="B1735" s="65"/>
      <c r="C1735" s="66" t="s">
        <v>42</v>
      </c>
      <c r="D1735" s="65" t="s">
        <v>48</v>
      </c>
      <c r="E1735" s="65" t="s">
        <v>183</v>
      </c>
      <c r="F1735" s="65" t="s">
        <v>888</v>
      </c>
      <c r="G1735" s="66" t="s">
        <v>889</v>
      </c>
      <c r="H1735" s="66"/>
      <c r="I1735" s="65" t="s">
        <v>191</v>
      </c>
      <c r="J1735" s="78" t="s">
        <v>2</v>
      </c>
      <c r="K1735" s="65"/>
      <c r="L1735" s="65"/>
      <c r="M1735" s="65"/>
      <c r="N1735" s="67">
        <f>SUM(N1736:N1742)</f>
        <v>0</v>
      </c>
    </row>
    <row r="1736" spans="1:14" ht="242.25" x14ac:dyDescent="0.2">
      <c r="A1736" s="48" t="s">
        <v>2741</v>
      </c>
      <c r="B1736" s="48"/>
      <c r="C1736" s="34" t="str">
        <f t="shared" ref="C1736:F1742" si="245">C1735</f>
        <v>Mannheim</v>
      </c>
      <c r="D1736" s="48" t="str">
        <f t="shared" si="245"/>
        <v>M8</v>
      </c>
      <c r="E1736" s="48" t="str">
        <f t="shared" si="245"/>
        <v>3.OG</v>
      </c>
      <c r="F1736" s="48" t="str">
        <f t="shared" si="245"/>
        <v xml:space="preserve">EQ-1132   </v>
      </c>
      <c r="G1736" s="34" t="s">
        <v>57</v>
      </c>
      <c r="H1736" s="20" t="s">
        <v>3276</v>
      </c>
      <c r="I1736" s="48" t="s">
        <v>191</v>
      </c>
      <c r="J1736" s="19" t="s">
        <v>0</v>
      </c>
      <c r="K1736" s="21">
        <v>1</v>
      </c>
      <c r="L1736" s="19" t="s">
        <v>10</v>
      </c>
      <c r="M1736" s="82"/>
      <c r="N1736" s="80">
        <f>K1736*M1736</f>
        <v>0</v>
      </c>
    </row>
    <row r="1737" spans="1:14" ht="89.25" x14ac:dyDescent="0.2">
      <c r="A1737" s="48" t="s">
        <v>2742</v>
      </c>
      <c r="B1737" s="48"/>
      <c r="C1737" s="34" t="str">
        <f t="shared" si="245"/>
        <v>Mannheim</v>
      </c>
      <c r="D1737" s="48" t="str">
        <f t="shared" si="245"/>
        <v>M8</v>
      </c>
      <c r="E1737" s="48" t="str">
        <f t="shared" si="245"/>
        <v>3.OG</v>
      </c>
      <c r="F1737" s="48" t="str">
        <f t="shared" si="245"/>
        <v xml:space="preserve">EQ-1132   </v>
      </c>
      <c r="G1737" s="34" t="s">
        <v>1061</v>
      </c>
      <c r="H1737" s="20" t="s">
        <v>1087</v>
      </c>
      <c r="I1737" s="48" t="s">
        <v>191</v>
      </c>
      <c r="J1737" s="19" t="s">
        <v>0</v>
      </c>
      <c r="K1737" s="21">
        <v>0.25</v>
      </c>
      <c r="L1737" s="19" t="s">
        <v>10</v>
      </c>
      <c r="M1737" s="82"/>
      <c r="N1737" s="50">
        <f>M1737*K1737</f>
        <v>0</v>
      </c>
    </row>
    <row r="1738" spans="1:14" ht="102" x14ac:dyDescent="0.2">
      <c r="A1738" s="48" t="s">
        <v>2743</v>
      </c>
      <c r="B1738" s="48"/>
      <c r="C1738" s="34" t="str">
        <f t="shared" si="245"/>
        <v>Mannheim</v>
      </c>
      <c r="D1738" s="48" t="str">
        <f t="shared" si="245"/>
        <v>M8</v>
      </c>
      <c r="E1738" s="48" t="str">
        <f t="shared" si="245"/>
        <v>3.OG</v>
      </c>
      <c r="F1738" s="48" t="str">
        <f t="shared" si="245"/>
        <v xml:space="preserve">EQ-1132   </v>
      </c>
      <c r="G1738" s="34" t="s">
        <v>1064</v>
      </c>
      <c r="H1738" s="20" t="s">
        <v>1088</v>
      </c>
      <c r="I1738" s="48" t="s">
        <v>191</v>
      </c>
      <c r="J1738" s="19" t="s">
        <v>0</v>
      </c>
      <c r="K1738" s="21">
        <v>1</v>
      </c>
      <c r="L1738" s="19" t="s">
        <v>10</v>
      </c>
      <c r="M1738" s="82"/>
      <c r="N1738" s="50">
        <f>M1738*K1738</f>
        <v>0</v>
      </c>
    </row>
    <row r="1739" spans="1:14" ht="127.5" x14ac:dyDescent="0.2">
      <c r="A1739" s="48" t="s">
        <v>2744</v>
      </c>
      <c r="B1739" s="48"/>
      <c r="C1739" s="34" t="str">
        <f t="shared" si="245"/>
        <v>Mannheim</v>
      </c>
      <c r="D1739" s="48" t="str">
        <f t="shared" si="245"/>
        <v>M8</v>
      </c>
      <c r="E1739" s="48" t="str">
        <f t="shared" si="245"/>
        <v>3.OG</v>
      </c>
      <c r="F1739" s="48" t="str">
        <f t="shared" si="245"/>
        <v xml:space="preserve">EQ-1132   </v>
      </c>
      <c r="G1739" s="20" t="s">
        <v>1073</v>
      </c>
      <c r="H1739" s="20" t="s">
        <v>1089</v>
      </c>
      <c r="I1739" s="48" t="s">
        <v>191</v>
      </c>
      <c r="J1739" s="19" t="s">
        <v>0</v>
      </c>
      <c r="K1739" s="21">
        <v>1</v>
      </c>
      <c r="L1739" s="19" t="s">
        <v>10</v>
      </c>
      <c r="M1739" s="82"/>
      <c r="N1739" s="50">
        <f>M1739*K1739</f>
        <v>0</v>
      </c>
    </row>
    <row r="1740" spans="1:14" ht="127.5" x14ac:dyDescent="0.2">
      <c r="A1740" s="48" t="s">
        <v>2745</v>
      </c>
      <c r="B1740" s="48"/>
      <c r="C1740" s="34" t="str">
        <f t="shared" si="245"/>
        <v>Mannheim</v>
      </c>
      <c r="D1740" s="48" t="str">
        <f t="shared" si="245"/>
        <v>M8</v>
      </c>
      <c r="E1740" s="48" t="str">
        <f t="shared" si="245"/>
        <v>3.OG</v>
      </c>
      <c r="F1740" s="48" t="str">
        <f t="shared" si="245"/>
        <v xml:space="preserve">EQ-1132   </v>
      </c>
      <c r="G1740" s="20" t="s">
        <v>1074</v>
      </c>
      <c r="H1740" s="20" t="s">
        <v>1090</v>
      </c>
      <c r="I1740" s="48" t="s">
        <v>191</v>
      </c>
      <c r="J1740" s="19" t="s">
        <v>0</v>
      </c>
      <c r="K1740" s="21">
        <v>2</v>
      </c>
      <c r="L1740" s="19" t="s">
        <v>10</v>
      </c>
      <c r="M1740" s="82"/>
      <c r="N1740" s="50">
        <f>M1740*K1740</f>
        <v>0</v>
      </c>
    </row>
    <row r="1741" spans="1:14" ht="127.5" x14ac:dyDescent="0.2">
      <c r="A1741" s="48" t="s">
        <v>2746</v>
      </c>
      <c r="B1741" s="48"/>
      <c r="C1741" s="34" t="str">
        <f t="shared" si="245"/>
        <v>Mannheim</v>
      </c>
      <c r="D1741" s="48" t="str">
        <f t="shared" si="245"/>
        <v>M8</v>
      </c>
      <c r="E1741" s="48" t="str">
        <f t="shared" si="245"/>
        <v>3.OG</v>
      </c>
      <c r="F1741" s="48" t="str">
        <f t="shared" si="245"/>
        <v xml:space="preserve">EQ-1132   </v>
      </c>
      <c r="G1741" s="20" t="s">
        <v>1075</v>
      </c>
      <c r="H1741" s="20" t="s">
        <v>1091</v>
      </c>
      <c r="I1741" s="48" t="s">
        <v>191</v>
      </c>
      <c r="J1741" s="19" t="s">
        <v>0</v>
      </c>
      <c r="K1741" s="21">
        <v>4</v>
      </c>
      <c r="L1741" s="19" t="s">
        <v>10</v>
      </c>
      <c r="M1741" s="82"/>
      <c r="N1741" s="50">
        <f>M1741*K1741</f>
        <v>0</v>
      </c>
    </row>
    <row r="1742" spans="1:14" ht="38.25" x14ac:dyDescent="0.2">
      <c r="A1742" s="48" t="s">
        <v>2747</v>
      </c>
      <c r="B1742" s="48"/>
      <c r="C1742" s="34" t="str">
        <f t="shared" si="245"/>
        <v>Mannheim</v>
      </c>
      <c r="D1742" s="48" t="str">
        <f t="shared" si="245"/>
        <v>M8</v>
      </c>
      <c r="E1742" s="48" t="str">
        <f t="shared" si="245"/>
        <v>3.OG</v>
      </c>
      <c r="F1742" s="48" t="str">
        <f t="shared" si="245"/>
        <v xml:space="preserve">EQ-1132   </v>
      </c>
      <c r="G1742" s="34" t="s">
        <v>1072</v>
      </c>
      <c r="H1742" s="20" t="s">
        <v>1092</v>
      </c>
      <c r="I1742" s="48" t="s">
        <v>191</v>
      </c>
      <c r="J1742" s="19" t="s">
        <v>0</v>
      </c>
      <c r="K1742" s="21">
        <v>1</v>
      </c>
      <c r="L1742" s="19" t="s">
        <v>10</v>
      </c>
      <c r="M1742" s="82"/>
      <c r="N1742" s="80">
        <f>K1742*M1742</f>
        <v>0</v>
      </c>
    </row>
    <row r="1743" spans="1:14" x14ac:dyDescent="0.2">
      <c r="A1743" s="65" t="s">
        <v>2748</v>
      </c>
      <c r="B1743" s="65"/>
      <c r="C1743" s="66" t="s">
        <v>42</v>
      </c>
      <c r="D1743" s="65" t="s">
        <v>48</v>
      </c>
      <c r="E1743" s="65" t="s">
        <v>183</v>
      </c>
      <c r="F1743" s="65" t="s">
        <v>890</v>
      </c>
      <c r="G1743" s="66" t="s">
        <v>660</v>
      </c>
      <c r="H1743" s="66"/>
      <c r="I1743" s="65" t="s">
        <v>191</v>
      </c>
      <c r="J1743" s="78" t="s">
        <v>2</v>
      </c>
      <c r="K1743" s="65"/>
      <c r="L1743" s="65"/>
      <c r="M1743" s="65"/>
      <c r="N1743" s="67">
        <f>SUM(N1744:N1749)</f>
        <v>0</v>
      </c>
    </row>
    <row r="1744" spans="1:14" ht="242.25" x14ac:dyDescent="0.2">
      <c r="A1744" s="48" t="s">
        <v>2749</v>
      </c>
      <c r="B1744" s="48"/>
      <c r="C1744" s="34" t="str">
        <f t="shared" ref="C1744:F1749" si="246">C1743</f>
        <v>Mannheim</v>
      </c>
      <c r="D1744" s="48" t="str">
        <f t="shared" si="246"/>
        <v>M8</v>
      </c>
      <c r="E1744" s="48" t="str">
        <f t="shared" si="246"/>
        <v>3.OG</v>
      </c>
      <c r="F1744" s="48" t="str">
        <f t="shared" si="246"/>
        <v xml:space="preserve">EQ-1139   </v>
      </c>
      <c r="G1744" s="34" t="s">
        <v>57</v>
      </c>
      <c r="H1744" s="20" t="s">
        <v>3276</v>
      </c>
      <c r="I1744" s="48" t="s">
        <v>191</v>
      </c>
      <c r="J1744" s="19" t="s">
        <v>0</v>
      </c>
      <c r="K1744" s="21">
        <v>1</v>
      </c>
      <c r="L1744" s="19" t="s">
        <v>10</v>
      </c>
      <c r="M1744" s="82"/>
      <c r="N1744" s="80">
        <f>K1744*M1744</f>
        <v>0</v>
      </c>
    </row>
    <row r="1745" spans="1:14" ht="89.25" x14ac:dyDescent="0.2">
      <c r="A1745" s="48" t="s">
        <v>2750</v>
      </c>
      <c r="B1745" s="48"/>
      <c r="C1745" s="34" t="str">
        <f t="shared" si="246"/>
        <v>Mannheim</v>
      </c>
      <c r="D1745" s="48" t="str">
        <f t="shared" si="246"/>
        <v>M8</v>
      </c>
      <c r="E1745" s="48" t="str">
        <f t="shared" si="246"/>
        <v>3.OG</v>
      </c>
      <c r="F1745" s="48" t="str">
        <f t="shared" si="246"/>
        <v xml:space="preserve">EQ-1139   </v>
      </c>
      <c r="G1745" s="34" t="s">
        <v>1061</v>
      </c>
      <c r="H1745" s="20" t="s">
        <v>1087</v>
      </c>
      <c r="I1745" s="48" t="s">
        <v>191</v>
      </c>
      <c r="J1745" s="19" t="s">
        <v>0</v>
      </c>
      <c r="K1745" s="21">
        <v>0.25</v>
      </c>
      <c r="L1745" s="19" t="s">
        <v>10</v>
      </c>
      <c r="M1745" s="82"/>
      <c r="N1745" s="50">
        <f>M1745*K1745</f>
        <v>0</v>
      </c>
    </row>
    <row r="1746" spans="1:14" ht="102" x14ac:dyDescent="0.2">
      <c r="A1746" s="48" t="s">
        <v>2751</v>
      </c>
      <c r="B1746" s="48"/>
      <c r="C1746" s="34" t="str">
        <f t="shared" si="246"/>
        <v>Mannheim</v>
      </c>
      <c r="D1746" s="48" t="str">
        <f t="shared" si="246"/>
        <v>M8</v>
      </c>
      <c r="E1746" s="48" t="str">
        <f t="shared" si="246"/>
        <v>3.OG</v>
      </c>
      <c r="F1746" s="48" t="str">
        <f t="shared" si="246"/>
        <v xml:space="preserve">EQ-1139   </v>
      </c>
      <c r="G1746" s="34" t="s">
        <v>1064</v>
      </c>
      <c r="H1746" s="20" t="s">
        <v>1088</v>
      </c>
      <c r="I1746" s="48" t="s">
        <v>191</v>
      </c>
      <c r="J1746" s="19" t="s">
        <v>0</v>
      </c>
      <c r="K1746" s="21">
        <v>1</v>
      </c>
      <c r="L1746" s="19" t="s">
        <v>10</v>
      </c>
      <c r="M1746" s="82"/>
      <c r="N1746" s="50">
        <f>M1746*K1746</f>
        <v>0</v>
      </c>
    </row>
    <row r="1747" spans="1:14" ht="127.5" x14ac:dyDescent="0.2">
      <c r="A1747" s="48" t="s">
        <v>2752</v>
      </c>
      <c r="B1747" s="48"/>
      <c r="C1747" s="34" t="str">
        <f t="shared" si="246"/>
        <v>Mannheim</v>
      </c>
      <c r="D1747" s="48" t="str">
        <f t="shared" si="246"/>
        <v>M8</v>
      </c>
      <c r="E1747" s="48" t="str">
        <f t="shared" si="246"/>
        <v>3.OG</v>
      </c>
      <c r="F1747" s="48" t="str">
        <f t="shared" si="246"/>
        <v xml:space="preserve">EQ-1139   </v>
      </c>
      <c r="G1747" s="20" t="s">
        <v>1073</v>
      </c>
      <c r="H1747" s="20" t="s">
        <v>1089</v>
      </c>
      <c r="I1747" s="48" t="s">
        <v>191</v>
      </c>
      <c r="J1747" s="19" t="s">
        <v>0</v>
      </c>
      <c r="K1747" s="21">
        <v>1</v>
      </c>
      <c r="L1747" s="19" t="s">
        <v>10</v>
      </c>
      <c r="M1747" s="82"/>
      <c r="N1747" s="50">
        <f>M1747*K1747</f>
        <v>0</v>
      </c>
    </row>
    <row r="1748" spans="1:14" ht="127.5" x14ac:dyDescent="0.2">
      <c r="A1748" s="48" t="s">
        <v>2753</v>
      </c>
      <c r="B1748" s="48"/>
      <c r="C1748" s="34" t="str">
        <f t="shared" si="246"/>
        <v>Mannheim</v>
      </c>
      <c r="D1748" s="48" t="str">
        <f t="shared" si="246"/>
        <v>M8</v>
      </c>
      <c r="E1748" s="48" t="str">
        <f t="shared" si="246"/>
        <v>3.OG</v>
      </c>
      <c r="F1748" s="48" t="str">
        <f t="shared" si="246"/>
        <v xml:space="preserve">EQ-1139   </v>
      </c>
      <c r="G1748" s="20" t="s">
        <v>1074</v>
      </c>
      <c r="H1748" s="20" t="s">
        <v>1090</v>
      </c>
      <c r="I1748" s="48" t="s">
        <v>191</v>
      </c>
      <c r="J1748" s="19" t="s">
        <v>0</v>
      </c>
      <c r="K1748" s="21">
        <v>2</v>
      </c>
      <c r="L1748" s="19" t="s">
        <v>10</v>
      </c>
      <c r="M1748" s="82"/>
      <c r="N1748" s="50">
        <f>M1748*K1748</f>
        <v>0</v>
      </c>
    </row>
    <row r="1749" spans="1:14" ht="127.5" x14ac:dyDescent="0.2">
      <c r="A1749" s="48" t="s">
        <v>2754</v>
      </c>
      <c r="B1749" s="48"/>
      <c r="C1749" s="34" t="str">
        <f t="shared" si="246"/>
        <v>Mannheim</v>
      </c>
      <c r="D1749" s="48" t="str">
        <f t="shared" si="246"/>
        <v>M8</v>
      </c>
      <c r="E1749" s="48" t="str">
        <f t="shared" si="246"/>
        <v>3.OG</v>
      </c>
      <c r="F1749" s="48" t="str">
        <f t="shared" si="246"/>
        <v xml:space="preserve">EQ-1139   </v>
      </c>
      <c r="G1749" s="20" t="s">
        <v>1075</v>
      </c>
      <c r="H1749" s="20" t="s">
        <v>1091</v>
      </c>
      <c r="I1749" s="48" t="s">
        <v>191</v>
      </c>
      <c r="J1749" s="19" t="s">
        <v>0</v>
      </c>
      <c r="K1749" s="21">
        <v>4</v>
      </c>
      <c r="L1749" s="19" t="s">
        <v>10</v>
      </c>
      <c r="M1749" s="82"/>
      <c r="N1749" s="50">
        <f>M1749*K1749</f>
        <v>0</v>
      </c>
    </row>
    <row r="1750" spans="1:14" x14ac:dyDescent="0.2">
      <c r="A1750" s="65" t="s">
        <v>2755</v>
      </c>
      <c r="B1750" s="65"/>
      <c r="C1750" s="66" t="s">
        <v>42</v>
      </c>
      <c r="D1750" s="65" t="s">
        <v>48</v>
      </c>
      <c r="E1750" s="65" t="s">
        <v>183</v>
      </c>
      <c r="F1750" s="65" t="s">
        <v>893</v>
      </c>
      <c r="G1750" s="66" t="s">
        <v>894</v>
      </c>
      <c r="H1750" s="66"/>
      <c r="I1750" s="65" t="s">
        <v>191</v>
      </c>
      <c r="J1750" s="78" t="s">
        <v>2</v>
      </c>
      <c r="K1750" s="65"/>
      <c r="L1750" s="65"/>
      <c r="M1750" s="65"/>
      <c r="N1750" s="67">
        <f>SUM(N1751:N1756)</f>
        <v>0</v>
      </c>
    </row>
    <row r="1751" spans="1:14" ht="242.25" x14ac:dyDescent="0.2">
      <c r="A1751" s="48" t="s">
        <v>2756</v>
      </c>
      <c r="B1751" s="48"/>
      <c r="C1751" s="34" t="str">
        <f t="shared" ref="C1751:F1756" si="247">C1750</f>
        <v>Mannheim</v>
      </c>
      <c r="D1751" s="48" t="str">
        <f t="shared" si="247"/>
        <v>M8</v>
      </c>
      <c r="E1751" s="48" t="str">
        <f t="shared" si="247"/>
        <v>3.OG</v>
      </c>
      <c r="F1751" s="48" t="str">
        <f t="shared" si="247"/>
        <v xml:space="preserve">EQ-1136   </v>
      </c>
      <c r="G1751" s="34" t="s">
        <v>57</v>
      </c>
      <c r="H1751" s="20" t="s">
        <v>3276</v>
      </c>
      <c r="I1751" s="48" t="s">
        <v>191</v>
      </c>
      <c r="J1751" s="19" t="s">
        <v>0</v>
      </c>
      <c r="K1751" s="21">
        <v>1</v>
      </c>
      <c r="L1751" s="19" t="s">
        <v>10</v>
      </c>
      <c r="M1751" s="82"/>
      <c r="N1751" s="80">
        <f>K1751*M1751</f>
        <v>0</v>
      </c>
    </row>
    <row r="1752" spans="1:14" ht="89.25" x14ac:dyDescent="0.2">
      <c r="A1752" s="48" t="s">
        <v>2757</v>
      </c>
      <c r="B1752" s="48"/>
      <c r="C1752" s="34" t="str">
        <f t="shared" si="247"/>
        <v>Mannheim</v>
      </c>
      <c r="D1752" s="48" t="str">
        <f t="shared" si="247"/>
        <v>M8</v>
      </c>
      <c r="E1752" s="48" t="str">
        <f t="shared" si="247"/>
        <v>3.OG</v>
      </c>
      <c r="F1752" s="48" t="str">
        <f t="shared" si="247"/>
        <v xml:space="preserve">EQ-1136   </v>
      </c>
      <c r="G1752" s="34" t="s">
        <v>1061</v>
      </c>
      <c r="H1752" s="20" t="s">
        <v>1087</v>
      </c>
      <c r="I1752" s="48" t="s">
        <v>191</v>
      </c>
      <c r="J1752" s="19" t="s">
        <v>0</v>
      </c>
      <c r="K1752" s="21">
        <v>0.25</v>
      </c>
      <c r="L1752" s="19" t="s">
        <v>10</v>
      </c>
      <c r="M1752" s="82"/>
      <c r="N1752" s="50">
        <f>M1752*K1752</f>
        <v>0</v>
      </c>
    </row>
    <row r="1753" spans="1:14" ht="102" x14ac:dyDescent="0.2">
      <c r="A1753" s="48" t="s">
        <v>2758</v>
      </c>
      <c r="B1753" s="48"/>
      <c r="C1753" s="34" t="str">
        <f t="shared" si="247"/>
        <v>Mannheim</v>
      </c>
      <c r="D1753" s="48" t="str">
        <f t="shared" si="247"/>
        <v>M8</v>
      </c>
      <c r="E1753" s="48" t="str">
        <f t="shared" si="247"/>
        <v>3.OG</v>
      </c>
      <c r="F1753" s="48" t="str">
        <f t="shared" si="247"/>
        <v xml:space="preserve">EQ-1136   </v>
      </c>
      <c r="G1753" s="34" t="s">
        <v>1064</v>
      </c>
      <c r="H1753" s="20" t="s">
        <v>1088</v>
      </c>
      <c r="I1753" s="48" t="s">
        <v>191</v>
      </c>
      <c r="J1753" s="19" t="s">
        <v>0</v>
      </c>
      <c r="K1753" s="21">
        <v>1</v>
      </c>
      <c r="L1753" s="19" t="s">
        <v>10</v>
      </c>
      <c r="M1753" s="82"/>
      <c r="N1753" s="50">
        <f>M1753*K1753</f>
        <v>0</v>
      </c>
    </row>
    <row r="1754" spans="1:14" ht="127.5" x14ac:dyDescent="0.2">
      <c r="A1754" s="48" t="s">
        <v>2759</v>
      </c>
      <c r="B1754" s="48"/>
      <c r="C1754" s="34" t="str">
        <f t="shared" si="247"/>
        <v>Mannheim</v>
      </c>
      <c r="D1754" s="48" t="str">
        <f t="shared" si="247"/>
        <v>M8</v>
      </c>
      <c r="E1754" s="48" t="str">
        <f t="shared" si="247"/>
        <v>3.OG</v>
      </c>
      <c r="F1754" s="48" t="str">
        <f t="shared" si="247"/>
        <v xml:space="preserve">EQ-1136   </v>
      </c>
      <c r="G1754" s="20" t="s">
        <v>1073</v>
      </c>
      <c r="H1754" s="20" t="s">
        <v>1089</v>
      </c>
      <c r="I1754" s="48" t="s">
        <v>191</v>
      </c>
      <c r="J1754" s="19" t="s">
        <v>0</v>
      </c>
      <c r="K1754" s="21">
        <v>1</v>
      </c>
      <c r="L1754" s="19" t="s">
        <v>10</v>
      </c>
      <c r="M1754" s="82"/>
      <c r="N1754" s="50">
        <f>M1754*K1754</f>
        <v>0</v>
      </c>
    </row>
    <row r="1755" spans="1:14" ht="127.5" x14ac:dyDescent="0.2">
      <c r="A1755" s="48" t="s">
        <v>2760</v>
      </c>
      <c r="B1755" s="48"/>
      <c r="C1755" s="34" t="str">
        <f t="shared" si="247"/>
        <v>Mannheim</v>
      </c>
      <c r="D1755" s="48" t="str">
        <f t="shared" si="247"/>
        <v>M8</v>
      </c>
      <c r="E1755" s="48" t="str">
        <f t="shared" si="247"/>
        <v>3.OG</v>
      </c>
      <c r="F1755" s="48" t="str">
        <f t="shared" si="247"/>
        <v xml:space="preserve">EQ-1136   </v>
      </c>
      <c r="G1755" s="20" t="s">
        <v>1074</v>
      </c>
      <c r="H1755" s="20" t="s">
        <v>1090</v>
      </c>
      <c r="I1755" s="48" t="s">
        <v>191</v>
      </c>
      <c r="J1755" s="19" t="s">
        <v>0</v>
      </c>
      <c r="K1755" s="21">
        <v>2</v>
      </c>
      <c r="L1755" s="19" t="s">
        <v>10</v>
      </c>
      <c r="M1755" s="82"/>
      <c r="N1755" s="50">
        <f>M1755*K1755</f>
        <v>0</v>
      </c>
    </row>
    <row r="1756" spans="1:14" ht="127.5" x14ac:dyDescent="0.2">
      <c r="A1756" s="48" t="s">
        <v>2761</v>
      </c>
      <c r="B1756" s="48"/>
      <c r="C1756" s="34" t="str">
        <f t="shared" si="247"/>
        <v>Mannheim</v>
      </c>
      <c r="D1756" s="48" t="str">
        <f t="shared" si="247"/>
        <v>M8</v>
      </c>
      <c r="E1756" s="48" t="str">
        <f t="shared" si="247"/>
        <v>3.OG</v>
      </c>
      <c r="F1756" s="48" t="str">
        <f t="shared" si="247"/>
        <v xml:space="preserve">EQ-1136   </v>
      </c>
      <c r="G1756" s="20" t="s">
        <v>1075</v>
      </c>
      <c r="H1756" s="20" t="s">
        <v>1091</v>
      </c>
      <c r="I1756" s="48" t="s">
        <v>191</v>
      </c>
      <c r="J1756" s="19" t="s">
        <v>0</v>
      </c>
      <c r="K1756" s="21">
        <v>4</v>
      </c>
      <c r="L1756" s="19" t="s">
        <v>10</v>
      </c>
      <c r="M1756" s="82"/>
      <c r="N1756" s="50">
        <f>M1756*K1756</f>
        <v>0</v>
      </c>
    </row>
    <row r="1757" spans="1:14" x14ac:dyDescent="0.2">
      <c r="A1757" s="65" t="s">
        <v>2762</v>
      </c>
      <c r="B1757" s="65"/>
      <c r="C1757" s="66" t="s">
        <v>42</v>
      </c>
      <c r="D1757" s="65" t="s">
        <v>48</v>
      </c>
      <c r="E1757" s="65" t="s">
        <v>183</v>
      </c>
      <c r="F1757" s="65" t="s">
        <v>897</v>
      </c>
      <c r="G1757" s="66" t="s">
        <v>190</v>
      </c>
      <c r="H1757" s="66"/>
      <c r="I1757" s="65" t="s">
        <v>191</v>
      </c>
      <c r="J1757" s="78" t="s">
        <v>2</v>
      </c>
      <c r="K1757" s="65"/>
      <c r="L1757" s="65"/>
      <c r="M1757" s="65"/>
      <c r="N1757" s="67">
        <f>SUM(N1758:N1763)</f>
        <v>0</v>
      </c>
    </row>
    <row r="1758" spans="1:14" ht="242.25" x14ac:dyDescent="0.2">
      <c r="A1758" s="48" t="s">
        <v>2763</v>
      </c>
      <c r="B1758" s="48"/>
      <c r="C1758" s="34" t="str">
        <f t="shared" ref="C1758:F1763" si="248">C1757</f>
        <v>Mannheim</v>
      </c>
      <c r="D1758" s="48" t="str">
        <f t="shared" si="248"/>
        <v>M8</v>
      </c>
      <c r="E1758" s="48" t="str">
        <f t="shared" si="248"/>
        <v>3.OG</v>
      </c>
      <c r="F1758" s="48" t="str">
        <f t="shared" si="248"/>
        <v xml:space="preserve">EQ-1145   </v>
      </c>
      <c r="G1758" s="34" t="s">
        <v>57</v>
      </c>
      <c r="H1758" s="20" t="s">
        <v>3276</v>
      </c>
      <c r="I1758" s="48" t="s">
        <v>191</v>
      </c>
      <c r="J1758" s="19" t="s">
        <v>0</v>
      </c>
      <c r="K1758" s="21">
        <v>1</v>
      </c>
      <c r="L1758" s="19" t="s">
        <v>10</v>
      </c>
      <c r="M1758" s="82"/>
      <c r="N1758" s="80">
        <f>K1758*M1758</f>
        <v>0</v>
      </c>
    </row>
    <row r="1759" spans="1:14" ht="89.25" x14ac:dyDescent="0.2">
      <c r="A1759" s="48" t="s">
        <v>2764</v>
      </c>
      <c r="B1759" s="48"/>
      <c r="C1759" s="34" t="str">
        <f t="shared" si="248"/>
        <v>Mannheim</v>
      </c>
      <c r="D1759" s="48" t="str">
        <f t="shared" si="248"/>
        <v>M8</v>
      </c>
      <c r="E1759" s="48" t="str">
        <f t="shared" si="248"/>
        <v>3.OG</v>
      </c>
      <c r="F1759" s="48" t="str">
        <f t="shared" si="248"/>
        <v xml:space="preserve">EQ-1145   </v>
      </c>
      <c r="G1759" s="34" t="s">
        <v>1061</v>
      </c>
      <c r="H1759" s="20" t="s">
        <v>1087</v>
      </c>
      <c r="I1759" s="48" t="s">
        <v>191</v>
      </c>
      <c r="J1759" s="19" t="s">
        <v>0</v>
      </c>
      <c r="K1759" s="21">
        <v>0.25</v>
      </c>
      <c r="L1759" s="19" t="s">
        <v>10</v>
      </c>
      <c r="M1759" s="82"/>
      <c r="N1759" s="50">
        <f>M1759*K1759</f>
        <v>0</v>
      </c>
    </row>
    <row r="1760" spans="1:14" ht="102" x14ac:dyDescent="0.2">
      <c r="A1760" s="48" t="s">
        <v>2765</v>
      </c>
      <c r="B1760" s="48"/>
      <c r="C1760" s="34" t="str">
        <f t="shared" si="248"/>
        <v>Mannheim</v>
      </c>
      <c r="D1760" s="48" t="str">
        <f t="shared" si="248"/>
        <v>M8</v>
      </c>
      <c r="E1760" s="48" t="str">
        <f t="shared" si="248"/>
        <v>3.OG</v>
      </c>
      <c r="F1760" s="48" t="str">
        <f t="shared" si="248"/>
        <v xml:space="preserve">EQ-1145   </v>
      </c>
      <c r="G1760" s="34" t="s">
        <v>1064</v>
      </c>
      <c r="H1760" s="20" t="s">
        <v>1088</v>
      </c>
      <c r="I1760" s="48" t="s">
        <v>191</v>
      </c>
      <c r="J1760" s="19" t="s">
        <v>0</v>
      </c>
      <c r="K1760" s="21">
        <v>1</v>
      </c>
      <c r="L1760" s="19" t="s">
        <v>10</v>
      </c>
      <c r="M1760" s="82"/>
      <c r="N1760" s="50">
        <f>M1760*K1760</f>
        <v>0</v>
      </c>
    </row>
    <row r="1761" spans="1:14" ht="127.5" x14ac:dyDescent="0.2">
      <c r="A1761" s="48" t="s">
        <v>2766</v>
      </c>
      <c r="B1761" s="48"/>
      <c r="C1761" s="34" t="str">
        <f t="shared" si="248"/>
        <v>Mannheim</v>
      </c>
      <c r="D1761" s="48" t="str">
        <f t="shared" si="248"/>
        <v>M8</v>
      </c>
      <c r="E1761" s="48" t="str">
        <f t="shared" si="248"/>
        <v>3.OG</v>
      </c>
      <c r="F1761" s="48" t="str">
        <f t="shared" si="248"/>
        <v xml:space="preserve">EQ-1145   </v>
      </c>
      <c r="G1761" s="20" t="s">
        <v>1073</v>
      </c>
      <c r="H1761" s="20" t="s">
        <v>1089</v>
      </c>
      <c r="I1761" s="48" t="s">
        <v>191</v>
      </c>
      <c r="J1761" s="19" t="s">
        <v>0</v>
      </c>
      <c r="K1761" s="21">
        <v>1</v>
      </c>
      <c r="L1761" s="19" t="s">
        <v>10</v>
      </c>
      <c r="M1761" s="82"/>
      <c r="N1761" s="50">
        <f>M1761*K1761</f>
        <v>0</v>
      </c>
    </row>
    <row r="1762" spans="1:14" ht="127.5" x14ac:dyDescent="0.2">
      <c r="A1762" s="48" t="s">
        <v>2767</v>
      </c>
      <c r="B1762" s="48"/>
      <c r="C1762" s="34" t="str">
        <f t="shared" si="248"/>
        <v>Mannheim</v>
      </c>
      <c r="D1762" s="48" t="str">
        <f t="shared" si="248"/>
        <v>M8</v>
      </c>
      <c r="E1762" s="48" t="str">
        <f t="shared" si="248"/>
        <v>3.OG</v>
      </c>
      <c r="F1762" s="48" t="str">
        <f t="shared" si="248"/>
        <v xml:space="preserve">EQ-1145   </v>
      </c>
      <c r="G1762" s="20" t="s">
        <v>1074</v>
      </c>
      <c r="H1762" s="20" t="s">
        <v>1090</v>
      </c>
      <c r="I1762" s="48" t="s">
        <v>191</v>
      </c>
      <c r="J1762" s="19" t="s">
        <v>0</v>
      </c>
      <c r="K1762" s="21">
        <v>2</v>
      </c>
      <c r="L1762" s="19" t="s">
        <v>10</v>
      </c>
      <c r="M1762" s="82"/>
      <c r="N1762" s="50">
        <f>M1762*K1762</f>
        <v>0</v>
      </c>
    </row>
    <row r="1763" spans="1:14" ht="127.5" x14ac:dyDescent="0.2">
      <c r="A1763" s="48" t="s">
        <v>2768</v>
      </c>
      <c r="B1763" s="48"/>
      <c r="C1763" s="34" t="str">
        <f t="shared" si="248"/>
        <v>Mannheim</v>
      </c>
      <c r="D1763" s="48" t="str">
        <f t="shared" si="248"/>
        <v>M8</v>
      </c>
      <c r="E1763" s="48" t="str">
        <f t="shared" si="248"/>
        <v>3.OG</v>
      </c>
      <c r="F1763" s="48" t="str">
        <f t="shared" si="248"/>
        <v xml:space="preserve">EQ-1145   </v>
      </c>
      <c r="G1763" s="20" t="s">
        <v>1075</v>
      </c>
      <c r="H1763" s="20" t="s">
        <v>1091</v>
      </c>
      <c r="I1763" s="48" t="s">
        <v>191</v>
      </c>
      <c r="J1763" s="19" t="s">
        <v>0</v>
      </c>
      <c r="K1763" s="21">
        <v>4</v>
      </c>
      <c r="L1763" s="19" t="s">
        <v>10</v>
      </c>
      <c r="M1763" s="82"/>
      <c r="N1763" s="50">
        <f>M1763*K1763</f>
        <v>0</v>
      </c>
    </row>
    <row r="1764" spans="1:14" x14ac:dyDescent="0.2">
      <c r="A1764" s="65" t="s">
        <v>2769</v>
      </c>
      <c r="B1764" s="65"/>
      <c r="C1764" s="66" t="s">
        <v>42</v>
      </c>
      <c r="D1764" s="65" t="s">
        <v>48</v>
      </c>
      <c r="E1764" s="65" t="s">
        <v>183</v>
      </c>
      <c r="F1764" s="65" t="s">
        <v>898</v>
      </c>
      <c r="G1764" s="66" t="s">
        <v>899</v>
      </c>
      <c r="H1764" s="66"/>
      <c r="I1764" s="65" t="s">
        <v>191</v>
      </c>
      <c r="J1764" s="78" t="s">
        <v>2</v>
      </c>
      <c r="K1764" s="65"/>
      <c r="L1764" s="65"/>
      <c r="M1764" s="65"/>
      <c r="N1764" s="67">
        <f>SUM(N1765:N1770)</f>
        <v>0</v>
      </c>
    </row>
    <row r="1765" spans="1:14" ht="242.25" x14ac:dyDescent="0.2">
      <c r="A1765" s="48" t="s">
        <v>2770</v>
      </c>
      <c r="B1765" s="48"/>
      <c r="C1765" s="34" t="str">
        <f t="shared" ref="C1765:F1770" si="249">C1764</f>
        <v>Mannheim</v>
      </c>
      <c r="D1765" s="48" t="str">
        <f t="shared" si="249"/>
        <v>M8</v>
      </c>
      <c r="E1765" s="48" t="str">
        <f t="shared" si="249"/>
        <v>3.OG</v>
      </c>
      <c r="F1765" s="48" t="str">
        <f t="shared" si="249"/>
        <v xml:space="preserve">EQ-1144   </v>
      </c>
      <c r="G1765" s="34" t="s">
        <v>57</v>
      </c>
      <c r="H1765" s="20" t="s">
        <v>3276</v>
      </c>
      <c r="I1765" s="48" t="s">
        <v>191</v>
      </c>
      <c r="J1765" s="19" t="s">
        <v>0</v>
      </c>
      <c r="K1765" s="21">
        <v>1</v>
      </c>
      <c r="L1765" s="19" t="s">
        <v>10</v>
      </c>
      <c r="M1765" s="82"/>
      <c r="N1765" s="80">
        <f>K1765*M1765</f>
        <v>0</v>
      </c>
    </row>
    <row r="1766" spans="1:14" ht="89.25" x14ac:dyDescent="0.2">
      <c r="A1766" s="48" t="s">
        <v>2771</v>
      </c>
      <c r="B1766" s="48"/>
      <c r="C1766" s="34" t="str">
        <f t="shared" si="249"/>
        <v>Mannheim</v>
      </c>
      <c r="D1766" s="48" t="str">
        <f t="shared" si="249"/>
        <v>M8</v>
      </c>
      <c r="E1766" s="48" t="str">
        <f t="shared" si="249"/>
        <v>3.OG</v>
      </c>
      <c r="F1766" s="48" t="str">
        <f t="shared" si="249"/>
        <v xml:space="preserve">EQ-1144   </v>
      </c>
      <c r="G1766" s="34" t="s">
        <v>1061</v>
      </c>
      <c r="H1766" s="20" t="s">
        <v>1087</v>
      </c>
      <c r="I1766" s="48" t="s">
        <v>191</v>
      </c>
      <c r="J1766" s="19" t="s">
        <v>0</v>
      </c>
      <c r="K1766" s="21">
        <v>0.25</v>
      </c>
      <c r="L1766" s="19" t="s">
        <v>10</v>
      </c>
      <c r="M1766" s="82"/>
      <c r="N1766" s="50">
        <f>M1766*K1766</f>
        <v>0</v>
      </c>
    </row>
    <row r="1767" spans="1:14" ht="102" x14ac:dyDescent="0.2">
      <c r="A1767" s="48" t="s">
        <v>2772</v>
      </c>
      <c r="B1767" s="48"/>
      <c r="C1767" s="34" t="str">
        <f t="shared" si="249"/>
        <v>Mannheim</v>
      </c>
      <c r="D1767" s="48" t="str">
        <f t="shared" si="249"/>
        <v>M8</v>
      </c>
      <c r="E1767" s="48" t="str">
        <f t="shared" si="249"/>
        <v>3.OG</v>
      </c>
      <c r="F1767" s="48" t="str">
        <f t="shared" si="249"/>
        <v xml:space="preserve">EQ-1144   </v>
      </c>
      <c r="G1767" s="34" t="s">
        <v>1064</v>
      </c>
      <c r="H1767" s="20" t="s">
        <v>1088</v>
      </c>
      <c r="I1767" s="48" t="s">
        <v>191</v>
      </c>
      <c r="J1767" s="19" t="s">
        <v>0</v>
      </c>
      <c r="K1767" s="21">
        <v>1</v>
      </c>
      <c r="L1767" s="19" t="s">
        <v>10</v>
      </c>
      <c r="M1767" s="82"/>
      <c r="N1767" s="50">
        <f>M1767*K1767</f>
        <v>0</v>
      </c>
    </row>
    <row r="1768" spans="1:14" ht="127.5" x14ac:dyDescent="0.2">
      <c r="A1768" s="48" t="s">
        <v>2773</v>
      </c>
      <c r="B1768" s="48"/>
      <c r="C1768" s="34" t="str">
        <f t="shared" si="249"/>
        <v>Mannheim</v>
      </c>
      <c r="D1768" s="48" t="str">
        <f t="shared" si="249"/>
        <v>M8</v>
      </c>
      <c r="E1768" s="48" t="str">
        <f t="shared" si="249"/>
        <v>3.OG</v>
      </c>
      <c r="F1768" s="48" t="str">
        <f t="shared" si="249"/>
        <v xml:space="preserve">EQ-1144   </v>
      </c>
      <c r="G1768" s="20" t="s">
        <v>1073</v>
      </c>
      <c r="H1768" s="20" t="s">
        <v>1089</v>
      </c>
      <c r="I1768" s="48" t="s">
        <v>191</v>
      </c>
      <c r="J1768" s="19" t="s">
        <v>0</v>
      </c>
      <c r="K1768" s="21">
        <v>1</v>
      </c>
      <c r="L1768" s="19" t="s">
        <v>10</v>
      </c>
      <c r="M1768" s="82"/>
      <c r="N1768" s="50">
        <f>M1768*K1768</f>
        <v>0</v>
      </c>
    </row>
    <row r="1769" spans="1:14" ht="127.5" x14ac:dyDescent="0.2">
      <c r="A1769" s="48" t="s">
        <v>2774</v>
      </c>
      <c r="B1769" s="48"/>
      <c r="C1769" s="34" t="str">
        <f t="shared" si="249"/>
        <v>Mannheim</v>
      </c>
      <c r="D1769" s="48" t="str">
        <f t="shared" si="249"/>
        <v>M8</v>
      </c>
      <c r="E1769" s="48" t="str">
        <f t="shared" si="249"/>
        <v>3.OG</v>
      </c>
      <c r="F1769" s="48" t="str">
        <f t="shared" si="249"/>
        <v xml:space="preserve">EQ-1144   </v>
      </c>
      <c r="G1769" s="20" t="s">
        <v>1074</v>
      </c>
      <c r="H1769" s="20" t="s">
        <v>1090</v>
      </c>
      <c r="I1769" s="48" t="s">
        <v>191</v>
      </c>
      <c r="J1769" s="19" t="s">
        <v>0</v>
      </c>
      <c r="K1769" s="21">
        <v>2</v>
      </c>
      <c r="L1769" s="19" t="s">
        <v>10</v>
      </c>
      <c r="M1769" s="82"/>
      <c r="N1769" s="50">
        <f>M1769*K1769</f>
        <v>0</v>
      </c>
    </row>
    <row r="1770" spans="1:14" ht="127.5" x14ac:dyDescent="0.2">
      <c r="A1770" s="48" t="s">
        <v>2775</v>
      </c>
      <c r="B1770" s="48"/>
      <c r="C1770" s="34" t="str">
        <f t="shared" si="249"/>
        <v>Mannheim</v>
      </c>
      <c r="D1770" s="48" t="str">
        <f t="shared" si="249"/>
        <v>M8</v>
      </c>
      <c r="E1770" s="48" t="str">
        <f t="shared" si="249"/>
        <v>3.OG</v>
      </c>
      <c r="F1770" s="48" t="str">
        <f t="shared" si="249"/>
        <v xml:space="preserve">EQ-1144   </v>
      </c>
      <c r="G1770" s="20" t="s">
        <v>1075</v>
      </c>
      <c r="H1770" s="20" t="s">
        <v>1091</v>
      </c>
      <c r="I1770" s="48" t="s">
        <v>191</v>
      </c>
      <c r="J1770" s="19" t="s">
        <v>0</v>
      </c>
      <c r="K1770" s="21">
        <v>4</v>
      </c>
      <c r="L1770" s="19" t="s">
        <v>10</v>
      </c>
      <c r="M1770" s="82"/>
      <c r="N1770" s="50">
        <f>M1770*K1770</f>
        <v>0</v>
      </c>
    </row>
    <row r="1771" spans="1:14" x14ac:dyDescent="0.2">
      <c r="A1771" s="65" t="s">
        <v>2776</v>
      </c>
      <c r="B1771" s="65"/>
      <c r="C1771" s="66" t="s">
        <v>42</v>
      </c>
      <c r="D1771" s="65" t="s">
        <v>48</v>
      </c>
      <c r="E1771" s="65" t="s">
        <v>183</v>
      </c>
      <c r="F1771" s="65" t="s">
        <v>900</v>
      </c>
      <c r="G1771" s="66" t="s">
        <v>660</v>
      </c>
      <c r="H1771" s="66"/>
      <c r="I1771" s="65" t="s">
        <v>191</v>
      </c>
      <c r="J1771" s="78" t="s">
        <v>2</v>
      </c>
      <c r="K1771" s="65"/>
      <c r="L1771" s="65"/>
      <c r="M1771" s="65"/>
      <c r="N1771" s="67">
        <f>SUM(N1772:N1777)</f>
        <v>0</v>
      </c>
    </row>
    <row r="1772" spans="1:14" ht="242.25" x14ac:dyDescent="0.2">
      <c r="A1772" s="48" t="s">
        <v>2777</v>
      </c>
      <c r="B1772" s="48"/>
      <c r="C1772" s="34" t="str">
        <f t="shared" ref="C1772:F1777" si="250">C1771</f>
        <v>Mannheim</v>
      </c>
      <c r="D1772" s="48" t="str">
        <f t="shared" si="250"/>
        <v>M8</v>
      </c>
      <c r="E1772" s="48" t="str">
        <f t="shared" si="250"/>
        <v>3.OG</v>
      </c>
      <c r="F1772" s="48" t="str">
        <f t="shared" si="250"/>
        <v xml:space="preserve">EQ-1140   </v>
      </c>
      <c r="G1772" s="34" t="s">
        <v>57</v>
      </c>
      <c r="H1772" s="20" t="s">
        <v>3276</v>
      </c>
      <c r="I1772" s="48" t="s">
        <v>191</v>
      </c>
      <c r="J1772" s="19" t="s">
        <v>0</v>
      </c>
      <c r="K1772" s="21">
        <v>1</v>
      </c>
      <c r="L1772" s="19" t="s">
        <v>10</v>
      </c>
      <c r="M1772" s="82"/>
      <c r="N1772" s="80">
        <f>K1772*M1772</f>
        <v>0</v>
      </c>
    </row>
    <row r="1773" spans="1:14" ht="89.25" x14ac:dyDescent="0.2">
      <c r="A1773" s="48" t="s">
        <v>2778</v>
      </c>
      <c r="B1773" s="48"/>
      <c r="C1773" s="34" t="str">
        <f t="shared" si="250"/>
        <v>Mannheim</v>
      </c>
      <c r="D1773" s="48" t="str">
        <f t="shared" si="250"/>
        <v>M8</v>
      </c>
      <c r="E1773" s="48" t="str">
        <f t="shared" si="250"/>
        <v>3.OG</v>
      </c>
      <c r="F1773" s="48" t="str">
        <f t="shared" si="250"/>
        <v xml:space="preserve">EQ-1140   </v>
      </c>
      <c r="G1773" s="34" t="s">
        <v>1061</v>
      </c>
      <c r="H1773" s="20" t="s">
        <v>1087</v>
      </c>
      <c r="I1773" s="48" t="s">
        <v>191</v>
      </c>
      <c r="J1773" s="19" t="s">
        <v>0</v>
      </c>
      <c r="K1773" s="21">
        <v>0.25</v>
      </c>
      <c r="L1773" s="19" t="s">
        <v>10</v>
      </c>
      <c r="M1773" s="82"/>
      <c r="N1773" s="50">
        <f>M1773*K1773</f>
        <v>0</v>
      </c>
    </row>
    <row r="1774" spans="1:14" ht="102" x14ac:dyDescent="0.2">
      <c r="A1774" s="48" t="s">
        <v>2779</v>
      </c>
      <c r="B1774" s="48"/>
      <c r="C1774" s="34" t="str">
        <f t="shared" si="250"/>
        <v>Mannheim</v>
      </c>
      <c r="D1774" s="48" t="str">
        <f t="shared" si="250"/>
        <v>M8</v>
      </c>
      <c r="E1774" s="48" t="str">
        <f t="shared" si="250"/>
        <v>3.OG</v>
      </c>
      <c r="F1774" s="48" t="str">
        <f t="shared" si="250"/>
        <v xml:space="preserve">EQ-1140   </v>
      </c>
      <c r="G1774" s="34" t="s">
        <v>1064</v>
      </c>
      <c r="H1774" s="20" t="s">
        <v>1088</v>
      </c>
      <c r="I1774" s="48" t="s">
        <v>191</v>
      </c>
      <c r="J1774" s="19" t="s">
        <v>0</v>
      </c>
      <c r="K1774" s="21">
        <v>1</v>
      </c>
      <c r="L1774" s="19" t="s">
        <v>10</v>
      </c>
      <c r="M1774" s="82"/>
      <c r="N1774" s="50">
        <f>M1774*K1774</f>
        <v>0</v>
      </c>
    </row>
    <row r="1775" spans="1:14" ht="127.5" x14ac:dyDescent="0.2">
      <c r="A1775" s="48" t="s">
        <v>2780</v>
      </c>
      <c r="B1775" s="48"/>
      <c r="C1775" s="34" t="str">
        <f t="shared" si="250"/>
        <v>Mannheim</v>
      </c>
      <c r="D1775" s="48" t="str">
        <f t="shared" si="250"/>
        <v>M8</v>
      </c>
      <c r="E1775" s="48" t="str">
        <f t="shared" si="250"/>
        <v>3.OG</v>
      </c>
      <c r="F1775" s="48" t="str">
        <f t="shared" si="250"/>
        <v xml:space="preserve">EQ-1140   </v>
      </c>
      <c r="G1775" s="20" t="s">
        <v>1073</v>
      </c>
      <c r="H1775" s="20" t="s">
        <v>1089</v>
      </c>
      <c r="I1775" s="48" t="s">
        <v>191</v>
      </c>
      <c r="J1775" s="19" t="s">
        <v>0</v>
      </c>
      <c r="K1775" s="21">
        <v>1</v>
      </c>
      <c r="L1775" s="19" t="s">
        <v>10</v>
      </c>
      <c r="M1775" s="82"/>
      <c r="N1775" s="50">
        <f>M1775*K1775</f>
        <v>0</v>
      </c>
    </row>
    <row r="1776" spans="1:14" ht="127.5" x14ac:dyDescent="0.2">
      <c r="A1776" s="48" t="s">
        <v>2781</v>
      </c>
      <c r="B1776" s="48"/>
      <c r="C1776" s="34" t="str">
        <f t="shared" si="250"/>
        <v>Mannheim</v>
      </c>
      <c r="D1776" s="48" t="str">
        <f t="shared" si="250"/>
        <v>M8</v>
      </c>
      <c r="E1776" s="48" t="str">
        <f t="shared" si="250"/>
        <v>3.OG</v>
      </c>
      <c r="F1776" s="48" t="str">
        <f t="shared" si="250"/>
        <v xml:space="preserve">EQ-1140   </v>
      </c>
      <c r="G1776" s="20" t="s">
        <v>1074</v>
      </c>
      <c r="H1776" s="20" t="s">
        <v>1090</v>
      </c>
      <c r="I1776" s="48" t="s">
        <v>191</v>
      </c>
      <c r="J1776" s="19" t="s">
        <v>0</v>
      </c>
      <c r="K1776" s="21">
        <v>2</v>
      </c>
      <c r="L1776" s="19" t="s">
        <v>10</v>
      </c>
      <c r="M1776" s="82"/>
      <c r="N1776" s="50">
        <f>M1776*K1776</f>
        <v>0</v>
      </c>
    </row>
    <row r="1777" spans="1:14" ht="127.5" x14ac:dyDescent="0.2">
      <c r="A1777" s="48" t="s">
        <v>2782</v>
      </c>
      <c r="B1777" s="48"/>
      <c r="C1777" s="34" t="str">
        <f t="shared" si="250"/>
        <v>Mannheim</v>
      </c>
      <c r="D1777" s="48" t="str">
        <f t="shared" si="250"/>
        <v>M8</v>
      </c>
      <c r="E1777" s="48" t="str">
        <f t="shared" si="250"/>
        <v>3.OG</v>
      </c>
      <c r="F1777" s="48" t="str">
        <f t="shared" si="250"/>
        <v xml:space="preserve">EQ-1140   </v>
      </c>
      <c r="G1777" s="20" t="s">
        <v>1075</v>
      </c>
      <c r="H1777" s="20" t="s">
        <v>1091</v>
      </c>
      <c r="I1777" s="48" t="s">
        <v>191</v>
      </c>
      <c r="J1777" s="19" t="s">
        <v>0</v>
      </c>
      <c r="K1777" s="21">
        <v>4</v>
      </c>
      <c r="L1777" s="19" t="s">
        <v>10</v>
      </c>
      <c r="M1777" s="82"/>
      <c r="N1777" s="50">
        <f>M1777*K1777</f>
        <v>0</v>
      </c>
    </row>
    <row r="1778" spans="1:14" x14ac:dyDescent="0.2">
      <c r="A1778" s="65" t="s">
        <v>2783</v>
      </c>
      <c r="B1778" s="65"/>
      <c r="C1778" s="66" t="s">
        <v>42</v>
      </c>
      <c r="D1778" s="65" t="s">
        <v>48</v>
      </c>
      <c r="E1778" s="65" t="s">
        <v>183</v>
      </c>
      <c r="F1778" s="65" t="s">
        <v>901</v>
      </c>
      <c r="G1778" s="66" t="s">
        <v>894</v>
      </c>
      <c r="H1778" s="66"/>
      <c r="I1778" s="65" t="s">
        <v>191</v>
      </c>
      <c r="J1778" s="78" t="s">
        <v>2</v>
      </c>
      <c r="K1778" s="65"/>
      <c r="L1778" s="65"/>
      <c r="M1778" s="65"/>
      <c r="N1778" s="67">
        <f>SUM(N1779:N1784)</f>
        <v>0</v>
      </c>
    </row>
    <row r="1779" spans="1:14" ht="242.25" x14ac:dyDescent="0.2">
      <c r="A1779" s="48" t="s">
        <v>2784</v>
      </c>
      <c r="B1779" s="48"/>
      <c r="C1779" s="34" t="str">
        <f t="shared" ref="C1779:F1784" si="251">C1778</f>
        <v>Mannheim</v>
      </c>
      <c r="D1779" s="48" t="str">
        <f t="shared" si="251"/>
        <v>M8</v>
      </c>
      <c r="E1779" s="48" t="str">
        <f t="shared" si="251"/>
        <v>3.OG</v>
      </c>
      <c r="F1779" s="48" t="str">
        <f t="shared" si="251"/>
        <v xml:space="preserve">EQ-1129   </v>
      </c>
      <c r="G1779" s="34" t="s">
        <v>57</v>
      </c>
      <c r="H1779" s="20" t="s">
        <v>3276</v>
      </c>
      <c r="I1779" s="48" t="s">
        <v>191</v>
      </c>
      <c r="J1779" s="19" t="s">
        <v>0</v>
      </c>
      <c r="K1779" s="21">
        <v>1</v>
      </c>
      <c r="L1779" s="19" t="s">
        <v>10</v>
      </c>
      <c r="M1779" s="82"/>
      <c r="N1779" s="80">
        <f>K1779*M1779</f>
        <v>0</v>
      </c>
    </row>
    <row r="1780" spans="1:14" ht="89.25" x14ac:dyDescent="0.2">
      <c r="A1780" s="48" t="s">
        <v>2785</v>
      </c>
      <c r="B1780" s="48"/>
      <c r="C1780" s="34" t="str">
        <f t="shared" si="251"/>
        <v>Mannheim</v>
      </c>
      <c r="D1780" s="48" t="str">
        <f t="shared" si="251"/>
        <v>M8</v>
      </c>
      <c r="E1780" s="48" t="str">
        <f t="shared" si="251"/>
        <v>3.OG</v>
      </c>
      <c r="F1780" s="48" t="str">
        <f t="shared" si="251"/>
        <v xml:space="preserve">EQ-1129   </v>
      </c>
      <c r="G1780" s="34" t="s">
        <v>1061</v>
      </c>
      <c r="H1780" s="20" t="s">
        <v>1087</v>
      </c>
      <c r="I1780" s="48" t="s">
        <v>191</v>
      </c>
      <c r="J1780" s="19" t="s">
        <v>0</v>
      </c>
      <c r="K1780" s="21">
        <v>0.25</v>
      </c>
      <c r="L1780" s="19" t="s">
        <v>10</v>
      </c>
      <c r="M1780" s="82"/>
      <c r="N1780" s="50">
        <f>M1780*K1780</f>
        <v>0</v>
      </c>
    </row>
    <row r="1781" spans="1:14" ht="102" x14ac:dyDescent="0.2">
      <c r="A1781" s="48" t="s">
        <v>2786</v>
      </c>
      <c r="B1781" s="48"/>
      <c r="C1781" s="34" t="str">
        <f t="shared" si="251"/>
        <v>Mannheim</v>
      </c>
      <c r="D1781" s="48" t="str">
        <f t="shared" si="251"/>
        <v>M8</v>
      </c>
      <c r="E1781" s="48" t="str">
        <f t="shared" si="251"/>
        <v>3.OG</v>
      </c>
      <c r="F1781" s="48" t="str">
        <f t="shared" si="251"/>
        <v xml:space="preserve">EQ-1129   </v>
      </c>
      <c r="G1781" s="34" t="s">
        <v>1064</v>
      </c>
      <c r="H1781" s="20" t="s">
        <v>1088</v>
      </c>
      <c r="I1781" s="48" t="s">
        <v>191</v>
      </c>
      <c r="J1781" s="19" t="s">
        <v>0</v>
      </c>
      <c r="K1781" s="21">
        <v>1</v>
      </c>
      <c r="L1781" s="19" t="s">
        <v>10</v>
      </c>
      <c r="M1781" s="82"/>
      <c r="N1781" s="50">
        <f>M1781*K1781</f>
        <v>0</v>
      </c>
    </row>
    <row r="1782" spans="1:14" ht="127.5" x14ac:dyDescent="0.2">
      <c r="A1782" s="48" t="s">
        <v>2787</v>
      </c>
      <c r="B1782" s="48"/>
      <c r="C1782" s="34" t="str">
        <f t="shared" si="251"/>
        <v>Mannheim</v>
      </c>
      <c r="D1782" s="48" t="str">
        <f t="shared" si="251"/>
        <v>M8</v>
      </c>
      <c r="E1782" s="48" t="str">
        <f t="shared" si="251"/>
        <v>3.OG</v>
      </c>
      <c r="F1782" s="48" t="str">
        <f t="shared" si="251"/>
        <v xml:space="preserve">EQ-1129   </v>
      </c>
      <c r="G1782" s="20" t="s">
        <v>1073</v>
      </c>
      <c r="H1782" s="20" t="s">
        <v>1089</v>
      </c>
      <c r="I1782" s="48" t="s">
        <v>191</v>
      </c>
      <c r="J1782" s="19" t="s">
        <v>0</v>
      </c>
      <c r="K1782" s="21">
        <v>1</v>
      </c>
      <c r="L1782" s="19" t="s">
        <v>10</v>
      </c>
      <c r="M1782" s="82"/>
      <c r="N1782" s="50">
        <f>M1782*K1782</f>
        <v>0</v>
      </c>
    </row>
    <row r="1783" spans="1:14" ht="127.5" x14ac:dyDescent="0.2">
      <c r="A1783" s="48" t="s">
        <v>2788</v>
      </c>
      <c r="B1783" s="48"/>
      <c r="C1783" s="34" t="str">
        <f t="shared" si="251"/>
        <v>Mannheim</v>
      </c>
      <c r="D1783" s="48" t="str">
        <f t="shared" si="251"/>
        <v>M8</v>
      </c>
      <c r="E1783" s="48" t="str">
        <f t="shared" si="251"/>
        <v>3.OG</v>
      </c>
      <c r="F1783" s="48" t="str">
        <f t="shared" si="251"/>
        <v xml:space="preserve">EQ-1129   </v>
      </c>
      <c r="G1783" s="20" t="s">
        <v>1074</v>
      </c>
      <c r="H1783" s="20" t="s">
        <v>1090</v>
      </c>
      <c r="I1783" s="48" t="s">
        <v>191</v>
      </c>
      <c r="J1783" s="19" t="s">
        <v>0</v>
      </c>
      <c r="K1783" s="21">
        <v>2</v>
      </c>
      <c r="L1783" s="19" t="s">
        <v>10</v>
      </c>
      <c r="M1783" s="82"/>
      <c r="N1783" s="50">
        <f>M1783*K1783</f>
        <v>0</v>
      </c>
    </row>
    <row r="1784" spans="1:14" ht="127.5" x14ac:dyDescent="0.2">
      <c r="A1784" s="48" t="s">
        <v>2789</v>
      </c>
      <c r="B1784" s="48"/>
      <c r="C1784" s="34" t="str">
        <f t="shared" si="251"/>
        <v>Mannheim</v>
      </c>
      <c r="D1784" s="48" t="str">
        <f t="shared" si="251"/>
        <v>M8</v>
      </c>
      <c r="E1784" s="48" t="str">
        <f t="shared" si="251"/>
        <v>3.OG</v>
      </c>
      <c r="F1784" s="48" t="str">
        <f t="shared" si="251"/>
        <v xml:space="preserve">EQ-1129   </v>
      </c>
      <c r="G1784" s="20" t="s">
        <v>1075</v>
      </c>
      <c r="H1784" s="20" t="s">
        <v>1091</v>
      </c>
      <c r="I1784" s="48" t="s">
        <v>191</v>
      </c>
      <c r="J1784" s="19" t="s">
        <v>0</v>
      </c>
      <c r="K1784" s="21">
        <v>4</v>
      </c>
      <c r="L1784" s="19" t="s">
        <v>10</v>
      </c>
      <c r="M1784" s="82"/>
      <c r="N1784" s="50">
        <f>M1784*K1784</f>
        <v>0</v>
      </c>
    </row>
    <row r="1785" spans="1:14" x14ac:dyDescent="0.2">
      <c r="A1785" s="65" t="s">
        <v>2790</v>
      </c>
      <c r="B1785" s="65"/>
      <c r="C1785" s="66" t="s">
        <v>42</v>
      </c>
      <c r="D1785" s="65" t="s">
        <v>48</v>
      </c>
      <c r="E1785" s="65" t="s">
        <v>183</v>
      </c>
      <c r="F1785" s="65" t="s">
        <v>904</v>
      </c>
      <c r="G1785" s="66" t="s">
        <v>210</v>
      </c>
      <c r="H1785" s="66"/>
      <c r="I1785" s="65" t="s">
        <v>191</v>
      </c>
      <c r="J1785" s="78" t="s">
        <v>2</v>
      </c>
      <c r="K1785" s="65"/>
      <c r="L1785" s="65"/>
      <c r="M1785" s="65"/>
      <c r="N1785" s="67">
        <f>SUM(N1786:N1791)</f>
        <v>0</v>
      </c>
    </row>
    <row r="1786" spans="1:14" ht="242.25" x14ac:dyDescent="0.2">
      <c r="A1786" s="48" t="s">
        <v>2791</v>
      </c>
      <c r="B1786" s="48"/>
      <c r="C1786" s="34" t="str">
        <f t="shared" ref="C1786:F1791" si="252">C1785</f>
        <v>Mannheim</v>
      </c>
      <c r="D1786" s="48" t="str">
        <f t="shared" si="252"/>
        <v>M8</v>
      </c>
      <c r="E1786" s="48" t="str">
        <f t="shared" si="252"/>
        <v>3.OG</v>
      </c>
      <c r="F1786" s="48" t="str">
        <f t="shared" si="252"/>
        <v xml:space="preserve">EQ-1128   </v>
      </c>
      <c r="G1786" s="34" t="s">
        <v>57</v>
      </c>
      <c r="H1786" s="20" t="s">
        <v>3276</v>
      </c>
      <c r="I1786" s="48" t="s">
        <v>191</v>
      </c>
      <c r="J1786" s="19" t="s">
        <v>0</v>
      </c>
      <c r="K1786" s="21">
        <v>1</v>
      </c>
      <c r="L1786" s="19" t="s">
        <v>10</v>
      </c>
      <c r="M1786" s="82"/>
      <c r="N1786" s="80">
        <f>K1786*M1786</f>
        <v>0</v>
      </c>
    </row>
    <row r="1787" spans="1:14" ht="89.25" x14ac:dyDescent="0.2">
      <c r="A1787" s="48" t="s">
        <v>2792</v>
      </c>
      <c r="B1787" s="48"/>
      <c r="C1787" s="34" t="str">
        <f t="shared" si="252"/>
        <v>Mannheim</v>
      </c>
      <c r="D1787" s="48" t="str">
        <f t="shared" si="252"/>
        <v>M8</v>
      </c>
      <c r="E1787" s="48" t="str">
        <f t="shared" si="252"/>
        <v>3.OG</v>
      </c>
      <c r="F1787" s="48" t="str">
        <f t="shared" si="252"/>
        <v xml:space="preserve">EQ-1128   </v>
      </c>
      <c r="G1787" s="34" t="s">
        <v>1061</v>
      </c>
      <c r="H1787" s="20" t="s">
        <v>1087</v>
      </c>
      <c r="I1787" s="48" t="s">
        <v>191</v>
      </c>
      <c r="J1787" s="19" t="s">
        <v>0</v>
      </c>
      <c r="K1787" s="21">
        <v>0.25</v>
      </c>
      <c r="L1787" s="19" t="s">
        <v>10</v>
      </c>
      <c r="M1787" s="82"/>
      <c r="N1787" s="50">
        <f>M1787*K1787</f>
        <v>0</v>
      </c>
    </row>
    <row r="1788" spans="1:14" ht="102" x14ac:dyDescent="0.2">
      <c r="A1788" s="48" t="s">
        <v>2793</v>
      </c>
      <c r="B1788" s="48"/>
      <c r="C1788" s="34" t="str">
        <f t="shared" si="252"/>
        <v>Mannheim</v>
      </c>
      <c r="D1788" s="48" t="str">
        <f t="shared" si="252"/>
        <v>M8</v>
      </c>
      <c r="E1788" s="48" t="str">
        <f t="shared" si="252"/>
        <v>3.OG</v>
      </c>
      <c r="F1788" s="48" t="str">
        <f t="shared" si="252"/>
        <v xml:space="preserve">EQ-1128   </v>
      </c>
      <c r="G1788" s="34" t="s">
        <v>1064</v>
      </c>
      <c r="H1788" s="20" t="s">
        <v>1088</v>
      </c>
      <c r="I1788" s="48" t="s">
        <v>191</v>
      </c>
      <c r="J1788" s="19" t="s">
        <v>0</v>
      </c>
      <c r="K1788" s="21">
        <v>1</v>
      </c>
      <c r="L1788" s="19" t="s">
        <v>10</v>
      </c>
      <c r="M1788" s="82"/>
      <c r="N1788" s="50">
        <f>M1788*K1788</f>
        <v>0</v>
      </c>
    </row>
    <row r="1789" spans="1:14" ht="127.5" x14ac:dyDescent="0.2">
      <c r="A1789" s="48" t="s">
        <v>2794</v>
      </c>
      <c r="B1789" s="48"/>
      <c r="C1789" s="34" t="str">
        <f t="shared" si="252"/>
        <v>Mannheim</v>
      </c>
      <c r="D1789" s="48" t="str">
        <f t="shared" si="252"/>
        <v>M8</v>
      </c>
      <c r="E1789" s="48" t="str">
        <f t="shared" si="252"/>
        <v>3.OG</v>
      </c>
      <c r="F1789" s="48" t="str">
        <f t="shared" si="252"/>
        <v xml:space="preserve">EQ-1128   </v>
      </c>
      <c r="G1789" s="20" t="s">
        <v>1073</v>
      </c>
      <c r="H1789" s="20" t="s">
        <v>1089</v>
      </c>
      <c r="I1789" s="48" t="s">
        <v>191</v>
      </c>
      <c r="J1789" s="19" t="s">
        <v>0</v>
      </c>
      <c r="K1789" s="21">
        <v>1</v>
      </c>
      <c r="L1789" s="19" t="s">
        <v>10</v>
      </c>
      <c r="M1789" s="82"/>
      <c r="N1789" s="50">
        <f>M1789*K1789</f>
        <v>0</v>
      </c>
    </row>
    <row r="1790" spans="1:14" ht="127.5" x14ac:dyDescent="0.2">
      <c r="A1790" s="48" t="s">
        <v>2795</v>
      </c>
      <c r="B1790" s="48"/>
      <c r="C1790" s="34" t="str">
        <f t="shared" si="252"/>
        <v>Mannheim</v>
      </c>
      <c r="D1790" s="48" t="str">
        <f t="shared" si="252"/>
        <v>M8</v>
      </c>
      <c r="E1790" s="48" t="str">
        <f t="shared" si="252"/>
        <v>3.OG</v>
      </c>
      <c r="F1790" s="48" t="str">
        <f t="shared" si="252"/>
        <v xml:space="preserve">EQ-1128   </v>
      </c>
      <c r="G1790" s="20" t="s">
        <v>1074</v>
      </c>
      <c r="H1790" s="20" t="s">
        <v>1090</v>
      </c>
      <c r="I1790" s="48" t="s">
        <v>191</v>
      </c>
      <c r="J1790" s="19" t="s">
        <v>0</v>
      </c>
      <c r="K1790" s="21">
        <v>2</v>
      </c>
      <c r="L1790" s="19" t="s">
        <v>10</v>
      </c>
      <c r="M1790" s="82"/>
      <c r="N1790" s="50">
        <f>M1790*K1790</f>
        <v>0</v>
      </c>
    </row>
    <row r="1791" spans="1:14" ht="127.5" x14ac:dyDescent="0.2">
      <c r="A1791" s="48" t="s">
        <v>2796</v>
      </c>
      <c r="B1791" s="48"/>
      <c r="C1791" s="34" t="str">
        <f t="shared" si="252"/>
        <v>Mannheim</v>
      </c>
      <c r="D1791" s="48" t="str">
        <f t="shared" si="252"/>
        <v>M8</v>
      </c>
      <c r="E1791" s="48" t="str">
        <f t="shared" si="252"/>
        <v>3.OG</v>
      </c>
      <c r="F1791" s="48" t="str">
        <f t="shared" si="252"/>
        <v xml:space="preserve">EQ-1128   </v>
      </c>
      <c r="G1791" s="20" t="s">
        <v>1075</v>
      </c>
      <c r="H1791" s="20" t="s">
        <v>1091</v>
      </c>
      <c r="I1791" s="48" t="s">
        <v>191</v>
      </c>
      <c r="J1791" s="19" t="s">
        <v>0</v>
      </c>
      <c r="K1791" s="21">
        <v>4</v>
      </c>
      <c r="L1791" s="19" t="s">
        <v>10</v>
      </c>
      <c r="M1791" s="82"/>
      <c r="N1791" s="50">
        <f>M1791*K1791</f>
        <v>0</v>
      </c>
    </row>
    <row r="1792" spans="1:14" x14ac:dyDescent="0.2">
      <c r="A1792" s="65" t="s">
        <v>2797</v>
      </c>
      <c r="B1792" s="65"/>
      <c r="C1792" s="66" t="s">
        <v>42</v>
      </c>
      <c r="D1792" s="65" t="s">
        <v>48</v>
      </c>
      <c r="E1792" s="65" t="s">
        <v>183</v>
      </c>
      <c r="F1792" s="65" t="s">
        <v>905</v>
      </c>
      <c r="G1792" s="66" t="s">
        <v>894</v>
      </c>
      <c r="H1792" s="66"/>
      <c r="I1792" s="65" t="s">
        <v>191</v>
      </c>
      <c r="J1792" s="78" t="s">
        <v>2</v>
      </c>
      <c r="K1792" s="65"/>
      <c r="L1792" s="65"/>
      <c r="M1792" s="65"/>
      <c r="N1792" s="67">
        <f>SUM(N1793:N1798)</f>
        <v>0</v>
      </c>
    </row>
    <row r="1793" spans="1:14" ht="242.25" x14ac:dyDescent="0.2">
      <c r="A1793" s="48" t="s">
        <v>2798</v>
      </c>
      <c r="B1793" s="48"/>
      <c r="C1793" s="34" t="str">
        <f t="shared" ref="C1793:F1798" si="253">C1792</f>
        <v>Mannheim</v>
      </c>
      <c r="D1793" s="48" t="str">
        <f t="shared" si="253"/>
        <v>M8</v>
      </c>
      <c r="E1793" s="48" t="str">
        <f t="shared" si="253"/>
        <v>3.OG</v>
      </c>
      <c r="F1793" s="48" t="str">
        <f t="shared" si="253"/>
        <v xml:space="preserve">EQ-1143   </v>
      </c>
      <c r="G1793" s="34" t="s">
        <v>57</v>
      </c>
      <c r="H1793" s="20" t="s">
        <v>3276</v>
      </c>
      <c r="I1793" s="48" t="s">
        <v>191</v>
      </c>
      <c r="J1793" s="19" t="s">
        <v>0</v>
      </c>
      <c r="K1793" s="21">
        <v>1</v>
      </c>
      <c r="L1793" s="19" t="s">
        <v>10</v>
      </c>
      <c r="M1793" s="82"/>
      <c r="N1793" s="80">
        <f>K1793*M1793</f>
        <v>0</v>
      </c>
    </row>
    <row r="1794" spans="1:14" ht="89.25" x14ac:dyDescent="0.2">
      <c r="A1794" s="48" t="s">
        <v>2799</v>
      </c>
      <c r="B1794" s="48"/>
      <c r="C1794" s="34" t="str">
        <f t="shared" si="253"/>
        <v>Mannheim</v>
      </c>
      <c r="D1794" s="48" t="str">
        <f t="shared" si="253"/>
        <v>M8</v>
      </c>
      <c r="E1794" s="48" t="str">
        <f t="shared" si="253"/>
        <v>3.OG</v>
      </c>
      <c r="F1794" s="48" t="str">
        <f t="shared" si="253"/>
        <v xml:space="preserve">EQ-1143   </v>
      </c>
      <c r="G1794" s="34" t="s">
        <v>1061</v>
      </c>
      <c r="H1794" s="20" t="s">
        <v>1087</v>
      </c>
      <c r="I1794" s="48" t="s">
        <v>191</v>
      </c>
      <c r="J1794" s="19" t="s">
        <v>0</v>
      </c>
      <c r="K1794" s="21">
        <v>0.25</v>
      </c>
      <c r="L1794" s="19" t="s">
        <v>10</v>
      </c>
      <c r="M1794" s="82"/>
      <c r="N1794" s="50">
        <f>M1794*K1794</f>
        <v>0</v>
      </c>
    </row>
    <row r="1795" spans="1:14" ht="102" x14ac:dyDescent="0.2">
      <c r="A1795" s="48" t="s">
        <v>2800</v>
      </c>
      <c r="B1795" s="48"/>
      <c r="C1795" s="34" t="str">
        <f t="shared" si="253"/>
        <v>Mannheim</v>
      </c>
      <c r="D1795" s="48" t="str">
        <f t="shared" si="253"/>
        <v>M8</v>
      </c>
      <c r="E1795" s="48" t="str">
        <f t="shared" si="253"/>
        <v>3.OG</v>
      </c>
      <c r="F1795" s="48" t="str">
        <f t="shared" si="253"/>
        <v xml:space="preserve">EQ-1143   </v>
      </c>
      <c r="G1795" s="34" t="s">
        <v>1064</v>
      </c>
      <c r="H1795" s="20" t="s">
        <v>1088</v>
      </c>
      <c r="I1795" s="48" t="s">
        <v>191</v>
      </c>
      <c r="J1795" s="19" t="s">
        <v>0</v>
      </c>
      <c r="K1795" s="21">
        <v>1</v>
      </c>
      <c r="L1795" s="19" t="s">
        <v>10</v>
      </c>
      <c r="M1795" s="82"/>
      <c r="N1795" s="50">
        <f>M1795*K1795</f>
        <v>0</v>
      </c>
    </row>
    <row r="1796" spans="1:14" ht="127.5" x14ac:dyDescent="0.2">
      <c r="A1796" s="48" t="s">
        <v>2801</v>
      </c>
      <c r="B1796" s="48"/>
      <c r="C1796" s="34" t="str">
        <f t="shared" si="253"/>
        <v>Mannheim</v>
      </c>
      <c r="D1796" s="48" t="str">
        <f t="shared" si="253"/>
        <v>M8</v>
      </c>
      <c r="E1796" s="48" t="str">
        <f t="shared" si="253"/>
        <v>3.OG</v>
      </c>
      <c r="F1796" s="48" t="str">
        <f t="shared" si="253"/>
        <v xml:space="preserve">EQ-1143   </v>
      </c>
      <c r="G1796" s="20" t="s">
        <v>1073</v>
      </c>
      <c r="H1796" s="20" t="s">
        <v>1089</v>
      </c>
      <c r="I1796" s="48" t="s">
        <v>191</v>
      </c>
      <c r="J1796" s="19" t="s">
        <v>0</v>
      </c>
      <c r="K1796" s="21">
        <v>1</v>
      </c>
      <c r="L1796" s="19" t="s">
        <v>10</v>
      </c>
      <c r="M1796" s="82"/>
      <c r="N1796" s="50">
        <f>M1796*K1796</f>
        <v>0</v>
      </c>
    </row>
    <row r="1797" spans="1:14" ht="127.5" x14ac:dyDescent="0.2">
      <c r="A1797" s="48" t="s">
        <v>2802</v>
      </c>
      <c r="B1797" s="48"/>
      <c r="C1797" s="34" t="str">
        <f t="shared" si="253"/>
        <v>Mannheim</v>
      </c>
      <c r="D1797" s="48" t="str">
        <f t="shared" si="253"/>
        <v>M8</v>
      </c>
      <c r="E1797" s="48" t="str">
        <f t="shared" si="253"/>
        <v>3.OG</v>
      </c>
      <c r="F1797" s="48" t="str">
        <f t="shared" si="253"/>
        <v xml:space="preserve">EQ-1143   </v>
      </c>
      <c r="G1797" s="20" t="s">
        <v>1074</v>
      </c>
      <c r="H1797" s="20" t="s">
        <v>1090</v>
      </c>
      <c r="I1797" s="48" t="s">
        <v>191</v>
      </c>
      <c r="J1797" s="19" t="s">
        <v>0</v>
      </c>
      <c r="K1797" s="21">
        <v>2</v>
      </c>
      <c r="L1797" s="19" t="s">
        <v>10</v>
      </c>
      <c r="M1797" s="82"/>
      <c r="N1797" s="50">
        <f>M1797*K1797</f>
        <v>0</v>
      </c>
    </row>
    <row r="1798" spans="1:14" ht="127.5" x14ac:dyDescent="0.2">
      <c r="A1798" s="48" t="s">
        <v>2803</v>
      </c>
      <c r="B1798" s="48"/>
      <c r="C1798" s="34" t="str">
        <f t="shared" si="253"/>
        <v>Mannheim</v>
      </c>
      <c r="D1798" s="48" t="str">
        <f t="shared" si="253"/>
        <v>M8</v>
      </c>
      <c r="E1798" s="48" t="str">
        <f t="shared" si="253"/>
        <v>3.OG</v>
      </c>
      <c r="F1798" s="48" t="str">
        <f t="shared" si="253"/>
        <v xml:space="preserve">EQ-1143   </v>
      </c>
      <c r="G1798" s="20" t="s">
        <v>1075</v>
      </c>
      <c r="H1798" s="20" t="s">
        <v>1091</v>
      </c>
      <c r="I1798" s="48" t="s">
        <v>191</v>
      </c>
      <c r="J1798" s="19" t="s">
        <v>0</v>
      </c>
      <c r="K1798" s="21">
        <v>4</v>
      </c>
      <c r="L1798" s="19" t="s">
        <v>10</v>
      </c>
      <c r="M1798" s="82"/>
      <c r="N1798" s="50">
        <f>M1798*K1798</f>
        <v>0</v>
      </c>
    </row>
    <row r="1799" spans="1:14" x14ac:dyDescent="0.2">
      <c r="A1799" s="65" t="s">
        <v>2804</v>
      </c>
      <c r="B1799" s="65"/>
      <c r="C1799" s="66" t="s">
        <v>42</v>
      </c>
      <c r="D1799" s="65" t="s">
        <v>48</v>
      </c>
      <c r="E1799" s="65" t="s">
        <v>183</v>
      </c>
      <c r="F1799" s="65" t="s">
        <v>906</v>
      </c>
      <c r="G1799" s="79" t="s">
        <v>907</v>
      </c>
      <c r="H1799" s="66"/>
      <c r="I1799" s="65" t="s">
        <v>234</v>
      </c>
      <c r="J1799" s="78" t="s">
        <v>2</v>
      </c>
      <c r="K1799" s="65"/>
      <c r="L1799" s="65"/>
      <c r="M1799" s="65"/>
      <c r="N1799" s="67">
        <f>SUM(N1800:N1806)</f>
        <v>0</v>
      </c>
    </row>
    <row r="1800" spans="1:14" ht="242.25" x14ac:dyDescent="0.2">
      <c r="A1800" s="48" t="s">
        <v>2805</v>
      </c>
      <c r="B1800" s="48"/>
      <c r="C1800" s="34" t="str">
        <f t="shared" ref="C1800:F1806" si="254">C1799</f>
        <v>Mannheim</v>
      </c>
      <c r="D1800" s="48" t="str">
        <f t="shared" si="254"/>
        <v>M8</v>
      </c>
      <c r="E1800" s="48" t="str">
        <f t="shared" si="254"/>
        <v>3.OG</v>
      </c>
      <c r="F1800" s="48" t="str">
        <f t="shared" si="254"/>
        <v xml:space="preserve">EQ-1130   </v>
      </c>
      <c r="G1800" s="34" t="s">
        <v>57</v>
      </c>
      <c r="H1800" s="20" t="s">
        <v>3276</v>
      </c>
      <c r="I1800" s="48" t="s">
        <v>234</v>
      </c>
      <c r="J1800" s="19" t="s">
        <v>0</v>
      </c>
      <c r="K1800" s="21">
        <v>1</v>
      </c>
      <c r="L1800" s="19" t="s">
        <v>10</v>
      </c>
      <c r="M1800" s="82"/>
      <c r="N1800" s="80">
        <f>K1800*M1800</f>
        <v>0</v>
      </c>
    </row>
    <row r="1801" spans="1:14" ht="89.25" x14ac:dyDescent="0.2">
      <c r="A1801" s="48" t="s">
        <v>2806</v>
      </c>
      <c r="B1801" s="48"/>
      <c r="C1801" s="34" t="str">
        <f t="shared" si="254"/>
        <v>Mannheim</v>
      </c>
      <c r="D1801" s="48" t="str">
        <f t="shared" si="254"/>
        <v>M8</v>
      </c>
      <c r="E1801" s="48" t="str">
        <f t="shared" si="254"/>
        <v>3.OG</v>
      </c>
      <c r="F1801" s="48" t="str">
        <f t="shared" si="254"/>
        <v xml:space="preserve">EQ-1130   </v>
      </c>
      <c r="G1801" s="34" t="s">
        <v>1061</v>
      </c>
      <c r="H1801" s="20" t="s">
        <v>1087</v>
      </c>
      <c r="I1801" s="48" t="s">
        <v>234</v>
      </c>
      <c r="J1801" s="19" t="s">
        <v>0</v>
      </c>
      <c r="K1801" s="21">
        <v>0.25</v>
      </c>
      <c r="L1801" s="19" t="s">
        <v>10</v>
      </c>
      <c r="M1801" s="82"/>
      <c r="N1801" s="50">
        <f>M1801*K1801</f>
        <v>0</v>
      </c>
    </row>
    <row r="1802" spans="1:14" ht="102" x14ac:dyDescent="0.2">
      <c r="A1802" s="48" t="s">
        <v>2807</v>
      </c>
      <c r="B1802" s="48"/>
      <c r="C1802" s="34" t="str">
        <f t="shared" si="254"/>
        <v>Mannheim</v>
      </c>
      <c r="D1802" s="48" t="str">
        <f t="shared" si="254"/>
        <v>M8</v>
      </c>
      <c r="E1802" s="48" t="str">
        <f t="shared" si="254"/>
        <v>3.OG</v>
      </c>
      <c r="F1802" s="48" t="str">
        <f t="shared" si="254"/>
        <v xml:space="preserve">EQ-1130   </v>
      </c>
      <c r="G1802" s="34" t="s">
        <v>1064</v>
      </c>
      <c r="H1802" s="20" t="s">
        <v>1088</v>
      </c>
      <c r="I1802" s="48" t="s">
        <v>234</v>
      </c>
      <c r="J1802" s="19" t="s">
        <v>0</v>
      </c>
      <c r="K1802" s="21">
        <v>1</v>
      </c>
      <c r="L1802" s="19" t="s">
        <v>10</v>
      </c>
      <c r="M1802" s="82"/>
      <c r="N1802" s="50">
        <f>M1802*K1802</f>
        <v>0</v>
      </c>
    </row>
    <row r="1803" spans="1:14" ht="127.5" x14ac:dyDescent="0.2">
      <c r="A1803" s="48" t="s">
        <v>2808</v>
      </c>
      <c r="B1803" s="48"/>
      <c r="C1803" s="34" t="str">
        <f t="shared" si="254"/>
        <v>Mannheim</v>
      </c>
      <c r="D1803" s="48" t="str">
        <f t="shared" si="254"/>
        <v>M8</v>
      </c>
      <c r="E1803" s="48" t="str">
        <f t="shared" si="254"/>
        <v>3.OG</v>
      </c>
      <c r="F1803" s="48" t="str">
        <f t="shared" si="254"/>
        <v xml:space="preserve">EQ-1130   </v>
      </c>
      <c r="G1803" s="20" t="s">
        <v>1073</v>
      </c>
      <c r="H1803" s="20" t="s">
        <v>1089</v>
      </c>
      <c r="I1803" s="48" t="s">
        <v>234</v>
      </c>
      <c r="J1803" s="19" t="s">
        <v>0</v>
      </c>
      <c r="K1803" s="21">
        <v>1</v>
      </c>
      <c r="L1803" s="19" t="s">
        <v>10</v>
      </c>
      <c r="M1803" s="82"/>
      <c r="N1803" s="50">
        <f>M1803*K1803</f>
        <v>0</v>
      </c>
    </row>
    <row r="1804" spans="1:14" ht="127.5" x14ac:dyDescent="0.2">
      <c r="A1804" s="48" t="s">
        <v>2809</v>
      </c>
      <c r="B1804" s="48"/>
      <c r="C1804" s="34" t="str">
        <f t="shared" si="254"/>
        <v>Mannheim</v>
      </c>
      <c r="D1804" s="48" t="str">
        <f t="shared" si="254"/>
        <v>M8</v>
      </c>
      <c r="E1804" s="48" t="str">
        <f t="shared" si="254"/>
        <v>3.OG</v>
      </c>
      <c r="F1804" s="48" t="str">
        <f t="shared" si="254"/>
        <v xml:space="preserve">EQ-1130   </v>
      </c>
      <c r="G1804" s="20" t="s">
        <v>1074</v>
      </c>
      <c r="H1804" s="20" t="s">
        <v>1090</v>
      </c>
      <c r="I1804" s="48" t="s">
        <v>234</v>
      </c>
      <c r="J1804" s="19" t="s">
        <v>0</v>
      </c>
      <c r="K1804" s="21">
        <v>2</v>
      </c>
      <c r="L1804" s="19" t="s">
        <v>10</v>
      </c>
      <c r="M1804" s="82"/>
      <c r="N1804" s="50">
        <f>M1804*K1804</f>
        <v>0</v>
      </c>
    </row>
    <row r="1805" spans="1:14" ht="127.5" x14ac:dyDescent="0.2">
      <c r="A1805" s="48" t="s">
        <v>2810</v>
      </c>
      <c r="B1805" s="48"/>
      <c r="C1805" s="34" t="str">
        <f t="shared" si="254"/>
        <v>Mannheim</v>
      </c>
      <c r="D1805" s="48" t="str">
        <f t="shared" si="254"/>
        <v>M8</v>
      </c>
      <c r="E1805" s="48" t="str">
        <f t="shared" si="254"/>
        <v>3.OG</v>
      </c>
      <c r="F1805" s="48" t="str">
        <f t="shared" si="254"/>
        <v xml:space="preserve">EQ-1130   </v>
      </c>
      <c r="G1805" s="20" t="s">
        <v>1075</v>
      </c>
      <c r="H1805" s="20" t="s">
        <v>1091</v>
      </c>
      <c r="I1805" s="48" t="s">
        <v>234</v>
      </c>
      <c r="J1805" s="19" t="s">
        <v>0</v>
      </c>
      <c r="K1805" s="21">
        <v>4</v>
      </c>
      <c r="L1805" s="19" t="s">
        <v>10</v>
      </c>
      <c r="M1805" s="82"/>
      <c r="N1805" s="50">
        <f>M1805*K1805</f>
        <v>0</v>
      </c>
    </row>
    <row r="1806" spans="1:14" ht="38.25" x14ac:dyDescent="0.2">
      <c r="A1806" s="48" t="s">
        <v>2811</v>
      </c>
      <c r="B1806" s="48"/>
      <c r="C1806" s="34" t="str">
        <f t="shared" si="254"/>
        <v>Mannheim</v>
      </c>
      <c r="D1806" s="48" t="str">
        <f t="shared" si="254"/>
        <v>M8</v>
      </c>
      <c r="E1806" s="48" t="str">
        <f t="shared" si="254"/>
        <v>3.OG</v>
      </c>
      <c r="F1806" s="48" t="str">
        <f t="shared" si="254"/>
        <v xml:space="preserve">EQ-1130   </v>
      </c>
      <c r="G1806" s="34" t="s">
        <v>1072</v>
      </c>
      <c r="H1806" s="20" t="s">
        <v>1092</v>
      </c>
      <c r="I1806" s="48" t="s">
        <v>234</v>
      </c>
      <c r="J1806" s="19" t="s">
        <v>0</v>
      </c>
      <c r="K1806" s="21">
        <v>1</v>
      </c>
      <c r="L1806" s="19" t="s">
        <v>10</v>
      </c>
      <c r="M1806" s="82"/>
      <c r="N1806" s="80">
        <f>K1806*M1806</f>
        <v>0</v>
      </c>
    </row>
    <row r="1807" spans="1:14" x14ac:dyDescent="0.2">
      <c r="A1807" s="65" t="s">
        <v>2812</v>
      </c>
      <c r="B1807" s="65"/>
      <c r="C1807" s="66" t="s">
        <v>42</v>
      </c>
      <c r="D1807" s="65" t="s">
        <v>48</v>
      </c>
      <c r="E1807" s="65" t="s">
        <v>28</v>
      </c>
      <c r="F1807" s="65" t="s">
        <v>909</v>
      </c>
      <c r="G1807" s="66" t="s">
        <v>206</v>
      </c>
      <c r="H1807" s="66"/>
      <c r="I1807" s="65" t="s">
        <v>191</v>
      </c>
      <c r="J1807" s="78" t="s">
        <v>2</v>
      </c>
      <c r="K1807" s="65"/>
      <c r="L1807" s="65"/>
      <c r="M1807" s="65"/>
      <c r="N1807" s="67">
        <f>SUM(N1808:N1813)</f>
        <v>0</v>
      </c>
    </row>
    <row r="1808" spans="1:14" ht="242.25" x14ac:dyDescent="0.2">
      <c r="A1808" s="48" t="s">
        <v>2813</v>
      </c>
      <c r="B1808" s="48"/>
      <c r="C1808" s="34" t="str">
        <f t="shared" ref="C1808:F1813" si="255">C1807</f>
        <v>Mannheim</v>
      </c>
      <c r="D1808" s="48" t="str">
        <f t="shared" si="255"/>
        <v>M8</v>
      </c>
      <c r="E1808" s="48" t="str">
        <f t="shared" si="255"/>
        <v>EG</v>
      </c>
      <c r="F1808" s="48" t="str">
        <f t="shared" si="255"/>
        <v xml:space="preserve">EQ-736    </v>
      </c>
      <c r="G1808" s="34" t="s">
        <v>57</v>
      </c>
      <c r="H1808" s="20" t="s">
        <v>3276</v>
      </c>
      <c r="I1808" s="48" t="s">
        <v>191</v>
      </c>
      <c r="J1808" s="19" t="s">
        <v>0</v>
      </c>
      <c r="K1808" s="21">
        <v>1</v>
      </c>
      <c r="L1808" s="19" t="s">
        <v>10</v>
      </c>
      <c r="M1808" s="82"/>
      <c r="N1808" s="80">
        <f>K1808*M1808</f>
        <v>0</v>
      </c>
    </row>
    <row r="1809" spans="1:14" ht="89.25" x14ac:dyDescent="0.2">
      <c r="A1809" s="48" t="s">
        <v>2814</v>
      </c>
      <c r="B1809" s="48"/>
      <c r="C1809" s="34" t="str">
        <f t="shared" si="255"/>
        <v>Mannheim</v>
      </c>
      <c r="D1809" s="48" t="str">
        <f t="shared" si="255"/>
        <v>M8</v>
      </c>
      <c r="E1809" s="48" t="str">
        <f t="shared" si="255"/>
        <v>EG</v>
      </c>
      <c r="F1809" s="48" t="str">
        <f t="shared" si="255"/>
        <v xml:space="preserve">EQ-736    </v>
      </c>
      <c r="G1809" s="34" t="s">
        <v>1061</v>
      </c>
      <c r="H1809" s="20" t="s">
        <v>1087</v>
      </c>
      <c r="I1809" s="48" t="s">
        <v>191</v>
      </c>
      <c r="J1809" s="19" t="s">
        <v>0</v>
      </c>
      <c r="K1809" s="21">
        <v>0.25</v>
      </c>
      <c r="L1809" s="19" t="s">
        <v>10</v>
      </c>
      <c r="M1809" s="82"/>
      <c r="N1809" s="50">
        <f>M1809*K1809</f>
        <v>0</v>
      </c>
    </row>
    <row r="1810" spans="1:14" ht="102" x14ac:dyDescent="0.2">
      <c r="A1810" s="48" t="s">
        <v>2815</v>
      </c>
      <c r="B1810" s="48"/>
      <c r="C1810" s="34" t="str">
        <f t="shared" si="255"/>
        <v>Mannheim</v>
      </c>
      <c r="D1810" s="48" t="str">
        <f t="shared" si="255"/>
        <v>M8</v>
      </c>
      <c r="E1810" s="48" t="str">
        <f t="shared" si="255"/>
        <v>EG</v>
      </c>
      <c r="F1810" s="48" t="str">
        <f t="shared" si="255"/>
        <v xml:space="preserve">EQ-736    </v>
      </c>
      <c r="G1810" s="34" t="s">
        <v>1064</v>
      </c>
      <c r="H1810" s="20" t="s">
        <v>1088</v>
      </c>
      <c r="I1810" s="48" t="s">
        <v>191</v>
      </c>
      <c r="J1810" s="19" t="s">
        <v>0</v>
      </c>
      <c r="K1810" s="21">
        <v>1</v>
      </c>
      <c r="L1810" s="19" t="s">
        <v>10</v>
      </c>
      <c r="M1810" s="82"/>
      <c r="N1810" s="50">
        <f>M1810*K1810</f>
        <v>0</v>
      </c>
    </row>
    <row r="1811" spans="1:14" ht="127.5" x14ac:dyDescent="0.2">
      <c r="A1811" s="48" t="s">
        <v>2816</v>
      </c>
      <c r="B1811" s="48"/>
      <c r="C1811" s="34" t="str">
        <f t="shared" si="255"/>
        <v>Mannheim</v>
      </c>
      <c r="D1811" s="48" t="str">
        <f t="shared" si="255"/>
        <v>M8</v>
      </c>
      <c r="E1811" s="48" t="str">
        <f t="shared" si="255"/>
        <v>EG</v>
      </c>
      <c r="F1811" s="48" t="str">
        <f t="shared" si="255"/>
        <v xml:space="preserve">EQ-736    </v>
      </c>
      <c r="G1811" s="20" t="s">
        <v>1073</v>
      </c>
      <c r="H1811" s="20" t="s">
        <v>1089</v>
      </c>
      <c r="I1811" s="48" t="s">
        <v>191</v>
      </c>
      <c r="J1811" s="19" t="s">
        <v>0</v>
      </c>
      <c r="K1811" s="21">
        <v>1</v>
      </c>
      <c r="L1811" s="19" t="s">
        <v>10</v>
      </c>
      <c r="M1811" s="82"/>
      <c r="N1811" s="50">
        <f>M1811*K1811</f>
        <v>0</v>
      </c>
    </row>
    <row r="1812" spans="1:14" ht="127.5" x14ac:dyDescent="0.2">
      <c r="A1812" s="48" t="s">
        <v>2817</v>
      </c>
      <c r="B1812" s="48"/>
      <c r="C1812" s="34" t="str">
        <f t="shared" si="255"/>
        <v>Mannheim</v>
      </c>
      <c r="D1812" s="48" t="str">
        <f t="shared" si="255"/>
        <v>M8</v>
      </c>
      <c r="E1812" s="48" t="str">
        <f t="shared" si="255"/>
        <v>EG</v>
      </c>
      <c r="F1812" s="48" t="str">
        <f t="shared" si="255"/>
        <v xml:space="preserve">EQ-736    </v>
      </c>
      <c r="G1812" s="20" t="s">
        <v>1074</v>
      </c>
      <c r="H1812" s="20" t="s">
        <v>1090</v>
      </c>
      <c r="I1812" s="48" t="s">
        <v>191</v>
      </c>
      <c r="J1812" s="19" t="s">
        <v>0</v>
      </c>
      <c r="K1812" s="21">
        <v>2</v>
      </c>
      <c r="L1812" s="19" t="s">
        <v>10</v>
      </c>
      <c r="M1812" s="82"/>
      <c r="N1812" s="50">
        <f>M1812*K1812</f>
        <v>0</v>
      </c>
    </row>
    <row r="1813" spans="1:14" ht="127.5" x14ac:dyDescent="0.2">
      <c r="A1813" s="48" t="s">
        <v>2818</v>
      </c>
      <c r="B1813" s="48"/>
      <c r="C1813" s="34" t="str">
        <f t="shared" si="255"/>
        <v>Mannheim</v>
      </c>
      <c r="D1813" s="48" t="str">
        <f t="shared" si="255"/>
        <v>M8</v>
      </c>
      <c r="E1813" s="48" t="str">
        <f t="shared" si="255"/>
        <v>EG</v>
      </c>
      <c r="F1813" s="48" t="str">
        <f t="shared" si="255"/>
        <v xml:space="preserve">EQ-736    </v>
      </c>
      <c r="G1813" s="20" t="s">
        <v>1075</v>
      </c>
      <c r="H1813" s="20" t="s">
        <v>1091</v>
      </c>
      <c r="I1813" s="48" t="s">
        <v>191</v>
      </c>
      <c r="J1813" s="19" t="s">
        <v>0</v>
      </c>
      <c r="K1813" s="21">
        <v>4</v>
      </c>
      <c r="L1813" s="19" t="s">
        <v>10</v>
      </c>
      <c r="M1813" s="82"/>
      <c r="N1813" s="50">
        <f>M1813*K1813</f>
        <v>0</v>
      </c>
    </row>
    <row r="1814" spans="1:14" x14ac:dyDescent="0.2">
      <c r="A1814" s="65" t="s">
        <v>2819</v>
      </c>
      <c r="B1814" s="65"/>
      <c r="C1814" s="66" t="s">
        <v>42</v>
      </c>
      <c r="D1814" s="65" t="s">
        <v>48</v>
      </c>
      <c r="E1814" s="65" t="s">
        <v>28</v>
      </c>
      <c r="F1814" s="65" t="s">
        <v>912</v>
      </c>
      <c r="G1814" s="66" t="s">
        <v>206</v>
      </c>
      <c r="H1814" s="66"/>
      <c r="I1814" s="65" t="s">
        <v>191</v>
      </c>
      <c r="J1814" s="78" t="s">
        <v>2</v>
      </c>
      <c r="K1814" s="65"/>
      <c r="L1814" s="65"/>
      <c r="M1814" s="65"/>
      <c r="N1814" s="67">
        <f>SUM(N1815:N1820)</f>
        <v>0</v>
      </c>
    </row>
    <row r="1815" spans="1:14" ht="242.25" x14ac:dyDescent="0.2">
      <c r="A1815" s="48" t="s">
        <v>2820</v>
      </c>
      <c r="B1815" s="48"/>
      <c r="C1815" s="34" t="str">
        <f t="shared" ref="C1815:F1820" si="256">C1814</f>
        <v>Mannheim</v>
      </c>
      <c r="D1815" s="48" t="str">
        <f t="shared" si="256"/>
        <v>M8</v>
      </c>
      <c r="E1815" s="48" t="str">
        <f t="shared" si="256"/>
        <v>EG</v>
      </c>
      <c r="F1815" s="48" t="str">
        <f t="shared" si="256"/>
        <v xml:space="preserve">EQ-723    </v>
      </c>
      <c r="G1815" s="34" t="s">
        <v>57</v>
      </c>
      <c r="H1815" s="20" t="s">
        <v>3276</v>
      </c>
      <c r="I1815" s="48" t="s">
        <v>191</v>
      </c>
      <c r="J1815" s="19" t="s">
        <v>0</v>
      </c>
      <c r="K1815" s="21">
        <v>1</v>
      </c>
      <c r="L1815" s="19" t="s">
        <v>10</v>
      </c>
      <c r="M1815" s="82"/>
      <c r="N1815" s="80">
        <f>K1815*M1815</f>
        <v>0</v>
      </c>
    </row>
    <row r="1816" spans="1:14" ht="89.25" x14ac:dyDescent="0.2">
      <c r="A1816" s="48" t="s">
        <v>2821</v>
      </c>
      <c r="B1816" s="48"/>
      <c r="C1816" s="34" t="str">
        <f t="shared" si="256"/>
        <v>Mannheim</v>
      </c>
      <c r="D1816" s="48" t="str">
        <f t="shared" si="256"/>
        <v>M8</v>
      </c>
      <c r="E1816" s="48" t="str">
        <f t="shared" si="256"/>
        <v>EG</v>
      </c>
      <c r="F1816" s="48" t="str">
        <f t="shared" si="256"/>
        <v xml:space="preserve">EQ-723    </v>
      </c>
      <c r="G1816" s="34" t="s">
        <v>1061</v>
      </c>
      <c r="H1816" s="20" t="s">
        <v>1087</v>
      </c>
      <c r="I1816" s="48" t="s">
        <v>191</v>
      </c>
      <c r="J1816" s="19" t="s">
        <v>0</v>
      </c>
      <c r="K1816" s="21">
        <v>0.25</v>
      </c>
      <c r="L1816" s="19" t="s">
        <v>10</v>
      </c>
      <c r="M1816" s="82"/>
      <c r="N1816" s="50">
        <f>M1816*K1816</f>
        <v>0</v>
      </c>
    </row>
    <row r="1817" spans="1:14" ht="102" x14ac:dyDescent="0.2">
      <c r="A1817" s="48" t="s">
        <v>2822</v>
      </c>
      <c r="B1817" s="48"/>
      <c r="C1817" s="34" t="str">
        <f t="shared" si="256"/>
        <v>Mannheim</v>
      </c>
      <c r="D1817" s="48" t="str">
        <f t="shared" si="256"/>
        <v>M8</v>
      </c>
      <c r="E1817" s="48" t="str">
        <f t="shared" si="256"/>
        <v>EG</v>
      </c>
      <c r="F1817" s="48" t="str">
        <f t="shared" si="256"/>
        <v xml:space="preserve">EQ-723    </v>
      </c>
      <c r="G1817" s="34" t="s">
        <v>1064</v>
      </c>
      <c r="H1817" s="20" t="s">
        <v>1088</v>
      </c>
      <c r="I1817" s="48" t="s">
        <v>191</v>
      </c>
      <c r="J1817" s="19" t="s">
        <v>0</v>
      </c>
      <c r="K1817" s="21">
        <v>1</v>
      </c>
      <c r="L1817" s="19" t="s">
        <v>10</v>
      </c>
      <c r="M1817" s="82"/>
      <c r="N1817" s="50">
        <f>M1817*K1817</f>
        <v>0</v>
      </c>
    </row>
    <row r="1818" spans="1:14" ht="127.5" x14ac:dyDescent="0.2">
      <c r="A1818" s="48" t="s">
        <v>2823</v>
      </c>
      <c r="B1818" s="48"/>
      <c r="C1818" s="34" t="str">
        <f t="shared" si="256"/>
        <v>Mannheim</v>
      </c>
      <c r="D1818" s="48" t="str">
        <f t="shared" si="256"/>
        <v>M8</v>
      </c>
      <c r="E1818" s="48" t="str">
        <f t="shared" si="256"/>
        <v>EG</v>
      </c>
      <c r="F1818" s="48" t="str">
        <f t="shared" si="256"/>
        <v xml:space="preserve">EQ-723    </v>
      </c>
      <c r="G1818" s="20" t="s">
        <v>1073</v>
      </c>
      <c r="H1818" s="20" t="s">
        <v>1089</v>
      </c>
      <c r="I1818" s="48" t="s">
        <v>191</v>
      </c>
      <c r="J1818" s="19" t="s">
        <v>0</v>
      </c>
      <c r="K1818" s="21">
        <v>1</v>
      </c>
      <c r="L1818" s="19" t="s">
        <v>10</v>
      </c>
      <c r="M1818" s="82"/>
      <c r="N1818" s="50">
        <f>M1818*K1818</f>
        <v>0</v>
      </c>
    </row>
    <row r="1819" spans="1:14" ht="127.5" x14ac:dyDescent="0.2">
      <c r="A1819" s="48" t="s">
        <v>2824</v>
      </c>
      <c r="B1819" s="48"/>
      <c r="C1819" s="34" t="str">
        <f t="shared" si="256"/>
        <v>Mannheim</v>
      </c>
      <c r="D1819" s="48" t="str">
        <f t="shared" si="256"/>
        <v>M8</v>
      </c>
      <c r="E1819" s="48" t="str">
        <f t="shared" si="256"/>
        <v>EG</v>
      </c>
      <c r="F1819" s="48" t="str">
        <f t="shared" si="256"/>
        <v xml:space="preserve">EQ-723    </v>
      </c>
      <c r="G1819" s="20" t="s">
        <v>1074</v>
      </c>
      <c r="H1819" s="20" t="s">
        <v>1090</v>
      </c>
      <c r="I1819" s="48" t="s">
        <v>191</v>
      </c>
      <c r="J1819" s="19" t="s">
        <v>0</v>
      </c>
      <c r="K1819" s="21">
        <v>2</v>
      </c>
      <c r="L1819" s="19" t="s">
        <v>10</v>
      </c>
      <c r="M1819" s="82"/>
      <c r="N1819" s="50">
        <f>M1819*K1819</f>
        <v>0</v>
      </c>
    </row>
    <row r="1820" spans="1:14" ht="127.5" x14ac:dyDescent="0.2">
      <c r="A1820" s="48" t="s">
        <v>2825</v>
      </c>
      <c r="B1820" s="48"/>
      <c r="C1820" s="34" t="str">
        <f t="shared" si="256"/>
        <v>Mannheim</v>
      </c>
      <c r="D1820" s="48" t="str">
        <f t="shared" si="256"/>
        <v>M8</v>
      </c>
      <c r="E1820" s="48" t="str">
        <f t="shared" si="256"/>
        <v>EG</v>
      </c>
      <c r="F1820" s="48" t="str">
        <f t="shared" si="256"/>
        <v xml:space="preserve">EQ-723    </v>
      </c>
      <c r="G1820" s="20" t="s">
        <v>1075</v>
      </c>
      <c r="H1820" s="20" t="s">
        <v>1091</v>
      </c>
      <c r="I1820" s="48" t="s">
        <v>191</v>
      </c>
      <c r="J1820" s="19" t="s">
        <v>0</v>
      </c>
      <c r="K1820" s="21">
        <v>4</v>
      </c>
      <c r="L1820" s="19" t="s">
        <v>10</v>
      </c>
      <c r="M1820" s="82"/>
      <c r="N1820" s="50">
        <f>M1820*K1820</f>
        <v>0</v>
      </c>
    </row>
    <row r="1821" spans="1:14" x14ac:dyDescent="0.2">
      <c r="A1821" s="65" t="s">
        <v>2826</v>
      </c>
      <c r="B1821" s="65"/>
      <c r="C1821" s="66" t="s">
        <v>42</v>
      </c>
      <c r="D1821" s="65" t="s">
        <v>48</v>
      </c>
      <c r="E1821" s="65" t="s">
        <v>28</v>
      </c>
      <c r="F1821" s="65" t="s">
        <v>914</v>
      </c>
      <c r="G1821" s="66" t="s">
        <v>210</v>
      </c>
      <c r="H1821" s="66"/>
      <c r="I1821" s="65" t="s">
        <v>191</v>
      </c>
      <c r="J1821" s="78" t="s">
        <v>2</v>
      </c>
      <c r="K1821" s="65"/>
      <c r="L1821" s="65"/>
      <c r="M1821" s="65"/>
      <c r="N1821" s="67">
        <f>SUM(N1822:N1827)</f>
        <v>0</v>
      </c>
    </row>
    <row r="1822" spans="1:14" ht="242.25" x14ac:dyDescent="0.2">
      <c r="A1822" s="48" t="s">
        <v>2827</v>
      </c>
      <c r="B1822" s="48"/>
      <c r="C1822" s="34" t="str">
        <f t="shared" ref="C1822:F1827" si="257">C1821</f>
        <v>Mannheim</v>
      </c>
      <c r="D1822" s="48" t="str">
        <f t="shared" si="257"/>
        <v>M8</v>
      </c>
      <c r="E1822" s="48" t="str">
        <f t="shared" si="257"/>
        <v>EG</v>
      </c>
      <c r="F1822" s="48" t="str">
        <f t="shared" si="257"/>
        <v xml:space="preserve">EQ-700    </v>
      </c>
      <c r="G1822" s="34" t="s">
        <v>57</v>
      </c>
      <c r="H1822" s="20" t="s">
        <v>3276</v>
      </c>
      <c r="I1822" s="48" t="s">
        <v>191</v>
      </c>
      <c r="J1822" s="19" t="s">
        <v>0</v>
      </c>
      <c r="K1822" s="21">
        <v>1</v>
      </c>
      <c r="L1822" s="19" t="s">
        <v>10</v>
      </c>
      <c r="M1822" s="82"/>
      <c r="N1822" s="80">
        <f>K1822*M1822</f>
        <v>0</v>
      </c>
    </row>
    <row r="1823" spans="1:14" ht="89.25" x14ac:dyDescent="0.2">
      <c r="A1823" s="48" t="s">
        <v>2828</v>
      </c>
      <c r="B1823" s="48"/>
      <c r="C1823" s="34" t="str">
        <f t="shared" si="257"/>
        <v>Mannheim</v>
      </c>
      <c r="D1823" s="48" t="str">
        <f t="shared" si="257"/>
        <v>M8</v>
      </c>
      <c r="E1823" s="48" t="str">
        <f t="shared" si="257"/>
        <v>EG</v>
      </c>
      <c r="F1823" s="48" t="str">
        <f t="shared" si="257"/>
        <v xml:space="preserve">EQ-700    </v>
      </c>
      <c r="G1823" s="34" t="s">
        <v>1061</v>
      </c>
      <c r="H1823" s="20" t="s">
        <v>1087</v>
      </c>
      <c r="I1823" s="48" t="s">
        <v>191</v>
      </c>
      <c r="J1823" s="19" t="s">
        <v>0</v>
      </c>
      <c r="K1823" s="21">
        <v>0.25</v>
      </c>
      <c r="L1823" s="19" t="s">
        <v>10</v>
      </c>
      <c r="M1823" s="82"/>
      <c r="N1823" s="50">
        <f>M1823*K1823</f>
        <v>0</v>
      </c>
    </row>
    <row r="1824" spans="1:14" ht="102" x14ac:dyDescent="0.2">
      <c r="A1824" s="48" t="s">
        <v>2829</v>
      </c>
      <c r="B1824" s="48"/>
      <c r="C1824" s="34" t="str">
        <f t="shared" si="257"/>
        <v>Mannheim</v>
      </c>
      <c r="D1824" s="48" t="str">
        <f t="shared" si="257"/>
        <v>M8</v>
      </c>
      <c r="E1824" s="48" t="str">
        <f t="shared" si="257"/>
        <v>EG</v>
      </c>
      <c r="F1824" s="48" t="str">
        <f t="shared" si="257"/>
        <v xml:space="preserve">EQ-700    </v>
      </c>
      <c r="G1824" s="34" t="s">
        <v>1064</v>
      </c>
      <c r="H1824" s="20" t="s">
        <v>1088</v>
      </c>
      <c r="I1824" s="48" t="s">
        <v>191</v>
      </c>
      <c r="J1824" s="19" t="s">
        <v>0</v>
      </c>
      <c r="K1824" s="21">
        <v>1</v>
      </c>
      <c r="L1824" s="19" t="s">
        <v>10</v>
      </c>
      <c r="M1824" s="82"/>
      <c r="N1824" s="50">
        <f>M1824*K1824</f>
        <v>0</v>
      </c>
    </row>
    <row r="1825" spans="1:14" ht="127.5" x14ac:dyDescent="0.2">
      <c r="A1825" s="48" t="s">
        <v>2830</v>
      </c>
      <c r="B1825" s="48"/>
      <c r="C1825" s="34" t="str">
        <f t="shared" si="257"/>
        <v>Mannheim</v>
      </c>
      <c r="D1825" s="48" t="str">
        <f t="shared" si="257"/>
        <v>M8</v>
      </c>
      <c r="E1825" s="48" t="str">
        <f t="shared" si="257"/>
        <v>EG</v>
      </c>
      <c r="F1825" s="48" t="str">
        <f t="shared" si="257"/>
        <v xml:space="preserve">EQ-700    </v>
      </c>
      <c r="G1825" s="20" t="s">
        <v>1073</v>
      </c>
      <c r="H1825" s="20" t="s">
        <v>1089</v>
      </c>
      <c r="I1825" s="48" t="s">
        <v>191</v>
      </c>
      <c r="J1825" s="19" t="s">
        <v>0</v>
      </c>
      <c r="K1825" s="21">
        <v>1</v>
      </c>
      <c r="L1825" s="19" t="s">
        <v>10</v>
      </c>
      <c r="M1825" s="82"/>
      <c r="N1825" s="50">
        <f>M1825*K1825</f>
        <v>0</v>
      </c>
    </row>
    <row r="1826" spans="1:14" ht="127.5" x14ac:dyDescent="0.2">
      <c r="A1826" s="48" t="s">
        <v>2831</v>
      </c>
      <c r="B1826" s="48"/>
      <c r="C1826" s="34" t="str">
        <f t="shared" si="257"/>
        <v>Mannheim</v>
      </c>
      <c r="D1826" s="48" t="str">
        <f t="shared" si="257"/>
        <v>M8</v>
      </c>
      <c r="E1826" s="48" t="str">
        <f t="shared" si="257"/>
        <v>EG</v>
      </c>
      <c r="F1826" s="48" t="str">
        <f t="shared" si="257"/>
        <v xml:space="preserve">EQ-700    </v>
      </c>
      <c r="G1826" s="20" t="s">
        <v>1074</v>
      </c>
      <c r="H1826" s="20" t="s">
        <v>1090</v>
      </c>
      <c r="I1826" s="48" t="s">
        <v>191</v>
      </c>
      <c r="J1826" s="19" t="s">
        <v>0</v>
      </c>
      <c r="K1826" s="21">
        <v>2</v>
      </c>
      <c r="L1826" s="19" t="s">
        <v>10</v>
      </c>
      <c r="M1826" s="82"/>
      <c r="N1826" s="50">
        <f>M1826*K1826</f>
        <v>0</v>
      </c>
    </row>
    <row r="1827" spans="1:14" ht="127.5" x14ac:dyDescent="0.2">
      <c r="A1827" s="48" t="s">
        <v>2832</v>
      </c>
      <c r="B1827" s="48"/>
      <c r="C1827" s="34" t="str">
        <f t="shared" si="257"/>
        <v>Mannheim</v>
      </c>
      <c r="D1827" s="48" t="str">
        <f t="shared" si="257"/>
        <v>M8</v>
      </c>
      <c r="E1827" s="48" t="str">
        <f t="shared" si="257"/>
        <v>EG</v>
      </c>
      <c r="F1827" s="48" t="str">
        <f t="shared" si="257"/>
        <v xml:space="preserve">EQ-700    </v>
      </c>
      <c r="G1827" s="20" t="s">
        <v>1075</v>
      </c>
      <c r="H1827" s="20" t="s">
        <v>1091</v>
      </c>
      <c r="I1827" s="48" t="s">
        <v>191</v>
      </c>
      <c r="J1827" s="19" t="s">
        <v>0</v>
      </c>
      <c r="K1827" s="21">
        <v>4</v>
      </c>
      <c r="L1827" s="19" t="s">
        <v>10</v>
      </c>
      <c r="M1827" s="82"/>
      <c r="N1827" s="50">
        <f>M1827*K1827</f>
        <v>0</v>
      </c>
    </row>
    <row r="1828" spans="1:14" x14ac:dyDescent="0.2">
      <c r="A1828" s="65" t="s">
        <v>2833</v>
      </c>
      <c r="B1828" s="65"/>
      <c r="C1828" s="66" t="s">
        <v>42</v>
      </c>
      <c r="D1828" s="65" t="s">
        <v>48</v>
      </c>
      <c r="E1828" s="65" t="s">
        <v>28</v>
      </c>
      <c r="F1828" s="65" t="s">
        <v>915</v>
      </c>
      <c r="G1828" s="66" t="s">
        <v>206</v>
      </c>
      <c r="H1828" s="66"/>
      <c r="I1828" s="65" t="s">
        <v>191</v>
      </c>
      <c r="J1828" s="78" t="s">
        <v>2</v>
      </c>
      <c r="K1828" s="65"/>
      <c r="L1828" s="65"/>
      <c r="M1828" s="65"/>
      <c r="N1828" s="67">
        <f>SUM(N1829:N1834)</f>
        <v>0</v>
      </c>
    </row>
    <row r="1829" spans="1:14" ht="242.25" x14ac:dyDescent="0.2">
      <c r="A1829" s="48" t="s">
        <v>2834</v>
      </c>
      <c r="B1829" s="48"/>
      <c r="C1829" s="34" t="str">
        <f t="shared" ref="C1829:F1834" si="258">C1828</f>
        <v>Mannheim</v>
      </c>
      <c r="D1829" s="48" t="str">
        <f t="shared" si="258"/>
        <v>M8</v>
      </c>
      <c r="E1829" s="48" t="str">
        <f t="shared" si="258"/>
        <v>EG</v>
      </c>
      <c r="F1829" s="48" t="str">
        <f t="shared" si="258"/>
        <v xml:space="preserve">EQ-738    </v>
      </c>
      <c r="G1829" s="34" t="s">
        <v>57</v>
      </c>
      <c r="H1829" s="20" t="s">
        <v>3276</v>
      </c>
      <c r="I1829" s="48" t="s">
        <v>191</v>
      </c>
      <c r="J1829" s="19" t="s">
        <v>0</v>
      </c>
      <c r="K1829" s="21">
        <v>1</v>
      </c>
      <c r="L1829" s="19" t="s">
        <v>10</v>
      </c>
      <c r="M1829" s="82"/>
      <c r="N1829" s="80">
        <f>K1829*M1829</f>
        <v>0</v>
      </c>
    </row>
    <row r="1830" spans="1:14" ht="89.25" x14ac:dyDescent="0.2">
      <c r="A1830" s="48" t="s">
        <v>2835</v>
      </c>
      <c r="B1830" s="48"/>
      <c r="C1830" s="34" t="str">
        <f t="shared" si="258"/>
        <v>Mannheim</v>
      </c>
      <c r="D1830" s="48" t="str">
        <f t="shared" si="258"/>
        <v>M8</v>
      </c>
      <c r="E1830" s="48" t="str">
        <f t="shared" si="258"/>
        <v>EG</v>
      </c>
      <c r="F1830" s="48" t="str">
        <f t="shared" si="258"/>
        <v xml:space="preserve">EQ-738    </v>
      </c>
      <c r="G1830" s="34" t="s">
        <v>1061</v>
      </c>
      <c r="H1830" s="20" t="s">
        <v>1087</v>
      </c>
      <c r="I1830" s="48" t="s">
        <v>191</v>
      </c>
      <c r="J1830" s="19" t="s">
        <v>0</v>
      </c>
      <c r="K1830" s="21">
        <v>0.25</v>
      </c>
      <c r="L1830" s="19" t="s">
        <v>10</v>
      </c>
      <c r="M1830" s="82"/>
      <c r="N1830" s="50">
        <f>M1830*K1830</f>
        <v>0</v>
      </c>
    </row>
    <row r="1831" spans="1:14" ht="102" x14ac:dyDescent="0.2">
      <c r="A1831" s="48" t="s">
        <v>2836</v>
      </c>
      <c r="B1831" s="48"/>
      <c r="C1831" s="34" t="str">
        <f t="shared" si="258"/>
        <v>Mannheim</v>
      </c>
      <c r="D1831" s="48" t="str">
        <f t="shared" si="258"/>
        <v>M8</v>
      </c>
      <c r="E1831" s="48" t="str">
        <f t="shared" si="258"/>
        <v>EG</v>
      </c>
      <c r="F1831" s="48" t="str">
        <f t="shared" si="258"/>
        <v xml:space="preserve">EQ-738    </v>
      </c>
      <c r="G1831" s="34" t="s">
        <v>1064</v>
      </c>
      <c r="H1831" s="20" t="s">
        <v>1088</v>
      </c>
      <c r="I1831" s="48" t="s">
        <v>191</v>
      </c>
      <c r="J1831" s="19" t="s">
        <v>0</v>
      </c>
      <c r="K1831" s="21">
        <v>1</v>
      </c>
      <c r="L1831" s="19" t="s">
        <v>10</v>
      </c>
      <c r="M1831" s="82"/>
      <c r="N1831" s="50">
        <f>M1831*K1831</f>
        <v>0</v>
      </c>
    </row>
    <row r="1832" spans="1:14" ht="127.5" x14ac:dyDescent="0.2">
      <c r="A1832" s="48" t="s">
        <v>2837</v>
      </c>
      <c r="B1832" s="48"/>
      <c r="C1832" s="34" t="str">
        <f t="shared" si="258"/>
        <v>Mannheim</v>
      </c>
      <c r="D1832" s="48" t="str">
        <f t="shared" si="258"/>
        <v>M8</v>
      </c>
      <c r="E1832" s="48" t="str">
        <f t="shared" si="258"/>
        <v>EG</v>
      </c>
      <c r="F1832" s="48" t="str">
        <f t="shared" si="258"/>
        <v xml:space="preserve">EQ-738    </v>
      </c>
      <c r="G1832" s="20" t="s">
        <v>1073</v>
      </c>
      <c r="H1832" s="20" t="s">
        <v>1089</v>
      </c>
      <c r="I1832" s="48" t="s">
        <v>191</v>
      </c>
      <c r="J1832" s="19" t="s">
        <v>0</v>
      </c>
      <c r="K1832" s="21">
        <v>1</v>
      </c>
      <c r="L1832" s="19" t="s">
        <v>10</v>
      </c>
      <c r="M1832" s="82"/>
      <c r="N1832" s="50">
        <f>M1832*K1832</f>
        <v>0</v>
      </c>
    </row>
    <row r="1833" spans="1:14" ht="127.5" x14ac:dyDescent="0.2">
      <c r="A1833" s="48" t="s">
        <v>2838</v>
      </c>
      <c r="B1833" s="48"/>
      <c r="C1833" s="34" t="str">
        <f t="shared" si="258"/>
        <v>Mannheim</v>
      </c>
      <c r="D1833" s="48" t="str">
        <f t="shared" si="258"/>
        <v>M8</v>
      </c>
      <c r="E1833" s="48" t="str">
        <f t="shared" si="258"/>
        <v>EG</v>
      </c>
      <c r="F1833" s="48" t="str">
        <f t="shared" si="258"/>
        <v xml:space="preserve">EQ-738    </v>
      </c>
      <c r="G1833" s="20" t="s">
        <v>1074</v>
      </c>
      <c r="H1833" s="20" t="s">
        <v>1090</v>
      </c>
      <c r="I1833" s="48" t="s">
        <v>191</v>
      </c>
      <c r="J1833" s="19" t="s">
        <v>0</v>
      </c>
      <c r="K1833" s="21">
        <v>2</v>
      </c>
      <c r="L1833" s="19" t="s">
        <v>10</v>
      </c>
      <c r="M1833" s="82"/>
      <c r="N1833" s="50">
        <f>M1833*K1833</f>
        <v>0</v>
      </c>
    </row>
    <row r="1834" spans="1:14" ht="127.5" x14ac:dyDescent="0.2">
      <c r="A1834" s="48" t="s">
        <v>2839</v>
      </c>
      <c r="B1834" s="48"/>
      <c r="C1834" s="34" t="str">
        <f t="shared" si="258"/>
        <v>Mannheim</v>
      </c>
      <c r="D1834" s="48" t="str">
        <f t="shared" si="258"/>
        <v>M8</v>
      </c>
      <c r="E1834" s="48" t="str">
        <f t="shared" si="258"/>
        <v>EG</v>
      </c>
      <c r="F1834" s="48" t="str">
        <f t="shared" si="258"/>
        <v xml:space="preserve">EQ-738    </v>
      </c>
      <c r="G1834" s="20" t="s">
        <v>1075</v>
      </c>
      <c r="H1834" s="20" t="s">
        <v>1091</v>
      </c>
      <c r="I1834" s="48" t="s">
        <v>191</v>
      </c>
      <c r="J1834" s="19" t="s">
        <v>0</v>
      </c>
      <c r="K1834" s="21">
        <v>4</v>
      </c>
      <c r="L1834" s="19" t="s">
        <v>10</v>
      </c>
      <c r="M1834" s="82"/>
      <c r="N1834" s="50">
        <f>M1834*K1834</f>
        <v>0</v>
      </c>
    </row>
    <row r="1835" spans="1:14" x14ac:dyDescent="0.2">
      <c r="A1835" s="65" t="s">
        <v>2840</v>
      </c>
      <c r="B1835" s="65"/>
      <c r="C1835" s="66" t="s">
        <v>42</v>
      </c>
      <c r="D1835" s="65" t="s">
        <v>48</v>
      </c>
      <c r="E1835" s="65" t="s">
        <v>28</v>
      </c>
      <c r="F1835" s="65" t="s">
        <v>916</v>
      </c>
      <c r="G1835" s="66" t="s">
        <v>358</v>
      </c>
      <c r="H1835" s="66"/>
      <c r="I1835" s="65" t="s">
        <v>191</v>
      </c>
      <c r="J1835" s="78" t="s">
        <v>2</v>
      </c>
      <c r="K1835" s="65"/>
      <c r="L1835" s="65"/>
      <c r="M1835" s="65"/>
      <c r="N1835" s="67">
        <f>SUM(N1836:N1841)</f>
        <v>0</v>
      </c>
    </row>
    <row r="1836" spans="1:14" ht="242.25" x14ac:dyDescent="0.2">
      <c r="A1836" s="48" t="s">
        <v>2841</v>
      </c>
      <c r="B1836" s="48"/>
      <c r="C1836" s="34" t="str">
        <f t="shared" ref="C1836:F1841" si="259">C1835</f>
        <v>Mannheim</v>
      </c>
      <c r="D1836" s="48" t="str">
        <f t="shared" si="259"/>
        <v>M8</v>
      </c>
      <c r="E1836" s="48" t="str">
        <f t="shared" si="259"/>
        <v>EG</v>
      </c>
      <c r="F1836" s="48" t="str">
        <f t="shared" si="259"/>
        <v xml:space="preserve">EQ-735    </v>
      </c>
      <c r="G1836" s="34" t="s">
        <v>57</v>
      </c>
      <c r="H1836" s="20" t="s">
        <v>3276</v>
      </c>
      <c r="I1836" s="48" t="s">
        <v>191</v>
      </c>
      <c r="J1836" s="19" t="s">
        <v>0</v>
      </c>
      <c r="K1836" s="21">
        <v>1</v>
      </c>
      <c r="L1836" s="19" t="s">
        <v>10</v>
      </c>
      <c r="M1836" s="82"/>
      <c r="N1836" s="80">
        <f>K1836*M1836</f>
        <v>0</v>
      </c>
    </row>
    <row r="1837" spans="1:14" ht="89.25" x14ac:dyDescent="0.2">
      <c r="A1837" s="48" t="s">
        <v>2842</v>
      </c>
      <c r="B1837" s="48"/>
      <c r="C1837" s="34" t="str">
        <f t="shared" si="259"/>
        <v>Mannheim</v>
      </c>
      <c r="D1837" s="48" t="str">
        <f t="shared" si="259"/>
        <v>M8</v>
      </c>
      <c r="E1837" s="48" t="str">
        <f t="shared" si="259"/>
        <v>EG</v>
      </c>
      <c r="F1837" s="48" t="str">
        <f t="shared" si="259"/>
        <v xml:space="preserve">EQ-735    </v>
      </c>
      <c r="G1837" s="34" t="s">
        <v>1061</v>
      </c>
      <c r="H1837" s="20" t="s">
        <v>1087</v>
      </c>
      <c r="I1837" s="48" t="s">
        <v>191</v>
      </c>
      <c r="J1837" s="19" t="s">
        <v>0</v>
      </c>
      <c r="K1837" s="21">
        <v>0.25</v>
      </c>
      <c r="L1837" s="19" t="s">
        <v>10</v>
      </c>
      <c r="M1837" s="82"/>
      <c r="N1837" s="50">
        <f>M1837*K1837</f>
        <v>0</v>
      </c>
    </row>
    <row r="1838" spans="1:14" ht="102" x14ac:dyDescent="0.2">
      <c r="A1838" s="48" t="s">
        <v>2843</v>
      </c>
      <c r="B1838" s="48"/>
      <c r="C1838" s="34" t="str">
        <f t="shared" si="259"/>
        <v>Mannheim</v>
      </c>
      <c r="D1838" s="48" t="str">
        <f t="shared" si="259"/>
        <v>M8</v>
      </c>
      <c r="E1838" s="48" t="str">
        <f t="shared" si="259"/>
        <v>EG</v>
      </c>
      <c r="F1838" s="48" t="str">
        <f t="shared" si="259"/>
        <v xml:space="preserve">EQ-735    </v>
      </c>
      <c r="G1838" s="34" t="s">
        <v>1064</v>
      </c>
      <c r="H1838" s="20" t="s">
        <v>1088</v>
      </c>
      <c r="I1838" s="48" t="s">
        <v>191</v>
      </c>
      <c r="J1838" s="19" t="s">
        <v>0</v>
      </c>
      <c r="K1838" s="21">
        <v>1</v>
      </c>
      <c r="L1838" s="19" t="s">
        <v>10</v>
      </c>
      <c r="M1838" s="82"/>
      <c r="N1838" s="50">
        <f>M1838*K1838</f>
        <v>0</v>
      </c>
    </row>
    <row r="1839" spans="1:14" ht="127.5" x14ac:dyDescent="0.2">
      <c r="A1839" s="48" t="s">
        <v>2844</v>
      </c>
      <c r="B1839" s="48"/>
      <c r="C1839" s="34" t="str">
        <f t="shared" si="259"/>
        <v>Mannheim</v>
      </c>
      <c r="D1839" s="48" t="str">
        <f t="shared" si="259"/>
        <v>M8</v>
      </c>
      <c r="E1839" s="48" t="str">
        <f t="shared" si="259"/>
        <v>EG</v>
      </c>
      <c r="F1839" s="48" t="str">
        <f t="shared" si="259"/>
        <v xml:space="preserve">EQ-735    </v>
      </c>
      <c r="G1839" s="20" t="s">
        <v>1073</v>
      </c>
      <c r="H1839" s="20" t="s">
        <v>1089</v>
      </c>
      <c r="I1839" s="48" t="s">
        <v>191</v>
      </c>
      <c r="J1839" s="19" t="s">
        <v>0</v>
      </c>
      <c r="K1839" s="21">
        <v>1</v>
      </c>
      <c r="L1839" s="19" t="s">
        <v>10</v>
      </c>
      <c r="M1839" s="82"/>
      <c r="N1839" s="50">
        <f>M1839*K1839</f>
        <v>0</v>
      </c>
    </row>
    <row r="1840" spans="1:14" ht="127.5" x14ac:dyDescent="0.2">
      <c r="A1840" s="48" t="s">
        <v>2845</v>
      </c>
      <c r="B1840" s="48"/>
      <c r="C1840" s="34" t="str">
        <f t="shared" si="259"/>
        <v>Mannheim</v>
      </c>
      <c r="D1840" s="48" t="str">
        <f t="shared" si="259"/>
        <v>M8</v>
      </c>
      <c r="E1840" s="48" t="str">
        <f t="shared" si="259"/>
        <v>EG</v>
      </c>
      <c r="F1840" s="48" t="str">
        <f t="shared" si="259"/>
        <v xml:space="preserve">EQ-735    </v>
      </c>
      <c r="G1840" s="20" t="s">
        <v>1074</v>
      </c>
      <c r="H1840" s="20" t="s">
        <v>1090</v>
      </c>
      <c r="I1840" s="48" t="s">
        <v>191</v>
      </c>
      <c r="J1840" s="19" t="s">
        <v>0</v>
      </c>
      <c r="K1840" s="21">
        <v>2</v>
      </c>
      <c r="L1840" s="19" t="s">
        <v>10</v>
      </c>
      <c r="M1840" s="82"/>
      <c r="N1840" s="50">
        <f>M1840*K1840</f>
        <v>0</v>
      </c>
    </row>
    <row r="1841" spans="1:14" ht="127.5" x14ac:dyDescent="0.2">
      <c r="A1841" s="48" t="s">
        <v>2846</v>
      </c>
      <c r="B1841" s="48"/>
      <c r="C1841" s="34" t="str">
        <f t="shared" si="259"/>
        <v>Mannheim</v>
      </c>
      <c r="D1841" s="48" t="str">
        <f t="shared" si="259"/>
        <v>M8</v>
      </c>
      <c r="E1841" s="48" t="str">
        <f t="shared" si="259"/>
        <v>EG</v>
      </c>
      <c r="F1841" s="48" t="str">
        <f t="shared" si="259"/>
        <v xml:space="preserve">EQ-735    </v>
      </c>
      <c r="G1841" s="20" t="s">
        <v>1075</v>
      </c>
      <c r="H1841" s="20" t="s">
        <v>1091</v>
      </c>
      <c r="I1841" s="48" t="s">
        <v>191</v>
      </c>
      <c r="J1841" s="19" t="s">
        <v>0</v>
      </c>
      <c r="K1841" s="21">
        <v>4</v>
      </c>
      <c r="L1841" s="19" t="s">
        <v>10</v>
      </c>
      <c r="M1841" s="82"/>
      <c r="N1841" s="50">
        <f>M1841*K1841</f>
        <v>0</v>
      </c>
    </row>
    <row r="1842" spans="1:14" x14ac:dyDescent="0.2">
      <c r="A1842" s="65" t="s">
        <v>2847</v>
      </c>
      <c r="B1842" s="65"/>
      <c r="C1842" s="66" t="s">
        <v>42</v>
      </c>
      <c r="D1842" s="65" t="s">
        <v>48</v>
      </c>
      <c r="E1842" s="65" t="s">
        <v>28</v>
      </c>
      <c r="F1842" s="65" t="s">
        <v>919</v>
      </c>
      <c r="G1842" s="66" t="s">
        <v>920</v>
      </c>
      <c r="H1842" s="66"/>
      <c r="I1842" s="65" t="s">
        <v>191</v>
      </c>
      <c r="J1842" s="78" t="s">
        <v>2</v>
      </c>
      <c r="K1842" s="65"/>
      <c r="L1842" s="65"/>
      <c r="M1842" s="65"/>
      <c r="N1842" s="67">
        <f>SUM(N1843:N1848)</f>
        <v>0</v>
      </c>
    </row>
    <row r="1843" spans="1:14" ht="242.25" x14ac:dyDescent="0.2">
      <c r="A1843" s="48" t="s">
        <v>2848</v>
      </c>
      <c r="B1843" s="48"/>
      <c r="C1843" s="34" t="str">
        <f t="shared" ref="C1843:F1848" si="260">C1842</f>
        <v>Mannheim</v>
      </c>
      <c r="D1843" s="48" t="str">
        <f t="shared" si="260"/>
        <v>M8</v>
      </c>
      <c r="E1843" s="48" t="str">
        <f t="shared" si="260"/>
        <v>EG</v>
      </c>
      <c r="F1843" s="48" t="str">
        <f t="shared" si="260"/>
        <v xml:space="preserve">EQ-704    </v>
      </c>
      <c r="G1843" s="34" t="s">
        <v>57</v>
      </c>
      <c r="H1843" s="20" t="s">
        <v>3276</v>
      </c>
      <c r="I1843" s="48" t="s">
        <v>191</v>
      </c>
      <c r="J1843" s="19" t="s">
        <v>0</v>
      </c>
      <c r="K1843" s="21">
        <v>1</v>
      </c>
      <c r="L1843" s="19" t="s">
        <v>10</v>
      </c>
      <c r="M1843" s="82"/>
      <c r="N1843" s="80">
        <f>K1843*M1843</f>
        <v>0</v>
      </c>
    </row>
    <row r="1844" spans="1:14" ht="89.25" x14ac:dyDescent="0.2">
      <c r="A1844" s="48" t="s">
        <v>2849</v>
      </c>
      <c r="B1844" s="48"/>
      <c r="C1844" s="34" t="str">
        <f t="shared" si="260"/>
        <v>Mannheim</v>
      </c>
      <c r="D1844" s="48" t="str">
        <f t="shared" si="260"/>
        <v>M8</v>
      </c>
      <c r="E1844" s="48" t="str">
        <f t="shared" si="260"/>
        <v>EG</v>
      </c>
      <c r="F1844" s="48" t="str">
        <f t="shared" si="260"/>
        <v xml:space="preserve">EQ-704    </v>
      </c>
      <c r="G1844" s="34" t="s">
        <v>1061</v>
      </c>
      <c r="H1844" s="20" t="s">
        <v>1087</v>
      </c>
      <c r="I1844" s="48" t="s">
        <v>191</v>
      </c>
      <c r="J1844" s="19" t="s">
        <v>0</v>
      </c>
      <c r="K1844" s="21">
        <v>0.25</v>
      </c>
      <c r="L1844" s="19" t="s">
        <v>10</v>
      </c>
      <c r="M1844" s="82"/>
      <c r="N1844" s="50">
        <f>M1844*K1844</f>
        <v>0</v>
      </c>
    </row>
    <row r="1845" spans="1:14" ht="102" x14ac:dyDescent="0.2">
      <c r="A1845" s="48" t="s">
        <v>2850</v>
      </c>
      <c r="B1845" s="48"/>
      <c r="C1845" s="34" t="str">
        <f t="shared" si="260"/>
        <v>Mannheim</v>
      </c>
      <c r="D1845" s="48" t="str">
        <f t="shared" si="260"/>
        <v>M8</v>
      </c>
      <c r="E1845" s="48" t="str">
        <f t="shared" si="260"/>
        <v>EG</v>
      </c>
      <c r="F1845" s="48" t="str">
        <f t="shared" si="260"/>
        <v xml:space="preserve">EQ-704    </v>
      </c>
      <c r="G1845" s="34" t="s">
        <v>1064</v>
      </c>
      <c r="H1845" s="20" t="s">
        <v>1088</v>
      </c>
      <c r="I1845" s="48" t="s">
        <v>191</v>
      </c>
      <c r="J1845" s="19" t="s">
        <v>0</v>
      </c>
      <c r="K1845" s="21">
        <v>1</v>
      </c>
      <c r="L1845" s="19" t="s">
        <v>10</v>
      </c>
      <c r="M1845" s="82"/>
      <c r="N1845" s="50">
        <f>M1845*K1845</f>
        <v>0</v>
      </c>
    </row>
    <row r="1846" spans="1:14" ht="127.5" x14ac:dyDescent="0.2">
      <c r="A1846" s="48" t="s">
        <v>2851</v>
      </c>
      <c r="B1846" s="48"/>
      <c r="C1846" s="34" t="str">
        <f t="shared" si="260"/>
        <v>Mannheim</v>
      </c>
      <c r="D1846" s="48" t="str">
        <f t="shared" si="260"/>
        <v>M8</v>
      </c>
      <c r="E1846" s="48" t="str">
        <f t="shared" si="260"/>
        <v>EG</v>
      </c>
      <c r="F1846" s="48" t="str">
        <f t="shared" si="260"/>
        <v xml:space="preserve">EQ-704    </v>
      </c>
      <c r="G1846" s="20" t="s">
        <v>1073</v>
      </c>
      <c r="H1846" s="20" t="s">
        <v>1089</v>
      </c>
      <c r="I1846" s="48" t="s">
        <v>191</v>
      </c>
      <c r="J1846" s="19" t="s">
        <v>0</v>
      </c>
      <c r="K1846" s="21">
        <v>1</v>
      </c>
      <c r="L1846" s="19" t="s">
        <v>10</v>
      </c>
      <c r="M1846" s="82"/>
      <c r="N1846" s="50">
        <f>M1846*K1846</f>
        <v>0</v>
      </c>
    </row>
    <row r="1847" spans="1:14" ht="127.5" x14ac:dyDescent="0.2">
      <c r="A1847" s="48" t="s">
        <v>2852</v>
      </c>
      <c r="B1847" s="48"/>
      <c r="C1847" s="34" t="str">
        <f t="shared" si="260"/>
        <v>Mannheim</v>
      </c>
      <c r="D1847" s="48" t="str">
        <f t="shared" si="260"/>
        <v>M8</v>
      </c>
      <c r="E1847" s="48" t="str">
        <f t="shared" si="260"/>
        <v>EG</v>
      </c>
      <c r="F1847" s="48" t="str">
        <f t="shared" si="260"/>
        <v xml:space="preserve">EQ-704    </v>
      </c>
      <c r="G1847" s="20" t="s">
        <v>1074</v>
      </c>
      <c r="H1847" s="20" t="s">
        <v>1090</v>
      </c>
      <c r="I1847" s="48" t="s">
        <v>191</v>
      </c>
      <c r="J1847" s="19" t="s">
        <v>0</v>
      </c>
      <c r="K1847" s="21">
        <v>2</v>
      </c>
      <c r="L1847" s="19" t="s">
        <v>10</v>
      </c>
      <c r="M1847" s="82"/>
      <c r="N1847" s="50">
        <f>M1847*K1847</f>
        <v>0</v>
      </c>
    </row>
    <row r="1848" spans="1:14" ht="127.5" x14ac:dyDescent="0.2">
      <c r="A1848" s="48" t="s">
        <v>2853</v>
      </c>
      <c r="B1848" s="48"/>
      <c r="C1848" s="34" t="str">
        <f t="shared" si="260"/>
        <v>Mannheim</v>
      </c>
      <c r="D1848" s="48" t="str">
        <f t="shared" si="260"/>
        <v>M8</v>
      </c>
      <c r="E1848" s="48" t="str">
        <f t="shared" si="260"/>
        <v>EG</v>
      </c>
      <c r="F1848" s="48" t="str">
        <f t="shared" si="260"/>
        <v xml:space="preserve">EQ-704    </v>
      </c>
      <c r="G1848" s="20" t="s">
        <v>1075</v>
      </c>
      <c r="H1848" s="20" t="s">
        <v>1091</v>
      </c>
      <c r="I1848" s="48" t="s">
        <v>191</v>
      </c>
      <c r="J1848" s="19" t="s">
        <v>0</v>
      </c>
      <c r="K1848" s="21">
        <v>4</v>
      </c>
      <c r="L1848" s="19" t="s">
        <v>10</v>
      </c>
      <c r="M1848" s="82"/>
      <c r="N1848" s="50">
        <f>M1848*K1848</f>
        <v>0</v>
      </c>
    </row>
    <row r="1849" spans="1:14" x14ac:dyDescent="0.2">
      <c r="A1849" s="65" t="s">
        <v>2854</v>
      </c>
      <c r="B1849" s="65"/>
      <c r="C1849" s="66" t="s">
        <v>42</v>
      </c>
      <c r="D1849" s="65" t="s">
        <v>48</v>
      </c>
      <c r="E1849" s="65" t="s">
        <v>28</v>
      </c>
      <c r="F1849" s="65" t="s">
        <v>921</v>
      </c>
      <c r="G1849" s="66" t="s">
        <v>562</v>
      </c>
      <c r="H1849" s="66"/>
      <c r="I1849" s="65" t="s">
        <v>191</v>
      </c>
      <c r="J1849" s="78" t="s">
        <v>2</v>
      </c>
      <c r="K1849" s="65"/>
      <c r="L1849" s="65"/>
      <c r="M1849" s="65"/>
      <c r="N1849" s="67">
        <f>SUM(N1850:N1855)</f>
        <v>0</v>
      </c>
    </row>
    <row r="1850" spans="1:14" ht="242.25" x14ac:dyDescent="0.2">
      <c r="A1850" s="48" t="s">
        <v>2855</v>
      </c>
      <c r="B1850" s="48"/>
      <c r="C1850" s="34" t="str">
        <f t="shared" ref="C1850:F1855" si="261">C1849</f>
        <v>Mannheim</v>
      </c>
      <c r="D1850" s="48" t="str">
        <f t="shared" si="261"/>
        <v>M8</v>
      </c>
      <c r="E1850" s="48" t="str">
        <f t="shared" si="261"/>
        <v>EG</v>
      </c>
      <c r="F1850" s="48" t="str">
        <f t="shared" si="261"/>
        <v xml:space="preserve">EQ-702    </v>
      </c>
      <c r="G1850" s="34" t="s">
        <v>57</v>
      </c>
      <c r="H1850" s="20" t="s">
        <v>3276</v>
      </c>
      <c r="I1850" s="48" t="s">
        <v>191</v>
      </c>
      <c r="J1850" s="19" t="s">
        <v>0</v>
      </c>
      <c r="K1850" s="21">
        <v>1</v>
      </c>
      <c r="L1850" s="19" t="s">
        <v>10</v>
      </c>
      <c r="M1850" s="82"/>
      <c r="N1850" s="80">
        <f>K1850*M1850</f>
        <v>0</v>
      </c>
    </row>
    <row r="1851" spans="1:14" ht="89.25" x14ac:dyDescent="0.2">
      <c r="A1851" s="48" t="s">
        <v>2856</v>
      </c>
      <c r="B1851" s="48"/>
      <c r="C1851" s="34" t="str">
        <f t="shared" si="261"/>
        <v>Mannheim</v>
      </c>
      <c r="D1851" s="48" t="str">
        <f t="shared" si="261"/>
        <v>M8</v>
      </c>
      <c r="E1851" s="48" t="str">
        <f t="shared" si="261"/>
        <v>EG</v>
      </c>
      <c r="F1851" s="48" t="str">
        <f t="shared" si="261"/>
        <v xml:space="preserve">EQ-702    </v>
      </c>
      <c r="G1851" s="34" t="s">
        <v>1061</v>
      </c>
      <c r="H1851" s="20" t="s">
        <v>1087</v>
      </c>
      <c r="I1851" s="48" t="s">
        <v>191</v>
      </c>
      <c r="J1851" s="19" t="s">
        <v>0</v>
      </c>
      <c r="K1851" s="21">
        <v>0.25</v>
      </c>
      <c r="L1851" s="19" t="s">
        <v>10</v>
      </c>
      <c r="M1851" s="82"/>
      <c r="N1851" s="50">
        <f>M1851*K1851</f>
        <v>0</v>
      </c>
    </row>
    <row r="1852" spans="1:14" ht="102" x14ac:dyDescent="0.2">
      <c r="A1852" s="48" t="s">
        <v>2857</v>
      </c>
      <c r="B1852" s="48"/>
      <c r="C1852" s="34" t="str">
        <f t="shared" si="261"/>
        <v>Mannheim</v>
      </c>
      <c r="D1852" s="48" t="str">
        <f t="shared" si="261"/>
        <v>M8</v>
      </c>
      <c r="E1852" s="48" t="str">
        <f t="shared" si="261"/>
        <v>EG</v>
      </c>
      <c r="F1852" s="48" t="str">
        <f t="shared" si="261"/>
        <v xml:space="preserve">EQ-702    </v>
      </c>
      <c r="G1852" s="34" t="s">
        <v>1064</v>
      </c>
      <c r="H1852" s="20" t="s">
        <v>1088</v>
      </c>
      <c r="I1852" s="48" t="s">
        <v>191</v>
      </c>
      <c r="J1852" s="19" t="s">
        <v>0</v>
      </c>
      <c r="K1852" s="21">
        <v>1</v>
      </c>
      <c r="L1852" s="19" t="s">
        <v>10</v>
      </c>
      <c r="M1852" s="82"/>
      <c r="N1852" s="50">
        <f>M1852*K1852</f>
        <v>0</v>
      </c>
    </row>
    <row r="1853" spans="1:14" ht="127.5" x14ac:dyDescent="0.2">
      <c r="A1853" s="48" t="s">
        <v>2858</v>
      </c>
      <c r="B1853" s="48"/>
      <c r="C1853" s="34" t="str">
        <f t="shared" si="261"/>
        <v>Mannheim</v>
      </c>
      <c r="D1853" s="48" t="str">
        <f t="shared" si="261"/>
        <v>M8</v>
      </c>
      <c r="E1853" s="48" t="str">
        <f t="shared" si="261"/>
        <v>EG</v>
      </c>
      <c r="F1853" s="48" t="str">
        <f t="shared" si="261"/>
        <v xml:space="preserve">EQ-702    </v>
      </c>
      <c r="G1853" s="20" t="s">
        <v>1073</v>
      </c>
      <c r="H1853" s="20" t="s">
        <v>1089</v>
      </c>
      <c r="I1853" s="48" t="s">
        <v>191</v>
      </c>
      <c r="J1853" s="19" t="s">
        <v>0</v>
      </c>
      <c r="K1853" s="21">
        <v>1</v>
      </c>
      <c r="L1853" s="19" t="s">
        <v>10</v>
      </c>
      <c r="M1853" s="82"/>
      <c r="N1853" s="50">
        <f>M1853*K1853</f>
        <v>0</v>
      </c>
    </row>
    <row r="1854" spans="1:14" ht="127.5" x14ac:dyDescent="0.2">
      <c r="A1854" s="48" t="s">
        <v>2859</v>
      </c>
      <c r="B1854" s="48"/>
      <c r="C1854" s="34" t="str">
        <f t="shared" si="261"/>
        <v>Mannheim</v>
      </c>
      <c r="D1854" s="48" t="str">
        <f t="shared" si="261"/>
        <v>M8</v>
      </c>
      <c r="E1854" s="48" t="str">
        <f t="shared" si="261"/>
        <v>EG</v>
      </c>
      <c r="F1854" s="48" t="str">
        <f t="shared" si="261"/>
        <v xml:space="preserve">EQ-702    </v>
      </c>
      <c r="G1854" s="20" t="s">
        <v>1074</v>
      </c>
      <c r="H1854" s="20" t="s">
        <v>1090</v>
      </c>
      <c r="I1854" s="48" t="s">
        <v>191</v>
      </c>
      <c r="J1854" s="19" t="s">
        <v>0</v>
      </c>
      <c r="K1854" s="21">
        <v>2</v>
      </c>
      <c r="L1854" s="19" t="s">
        <v>10</v>
      </c>
      <c r="M1854" s="82"/>
      <c r="N1854" s="50">
        <f>M1854*K1854</f>
        <v>0</v>
      </c>
    </row>
    <row r="1855" spans="1:14" ht="127.5" x14ac:dyDescent="0.2">
      <c r="A1855" s="48" t="s">
        <v>2860</v>
      </c>
      <c r="B1855" s="48"/>
      <c r="C1855" s="34" t="str">
        <f t="shared" si="261"/>
        <v>Mannheim</v>
      </c>
      <c r="D1855" s="48" t="str">
        <f t="shared" si="261"/>
        <v>M8</v>
      </c>
      <c r="E1855" s="48" t="str">
        <f t="shared" si="261"/>
        <v>EG</v>
      </c>
      <c r="F1855" s="48" t="str">
        <f t="shared" si="261"/>
        <v xml:space="preserve">EQ-702    </v>
      </c>
      <c r="G1855" s="20" t="s">
        <v>1075</v>
      </c>
      <c r="H1855" s="20" t="s">
        <v>1091</v>
      </c>
      <c r="I1855" s="48" t="s">
        <v>191</v>
      </c>
      <c r="J1855" s="19" t="s">
        <v>0</v>
      </c>
      <c r="K1855" s="21">
        <v>4</v>
      </c>
      <c r="L1855" s="19" t="s">
        <v>10</v>
      </c>
      <c r="M1855" s="82"/>
      <c r="N1855" s="50">
        <f>M1855*K1855</f>
        <v>0</v>
      </c>
    </row>
    <row r="1856" spans="1:14" x14ac:dyDescent="0.2">
      <c r="A1856" s="65" t="s">
        <v>2861</v>
      </c>
      <c r="B1856" s="65"/>
      <c r="C1856" s="66" t="s">
        <v>42</v>
      </c>
      <c r="D1856" s="65" t="s">
        <v>48</v>
      </c>
      <c r="E1856" s="65" t="s">
        <v>28</v>
      </c>
      <c r="F1856" s="65" t="s">
        <v>923</v>
      </c>
      <c r="G1856" s="66" t="s">
        <v>660</v>
      </c>
      <c r="H1856" s="66"/>
      <c r="I1856" s="65" t="s">
        <v>191</v>
      </c>
      <c r="J1856" s="78" t="s">
        <v>2</v>
      </c>
      <c r="K1856" s="65"/>
      <c r="L1856" s="65"/>
      <c r="M1856" s="65"/>
      <c r="N1856" s="67">
        <f>SUM(N1857:N1862)</f>
        <v>0</v>
      </c>
    </row>
    <row r="1857" spans="1:14" ht="242.25" x14ac:dyDescent="0.2">
      <c r="A1857" s="48" t="s">
        <v>2862</v>
      </c>
      <c r="B1857" s="48"/>
      <c r="C1857" s="34" t="str">
        <f t="shared" ref="C1857:F1862" si="262">C1856</f>
        <v>Mannheim</v>
      </c>
      <c r="D1857" s="48" t="str">
        <f t="shared" si="262"/>
        <v>M8</v>
      </c>
      <c r="E1857" s="48" t="str">
        <f t="shared" si="262"/>
        <v>EG</v>
      </c>
      <c r="F1857" s="48" t="str">
        <f t="shared" si="262"/>
        <v xml:space="preserve">EQ-703    </v>
      </c>
      <c r="G1857" s="34" t="s">
        <v>57</v>
      </c>
      <c r="H1857" s="20" t="s">
        <v>3276</v>
      </c>
      <c r="I1857" s="48" t="s">
        <v>191</v>
      </c>
      <c r="J1857" s="19" t="s">
        <v>0</v>
      </c>
      <c r="K1857" s="21">
        <v>1</v>
      </c>
      <c r="L1857" s="19" t="s">
        <v>10</v>
      </c>
      <c r="M1857" s="82"/>
      <c r="N1857" s="80">
        <f>K1857*M1857</f>
        <v>0</v>
      </c>
    </row>
    <row r="1858" spans="1:14" ht="89.25" x14ac:dyDescent="0.2">
      <c r="A1858" s="48" t="s">
        <v>2863</v>
      </c>
      <c r="B1858" s="48"/>
      <c r="C1858" s="34" t="str">
        <f t="shared" si="262"/>
        <v>Mannheim</v>
      </c>
      <c r="D1858" s="48" t="str">
        <f t="shared" si="262"/>
        <v>M8</v>
      </c>
      <c r="E1858" s="48" t="str">
        <f t="shared" si="262"/>
        <v>EG</v>
      </c>
      <c r="F1858" s="48" t="str">
        <f t="shared" si="262"/>
        <v xml:space="preserve">EQ-703    </v>
      </c>
      <c r="G1858" s="34" t="s">
        <v>1061</v>
      </c>
      <c r="H1858" s="20" t="s">
        <v>1087</v>
      </c>
      <c r="I1858" s="48" t="s">
        <v>191</v>
      </c>
      <c r="J1858" s="19" t="s">
        <v>0</v>
      </c>
      <c r="K1858" s="21">
        <v>0.25</v>
      </c>
      <c r="L1858" s="19" t="s">
        <v>10</v>
      </c>
      <c r="M1858" s="82"/>
      <c r="N1858" s="50">
        <f>M1858*K1858</f>
        <v>0</v>
      </c>
    </row>
    <row r="1859" spans="1:14" ht="102" x14ac:dyDescent="0.2">
      <c r="A1859" s="48" t="s">
        <v>2864</v>
      </c>
      <c r="B1859" s="48"/>
      <c r="C1859" s="34" t="str">
        <f t="shared" si="262"/>
        <v>Mannheim</v>
      </c>
      <c r="D1859" s="48" t="str">
        <f t="shared" si="262"/>
        <v>M8</v>
      </c>
      <c r="E1859" s="48" t="str">
        <f t="shared" si="262"/>
        <v>EG</v>
      </c>
      <c r="F1859" s="48" t="str">
        <f t="shared" si="262"/>
        <v xml:space="preserve">EQ-703    </v>
      </c>
      <c r="G1859" s="34" t="s">
        <v>1064</v>
      </c>
      <c r="H1859" s="20" t="s">
        <v>1088</v>
      </c>
      <c r="I1859" s="48" t="s">
        <v>191</v>
      </c>
      <c r="J1859" s="19" t="s">
        <v>0</v>
      </c>
      <c r="K1859" s="21">
        <v>1</v>
      </c>
      <c r="L1859" s="19" t="s">
        <v>10</v>
      </c>
      <c r="M1859" s="82"/>
      <c r="N1859" s="50">
        <f>M1859*K1859</f>
        <v>0</v>
      </c>
    </row>
    <row r="1860" spans="1:14" ht="127.5" x14ac:dyDescent="0.2">
      <c r="A1860" s="48" t="s">
        <v>2865</v>
      </c>
      <c r="B1860" s="48"/>
      <c r="C1860" s="34" t="str">
        <f t="shared" si="262"/>
        <v>Mannheim</v>
      </c>
      <c r="D1860" s="48" t="str">
        <f t="shared" si="262"/>
        <v>M8</v>
      </c>
      <c r="E1860" s="48" t="str">
        <f t="shared" si="262"/>
        <v>EG</v>
      </c>
      <c r="F1860" s="48" t="str">
        <f t="shared" si="262"/>
        <v xml:space="preserve">EQ-703    </v>
      </c>
      <c r="G1860" s="20" t="s">
        <v>1073</v>
      </c>
      <c r="H1860" s="20" t="s">
        <v>1089</v>
      </c>
      <c r="I1860" s="48" t="s">
        <v>191</v>
      </c>
      <c r="J1860" s="19" t="s">
        <v>0</v>
      </c>
      <c r="K1860" s="21">
        <v>1</v>
      </c>
      <c r="L1860" s="19" t="s">
        <v>10</v>
      </c>
      <c r="M1860" s="82"/>
      <c r="N1860" s="50">
        <f>M1860*K1860</f>
        <v>0</v>
      </c>
    </row>
    <row r="1861" spans="1:14" ht="127.5" x14ac:dyDescent="0.2">
      <c r="A1861" s="48" t="s">
        <v>2866</v>
      </c>
      <c r="B1861" s="48"/>
      <c r="C1861" s="34" t="str">
        <f t="shared" si="262"/>
        <v>Mannheim</v>
      </c>
      <c r="D1861" s="48" t="str">
        <f t="shared" si="262"/>
        <v>M8</v>
      </c>
      <c r="E1861" s="48" t="str">
        <f t="shared" si="262"/>
        <v>EG</v>
      </c>
      <c r="F1861" s="48" t="str">
        <f t="shared" si="262"/>
        <v xml:space="preserve">EQ-703    </v>
      </c>
      <c r="G1861" s="20" t="s">
        <v>1074</v>
      </c>
      <c r="H1861" s="20" t="s">
        <v>1090</v>
      </c>
      <c r="I1861" s="48" t="s">
        <v>191</v>
      </c>
      <c r="J1861" s="19" t="s">
        <v>0</v>
      </c>
      <c r="K1861" s="21">
        <v>2</v>
      </c>
      <c r="L1861" s="19" t="s">
        <v>10</v>
      </c>
      <c r="M1861" s="82"/>
      <c r="N1861" s="50">
        <f>M1861*K1861</f>
        <v>0</v>
      </c>
    </row>
    <row r="1862" spans="1:14" ht="127.5" x14ac:dyDescent="0.2">
      <c r="A1862" s="48" t="s">
        <v>2867</v>
      </c>
      <c r="B1862" s="48"/>
      <c r="C1862" s="34" t="str">
        <f t="shared" si="262"/>
        <v>Mannheim</v>
      </c>
      <c r="D1862" s="48" t="str">
        <f t="shared" si="262"/>
        <v>M8</v>
      </c>
      <c r="E1862" s="48" t="str">
        <f t="shared" si="262"/>
        <v>EG</v>
      </c>
      <c r="F1862" s="48" t="str">
        <f t="shared" si="262"/>
        <v xml:space="preserve">EQ-703    </v>
      </c>
      <c r="G1862" s="20" t="s">
        <v>1075</v>
      </c>
      <c r="H1862" s="20" t="s">
        <v>1091</v>
      </c>
      <c r="I1862" s="48" t="s">
        <v>191</v>
      </c>
      <c r="J1862" s="19" t="s">
        <v>0</v>
      </c>
      <c r="K1862" s="21">
        <v>4</v>
      </c>
      <c r="L1862" s="19" t="s">
        <v>10</v>
      </c>
      <c r="M1862" s="82"/>
      <c r="N1862" s="50">
        <f>M1862*K1862</f>
        <v>0</v>
      </c>
    </row>
    <row r="1863" spans="1:14" x14ac:dyDescent="0.2">
      <c r="A1863" s="65" t="s">
        <v>2868</v>
      </c>
      <c r="B1863" s="65"/>
      <c r="C1863" s="66" t="s">
        <v>42</v>
      </c>
      <c r="D1863" s="65" t="s">
        <v>48</v>
      </c>
      <c r="E1863" s="65" t="s">
        <v>28</v>
      </c>
      <c r="F1863" s="65" t="s">
        <v>924</v>
      </c>
      <c r="G1863" s="66" t="s">
        <v>206</v>
      </c>
      <c r="H1863" s="66"/>
      <c r="I1863" s="65" t="s">
        <v>191</v>
      </c>
      <c r="J1863" s="78" t="s">
        <v>2</v>
      </c>
      <c r="K1863" s="65"/>
      <c r="L1863" s="65"/>
      <c r="M1863" s="65"/>
      <c r="N1863" s="67">
        <f>SUM(N1864:N1869)</f>
        <v>0</v>
      </c>
    </row>
    <row r="1864" spans="1:14" ht="242.25" x14ac:dyDescent="0.2">
      <c r="A1864" s="48" t="s">
        <v>2869</v>
      </c>
      <c r="B1864" s="48"/>
      <c r="C1864" s="34" t="str">
        <f t="shared" ref="C1864:F1869" si="263">C1863</f>
        <v>Mannheim</v>
      </c>
      <c r="D1864" s="48" t="str">
        <f t="shared" si="263"/>
        <v>M8</v>
      </c>
      <c r="E1864" s="48" t="str">
        <f t="shared" si="263"/>
        <v>EG</v>
      </c>
      <c r="F1864" s="48" t="str">
        <f t="shared" si="263"/>
        <v xml:space="preserve">EQ-721    </v>
      </c>
      <c r="G1864" s="34" t="s">
        <v>57</v>
      </c>
      <c r="H1864" s="20" t="s">
        <v>3276</v>
      </c>
      <c r="I1864" s="48" t="s">
        <v>191</v>
      </c>
      <c r="J1864" s="19" t="s">
        <v>0</v>
      </c>
      <c r="K1864" s="21">
        <v>1</v>
      </c>
      <c r="L1864" s="19" t="s">
        <v>10</v>
      </c>
      <c r="M1864" s="82"/>
      <c r="N1864" s="80">
        <f>K1864*M1864</f>
        <v>0</v>
      </c>
    </row>
    <row r="1865" spans="1:14" ht="89.25" x14ac:dyDescent="0.2">
      <c r="A1865" s="48" t="s">
        <v>2870</v>
      </c>
      <c r="B1865" s="48"/>
      <c r="C1865" s="34" t="str">
        <f t="shared" si="263"/>
        <v>Mannheim</v>
      </c>
      <c r="D1865" s="48" t="str">
        <f t="shared" si="263"/>
        <v>M8</v>
      </c>
      <c r="E1865" s="48" t="str">
        <f t="shared" si="263"/>
        <v>EG</v>
      </c>
      <c r="F1865" s="48" t="str">
        <f t="shared" si="263"/>
        <v xml:space="preserve">EQ-721    </v>
      </c>
      <c r="G1865" s="34" t="s">
        <v>1061</v>
      </c>
      <c r="H1865" s="20" t="s">
        <v>1087</v>
      </c>
      <c r="I1865" s="48" t="s">
        <v>191</v>
      </c>
      <c r="J1865" s="19" t="s">
        <v>0</v>
      </c>
      <c r="K1865" s="21">
        <v>0.25</v>
      </c>
      <c r="L1865" s="19" t="s">
        <v>10</v>
      </c>
      <c r="M1865" s="82"/>
      <c r="N1865" s="50">
        <f>M1865*K1865</f>
        <v>0</v>
      </c>
    </row>
    <row r="1866" spans="1:14" ht="102" x14ac:dyDescent="0.2">
      <c r="A1866" s="48" t="s">
        <v>2871</v>
      </c>
      <c r="B1866" s="48"/>
      <c r="C1866" s="34" t="str">
        <f t="shared" si="263"/>
        <v>Mannheim</v>
      </c>
      <c r="D1866" s="48" t="str">
        <f t="shared" si="263"/>
        <v>M8</v>
      </c>
      <c r="E1866" s="48" t="str">
        <f t="shared" si="263"/>
        <v>EG</v>
      </c>
      <c r="F1866" s="48" t="str">
        <f t="shared" si="263"/>
        <v xml:space="preserve">EQ-721    </v>
      </c>
      <c r="G1866" s="34" t="s">
        <v>1064</v>
      </c>
      <c r="H1866" s="20" t="s">
        <v>1088</v>
      </c>
      <c r="I1866" s="48" t="s">
        <v>191</v>
      </c>
      <c r="J1866" s="19" t="s">
        <v>0</v>
      </c>
      <c r="K1866" s="21">
        <v>1</v>
      </c>
      <c r="L1866" s="19" t="s">
        <v>10</v>
      </c>
      <c r="M1866" s="82"/>
      <c r="N1866" s="50">
        <f>M1866*K1866</f>
        <v>0</v>
      </c>
    </row>
    <row r="1867" spans="1:14" ht="127.5" x14ac:dyDescent="0.2">
      <c r="A1867" s="48" t="s">
        <v>2872</v>
      </c>
      <c r="B1867" s="48"/>
      <c r="C1867" s="34" t="str">
        <f t="shared" si="263"/>
        <v>Mannheim</v>
      </c>
      <c r="D1867" s="48" t="str">
        <f t="shared" si="263"/>
        <v>M8</v>
      </c>
      <c r="E1867" s="48" t="str">
        <f t="shared" si="263"/>
        <v>EG</v>
      </c>
      <c r="F1867" s="48" t="str">
        <f t="shared" si="263"/>
        <v xml:space="preserve">EQ-721    </v>
      </c>
      <c r="G1867" s="20" t="s">
        <v>1073</v>
      </c>
      <c r="H1867" s="20" t="s">
        <v>1089</v>
      </c>
      <c r="I1867" s="48" t="s">
        <v>191</v>
      </c>
      <c r="J1867" s="19" t="s">
        <v>0</v>
      </c>
      <c r="K1867" s="21">
        <v>1</v>
      </c>
      <c r="L1867" s="19" t="s">
        <v>10</v>
      </c>
      <c r="M1867" s="82"/>
      <c r="N1867" s="50">
        <f>M1867*K1867</f>
        <v>0</v>
      </c>
    </row>
    <row r="1868" spans="1:14" ht="127.5" x14ac:dyDescent="0.2">
      <c r="A1868" s="48" t="s">
        <v>2873</v>
      </c>
      <c r="B1868" s="48"/>
      <c r="C1868" s="34" t="str">
        <f t="shared" si="263"/>
        <v>Mannheim</v>
      </c>
      <c r="D1868" s="48" t="str">
        <f t="shared" si="263"/>
        <v>M8</v>
      </c>
      <c r="E1868" s="48" t="str">
        <f t="shared" si="263"/>
        <v>EG</v>
      </c>
      <c r="F1868" s="48" t="str">
        <f t="shared" si="263"/>
        <v xml:space="preserve">EQ-721    </v>
      </c>
      <c r="G1868" s="20" t="s">
        <v>1074</v>
      </c>
      <c r="H1868" s="20" t="s">
        <v>1090</v>
      </c>
      <c r="I1868" s="48" t="s">
        <v>191</v>
      </c>
      <c r="J1868" s="19" t="s">
        <v>0</v>
      </c>
      <c r="K1868" s="21">
        <v>2</v>
      </c>
      <c r="L1868" s="19" t="s">
        <v>10</v>
      </c>
      <c r="M1868" s="82"/>
      <c r="N1868" s="50">
        <f>M1868*K1868</f>
        <v>0</v>
      </c>
    </row>
    <row r="1869" spans="1:14" ht="127.5" x14ac:dyDescent="0.2">
      <c r="A1869" s="48" t="s">
        <v>2874</v>
      </c>
      <c r="B1869" s="48"/>
      <c r="C1869" s="34" t="str">
        <f t="shared" si="263"/>
        <v>Mannheim</v>
      </c>
      <c r="D1869" s="48" t="str">
        <f t="shared" si="263"/>
        <v>M8</v>
      </c>
      <c r="E1869" s="48" t="str">
        <f t="shared" si="263"/>
        <v>EG</v>
      </c>
      <c r="F1869" s="48" t="str">
        <f t="shared" si="263"/>
        <v xml:space="preserve">EQ-721    </v>
      </c>
      <c r="G1869" s="20" t="s">
        <v>1075</v>
      </c>
      <c r="H1869" s="20" t="s">
        <v>1091</v>
      </c>
      <c r="I1869" s="48" t="s">
        <v>191</v>
      </c>
      <c r="J1869" s="19" t="s">
        <v>0</v>
      </c>
      <c r="K1869" s="21">
        <v>4</v>
      </c>
      <c r="L1869" s="19" t="s">
        <v>10</v>
      </c>
      <c r="M1869" s="82"/>
      <c r="N1869" s="50">
        <f>M1869*K1869</f>
        <v>0</v>
      </c>
    </row>
    <row r="1870" spans="1:14" x14ac:dyDescent="0.2">
      <c r="A1870" s="65" t="s">
        <v>2875</v>
      </c>
      <c r="B1870" s="65"/>
      <c r="C1870" s="66" t="s">
        <v>42</v>
      </c>
      <c r="D1870" s="65" t="s">
        <v>48</v>
      </c>
      <c r="E1870" s="65" t="s">
        <v>28</v>
      </c>
      <c r="F1870" s="65" t="s">
        <v>925</v>
      </c>
      <c r="G1870" s="66" t="s">
        <v>206</v>
      </c>
      <c r="H1870" s="66"/>
      <c r="I1870" s="65" t="s">
        <v>191</v>
      </c>
      <c r="J1870" s="78" t="s">
        <v>2</v>
      </c>
      <c r="K1870" s="65"/>
      <c r="L1870" s="65"/>
      <c r="M1870" s="65"/>
      <c r="N1870" s="67">
        <f>SUM(N1871:N1876)</f>
        <v>0</v>
      </c>
    </row>
    <row r="1871" spans="1:14" ht="242.25" x14ac:dyDescent="0.2">
      <c r="A1871" s="48" t="s">
        <v>2876</v>
      </c>
      <c r="B1871" s="48"/>
      <c r="C1871" s="34" t="str">
        <f t="shared" ref="C1871:F1876" si="264">C1870</f>
        <v>Mannheim</v>
      </c>
      <c r="D1871" s="48" t="str">
        <f t="shared" si="264"/>
        <v>M8</v>
      </c>
      <c r="E1871" s="48" t="str">
        <f t="shared" si="264"/>
        <v>EG</v>
      </c>
      <c r="F1871" s="48" t="str">
        <f t="shared" si="264"/>
        <v xml:space="preserve">EQ-722    </v>
      </c>
      <c r="G1871" s="34" t="s">
        <v>57</v>
      </c>
      <c r="H1871" s="20" t="s">
        <v>3276</v>
      </c>
      <c r="I1871" s="48" t="s">
        <v>191</v>
      </c>
      <c r="J1871" s="19" t="s">
        <v>0</v>
      </c>
      <c r="K1871" s="21">
        <v>1</v>
      </c>
      <c r="L1871" s="19" t="s">
        <v>10</v>
      </c>
      <c r="M1871" s="82"/>
      <c r="N1871" s="80">
        <f>K1871*M1871</f>
        <v>0</v>
      </c>
    </row>
    <row r="1872" spans="1:14" ht="89.25" x14ac:dyDescent="0.2">
      <c r="A1872" s="48" t="s">
        <v>2877</v>
      </c>
      <c r="B1872" s="48"/>
      <c r="C1872" s="34" t="str">
        <f t="shared" si="264"/>
        <v>Mannheim</v>
      </c>
      <c r="D1872" s="48" t="str">
        <f t="shared" si="264"/>
        <v>M8</v>
      </c>
      <c r="E1872" s="48" t="str">
        <f t="shared" si="264"/>
        <v>EG</v>
      </c>
      <c r="F1872" s="48" t="str">
        <f t="shared" si="264"/>
        <v xml:space="preserve">EQ-722    </v>
      </c>
      <c r="G1872" s="34" t="s">
        <v>1061</v>
      </c>
      <c r="H1872" s="20" t="s">
        <v>1087</v>
      </c>
      <c r="I1872" s="48" t="s">
        <v>191</v>
      </c>
      <c r="J1872" s="19" t="s">
        <v>0</v>
      </c>
      <c r="K1872" s="21">
        <v>0.25</v>
      </c>
      <c r="L1872" s="19" t="s">
        <v>10</v>
      </c>
      <c r="M1872" s="82"/>
      <c r="N1872" s="50">
        <f>M1872*K1872</f>
        <v>0</v>
      </c>
    </row>
    <row r="1873" spans="1:14" ht="102" x14ac:dyDescent="0.2">
      <c r="A1873" s="48" t="s">
        <v>2878</v>
      </c>
      <c r="B1873" s="48"/>
      <c r="C1873" s="34" t="str">
        <f t="shared" si="264"/>
        <v>Mannheim</v>
      </c>
      <c r="D1873" s="48" t="str">
        <f t="shared" si="264"/>
        <v>M8</v>
      </c>
      <c r="E1873" s="48" t="str">
        <f t="shared" si="264"/>
        <v>EG</v>
      </c>
      <c r="F1873" s="48" t="str">
        <f t="shared" si="264"/>
        <v xml:space="preserve">EQ-722    </v>
      </c>
      <c r="G1873" s="34" t="s">
        <v>1064</v>
      </c>
      <c r="H1873" s="20" t="s">
        <v>1088</v>
      </c>
      <c r="I1873" s="48" t="s">
        <v>191</v>
      </c>
      <c r="J1873" s="19" t="s">
        <v>0</v>
      </c>
      <c r="K1873" s="21">
        <v>1</v>
      </c>
      <c r="L1873" s="19" t="s">
        <v>10</v>
      </c>
      <c r="M1873" s="82"/>
      <c r="N1873" s="50">
        <f>M1873*K1873</f>
        <v>0</v>
      </c>
    </row>
    <row r="1874" spans="1:14" ht="127.5" x14ac:dyDescent="0.2">
      <c r="A1874" s="48" t="s">
        <v>2879</v>
      </c>
      <c r="B1874" s="48"/>
      <c r="C1874" s="34" t="str">
        <f t="shared" si="264"/>
        <v>Mannheim</v>
      </c>
      <c r="D1874" s="48" t="str">
        <f t="shared" si="264"/>
        <v>M8</v>
      </c>
      <c r="E1874" s="48" t="str">
        <f t="shared" si="264"/>
        <v>EG</v>
      </c>
      <c r="F1874" s="48" t="str">
        <f t="shared" si="264"/>
        <v xml:space="preserve">EQ-722    </v>
      </c>
      <c r="G1874" s="20" t="s">
        <v>1073</v>
      </c>
      <c r="H1874" s="20" t="s">
        <v>1089</v>
      </c>
      <c r="I1874" s="48" t="s">
        <v>191</v>
      </c>
      <c r="J1874" s="19" t="s">
        <v>0</v>
      </c>
      <c r="K1874" s="21">
        <v>1</v>
      </c>
      <c r="L1874" s="19" t="s">
        <v>10</v>
      </c>
      <c r="M1874" s="82"/>
      <c r="N1874" s="50">
        <f>M1874*K1874</f>
        <v>0</v>
      </c>
    </row>
    <row r="1875" spans="1:14" ht="127.5" x14ac:dyDescent="0.2">
      <c r="A1875" s="48" t="s">
        <v>2880</v>
      </c>
      <c r="B1875" s="48"/>
      <c r="C1875" s="34" t="str">
        <f t="shared" si="264"/>
        <v>Mannheim</v>
      </c>
      <c r="D1875" s="48" t="str">
        <f t="shared" si="264"/>
        <v>M8</v>
      </c>
      <c r="E1875" s="48" t="str">
        <f t="shared" si="264"/>
        <v>EG</v>
      </c>
      <c r="F1875" s="48" t="str">
        <f t="shared" si="264"/>
        <v xml:space="preserve">EQ-722    </v>
      </c>
      <c r="G1875" s="20" t="s">
        <v>1074</v>
      </c>
      <c r="H1875" s="20" t="s">
        <v>1090</v>
      </c>
      <c r="I1875" s="48" t="s">
        <v>191</v>
      </c>
      <c r="J1875" s="19" t="s">
        <v>0</v>
      </c>
      <c r="K1875" s="21">
        <v>2</v>
      </c>
      <c r="L1875" s="19" t="s">
        <v>10</v>
      </c>
      <c r="M1875" s="82"/>
      <c r="N1875" s="50">
        <f>M1875*K1875</f>
        <v>0</v>
      </c>
    </row>
    <row r="1876" spans="1:14" ht="127.5" x14ac:dyDescent="0.2">
      <c r="A1876" s="48" t="s">
        <v>2881</v>
      </c>
      <c r="B1876" s="48"/>
      <c r="C1876" s="34" t="str">
        <f t="shared" si="264"/>
        <v>Mannheim</v>
      </c>
      <c r="D1876" s="48" t="str">
        <f t="shared" si="264"/>
        <v>M8</v>
      </c>
      <c r="E1876" s="48" t="str">
        <f t="shared" si="264"/>
        <v>EG</v>
      </c>
      <c r="F1876" s="48" t="str">
        <f t="shared" si="264"/>
        <v xml:space="preserve">EQ-722    </v>
      </c>
      <c r="G1876" s="20" t="s">
        <v>1075</v>
      </c>
      <c r="H1876" s="20" t="s">
        <v>1091</v>
      </c>
      <c r="I1876" s="48" t="s">
        <v>191</v>
      </c>
      <c r="J1876" s="19" t="s">
        <v>0</v>
      </c>
      <c r="K1876" s="21">
        <v>4</v>
      </c>
      <c r="L1876" s="19" t="s">
        <v>10</v>
      </c>
      <c r="M1876" s="82"/>
      <c r="N1876" s="50">
        <f>M1876*K1876</f>
        <v>0</v>
      </c>
    </row>
    <row r="1877" spans="1:14" x14ac:dyDescent="0.2">
      <c r="A1877" s="65" t="s">
        <v>2882</v>
      </c>
      <c r="B1877" s="65"/>
      <c r="C1877" s="66" t="s">
        <v>42</v>
      </c>
      <c r="D1877" s="65" t="s">
        <v>48</v>
      </c>
      <c r="E1877" s="65" t="s">
        <v>28</v>
      </c>
      <c r="F1877" s="65" t="s">
        <v>926</v>
      </c>
      <c r="G1877" s="66" t="s">
        <v>552</v>
      </c>
      <c r="H1877" s="66"/>
      <c r="I1877" s="65" t="s">
        <v>191</v>
      </c>
      <c r="J1877" s="78" t="s">
        <v>2</v>
      </c>
      <c r="K1877" s="65"/>
      <c r="L1877" s="65"/>
      <c r="M1877" s="65"/>
      <c r="N1877" s="67">
        <f>SUM(N1878:N1883)</f>
        <v>0</v>
      </c>
    </row>
    <row r="1878" spans="1:14" ht="242.25" x14ac:dyDescent="0.2">
      <c r="A1878" s="48" t="s">
        <v>2883</v>
      </c>
      <c r="B1878" s="48"/>
      <c r="C1878" s="34" t="str">
        <f t="shared" ref="C1878:F1883" si="265">C1877</f>
        <v>Mannheim</v>
      </c>
      <c r="D1878" s="48" t="str">
        <f t="shared" si="265"/>
        <v>M8</v>
      </c>
      <c r="E1878" s="48" t="str">
        <f t="shared" si="265"/>
        <v>EG</v>
      </c>
      <c r="F1878" s="48" t="str">
        <f t="shared" si="265"/>
        <v xml:space="preserve">EQ-709    </v>
      </c>
      <c r="G1878" s="34" t="s">
        <v>57</v>
      </c>
      <c r="H1878" s="20" t="s">
        <v>3276</v>
      </c>
      <c r="I1878" s="48" t="s">
        <v>191</v>
      </c>
      <c r="J1878" s="19" t="s">
        <v>0</v>
      </c>
      <c r="K1878" s="21">
        <v>1</v>
      </c>
      <c r="L1878" s="19" t="s">
        <v>10</v>
      </c>
      <c r="M1878" s="82"/>
      <c r="N1878" s="80">
        <f>K1878*M1878</f>
        <v>0</v>
      </c>
    </row>
    <row r="1879" spans="1:14" ht="89.25" x14ac:dyDescent="0.2">
      <c r="A1879" s="48" t="s">
        <v>2884</v>
      </c>
      <c r="B1879" s="48"/>
      <c r="C1879" s="34" t="str">
        <f t="shared" si="265"/>
        <v>Mannheim</v>
      </c>
      <c r="D1879" s="48" t="str">
        <f t="shared" si="265"/>
        <v>M8</v>
      </c>
      <c r="E1879" s="48" t="str">
        <f t="shared" si="265"/>
        <v>EG</v>
      </c>
      <c r="F1879" s="48" t="str">
        <f t="shared" si="265"/>
        <v xml:space="preserve">EQ-709    </v>
      </c>
      <c r="G1879" s="34" t="s">
        <v>1061</v>
      </c>
      <c r="H1879" s="20" t="s">
        <v>1087</v>
      </c>
      <c r="I1879" s="48" t="s">
        <v>191</v>
      </c>
      <c r="J1879" s="19" t="s">
        <v>0</v>
      </c>
      <c r="K1879" s="21">
        <v>0.25</v>
      </c>
      <c r="L1879" s="19" t="s">
        <v>10</v>
      </c>
      <c r="M1879" s="82"/>
      <c r="N1879" s="50">
        <f>M1879*K1879</f>
        <v>0</v>
      </c>
    </row>
    <row r="1880" spans="1:14" ht="102" x14ac:dyDescent="0.2">
      <c r="A1880" s="48" t="s">
        <v>2885</v>
      </c>
      <c r="B1880" s="48"/>
      <c r="C1880" s="34" t="str">
        <f t="shared" si="265"/>
        <v>Mannheim</v>
      </c>
      <c r="D1880" s="48" t="str">
        <f t="shared" si="265"/>
        <v>M8</v>
      </c>
      <c r="E1880" s="48" t="str">
        <f t="shared" si="265"/>
        <v>EG</v>
      </c>
      <c r="F1880" s="48" t="str">
        <f t="shared" si="265"/>
        <v xml:space="preserve">EQ-709    </v>
      </c>
      <c r="G1880" s="34" t="s">
        <v>1064</v>
      </c>
      <c r="H1880" s="20" t="s">
        <v>1088</v>
      </c>
      <c r="I1880" s="48" t="s">
        <v>191</v>
      </c>
      <c r="J1880" s="19" t="s">
        <v>0</v>
      </c>
      <c r="K1880" s="21">
        <v>1</v>
      </c>
      <c r="L1880" s="19" t="s">
        <v>10</v>
      </c>
      <c r="M1880" s="82"/>
      <c r="N1880" s="50">
        <f>M1880*K1880</f>
        <v>0</v>
      </c>
    </row>
    <row r="1881" spans="1:14" ht="127.5" x14ac:dyDescent="0.2">
      <c r="A1881" s="48" t="s">
        <v>2886</v>
      </c>
      <c r="B1881" s="48"/>
      <c r="C1881" s="34" t="str">
        <f t="shared" si="265"/>
        <v>Mannheim</v>
      </c>
      <c r="D1881" s="48" t="str">
        <f t="shared" si="265"/>
        <v>M8</v>
      </c>
      <c r="E1881" s="48" t="str">
        <f t="shared" si="265"/>
        <v>EG</v>
      </c>
      <c r="F1881" s="48" t="str">
        <f t="shared" si="265"/>
        <v xml:space="preserve">EQ-709    </v>
      </c>
      <c r="G1881" s="20" t="s">
        <v>1073</v>
      </c>
      <c r="H1881" s="20" t="s">
        <v>1089</v>
      </c>
      <c r="I1881" s="48" t="s">
        <v>191</v>
      </c>
      <c r="J1881" s="19" t="s">
        <v>0</v>
      </c>
      <c r="K1881" s="21">
        <v>1</v>
      </c>
      <c r="L1881" s="19" t="s">
        <v>10</v>
      </c>
      <c r="M1881" s="82"/>
      <c r="N1881" s="50">
        <f>M1881*K1881</f>
        <v>0</v>
      </c>
    </row>
    <row r="1882" spans="1:14" ht="127.5" x14ac:dyDescent="0.2">
      <c r="A1882" s="48" t="s">
        <v>2887</v>
      </c>
      <c r="B1882" s="48"/>
      <c r="C1882" s="34" t="str">
        <f t="shared" si="265"/>
        <v>Mannheim</v>
      </c>
      <c r="D1882" s="48" t="str">
        <f t="shared" si="265"/>
        <v>M8</v>
      </c>
      <c r="E1882" s="48" t="str">
        <f t="shared" si="265"/>
        <v>EG</v>
      </c>
      <c r="F1882" s="48" t="str">
        <f t="shared" si="265"/>
        <v xml:space="preserve">EQ-709    </v>
      </c>
      <c r="G1882" s="20" t="s">
        <v>1074</v>
      </c>
      <c r="H1882" s="20" t="s">
        <v>1090</v>
      </c>
      <c r="I1882" s="48" t="s">
        <v>191</v>
      </c>
      <c r="J1882" s="19" t="s">
        <v>0</v>
      </c>
      <c r="K1882" s="21">
        <v>2</v>
      </c>
      <c r="L1882" s="19" t="s">
        <v>10</v>
      </c>
      <c r="M1882" s="82"/>
      <c r="N1882" s="50">
        <f>M1882*K1882</f>
        <v>0</v>
      </c>
    </row>
    <row r="1883" spans="1:14" ht="127.5" x14ac:dyDescent="0.2">
      <c r="A1883" s="48" t="s">
        <v>2888</v>
      </c>
      <c r="B1883" s="48"/>
      <c r="C1883" s="34" t="str">
        <f t="shared" si="265"/>
        <v>Mannheim</v>
      </c>
      <c r="D1883" s="48" t="str">
        <f t="shared" si="265"/>
        <v>M8</v>
      </c>
      <c r="E1883" s="48" t="str">
        <f t="shared" si="265"/>
        <v>EG</v>
      </c>
      <c r="F1883" s="48" t="str">
        <f t="shared" si="265"/>
        <v xml:space="preserve">EQ-709    </v>
      </c>
      <c r="G1883" s="20" t="s">
        <v>1075</v>
      </c>
      <c r="H1883" s="20" t="s">
        <v>1091</v>
      </c>
      <c r="I1883" s="48" t="s">
        <v>191</v>
      </c>
      <c r="J1883" s="19" t="s">
        <v>0</v>
      </c>
      <c r="K1883" s="21">
        <v>4</v>
      </c>
      <c r="L1883" s="19" t="s">
        <v>10</v>
      </c>
      <c r="M1883" s="82"/>
      <c r="N1883" s="50">
        <f>M1883*K1883</f>
        <v>0</v>
      </c>
    </row>
    <row r="1884" spans="1:14" x14ac:dyDescent="0.2">
      <c r="A1884" s="65" t="s">
        <v>2889</v>
      </c>
      <c r="B1884" s="65"/>
      <c r="C1884" s="66" t="s">
        <v>42</v>
      </c>
      <c r="D1884" s="65" t="s">
        <v>48</v>
      </c>
      <c r="E1884" s="65" t="s">
        <v>28</v>
      </c>
      <c r="F1884" s="65" t="s">
        <v>927</v>
      </c>
      <c r="G1884" s="66" t="s">
        <v>660</v>
      </c>
      <c r="H1884" s="66"/>
      <c r="I1884" s="65" t="s">
        <v>191</v>
      </c>
      <c r="J1884" s="78" t="s">
        <v>2</v>
      </c>
      <c r="K1884" s="65"/>
      <c r="L1884" s="65"/>
      <c r="M1884" s="65"/>
      <c r="N1884" s="67">
        <f>SUM(N1885:N1890)</f>
        <v>0</v>
      </c>
    </row>
    <row r="1885" spans="1:14" ht="242.25" x14ac:dyDescent="0.2">
      <c r="A1885" s="48" t="s">
        <v>2890</v>
      </c>
      <c r="B1885" s="48"/>
      <c r="C1885" s="34" t="str">
        <f t="shared" ref="C1885:F1890" si="266">C1884</f>
        <v>Mannheim</v>
      </c>
      <c r="D1885" s="48" t="str">
        <f t="shared" si="266"/>
        <v>M8</v>
      </c>
      <c r="E1885" s="48" t="str">
        <f t="shared" si="266"/>
        <v>EG</v>
      </c>
      <c r="F1885" s="48" t="str">
        <f t="shared" si="266"/>
        <v xml:space="preserve">EQ-707    </v>
      </c>
      <c r="G1885" s="34" t="s">
        <v>57</v>
      </c>
      <c r="H1885" s="20" t="s">
        <v>3276</v>
      </c>
      <c r="I1885" s="48" t="s">
        <v>191</v>
      </c>
      <c r="J1885" s="19" t="s">
        <v>0</v>
      </c>
      <c r="K1885" s="21">
        <v>1</v>
      </c>
      <c r="L1885" s="19" t="s">
        <v>10</v>
      </c>
      <c r="M1885" s="82"/>
      <c r="N1885" s="80">
        <f>K1885*M1885</f>
        <v>0</v>
      </c>
    </row>
    <row r="1886" spans="1:14" ht="89.25" x14ac:dyDescent="0.2">
      <c r="A1886" s="48" t="s">
        <v>2891</v>
      </c>
      <c r="B1886" s="48"/>
      <c r="C1886" s="34" t="str">
        <f t="shared" si="266"/>
        <v>Mannheim</v>
      </c>
      <c r="D1886" s="48" t="str">
        <f t="shared" si="266"/>
        <v>M8</v>
      </c>
      <c r="E1886" s="48" t="str">
        <f t="shared" si="266"/>
        <v>EG</v>
      </c>
      <c r="F1886" s="48" t="str">
        <f t="shared" si="266"/>
        <v xml:space="preserve">EQ-707    </v>
      </c>
      <c r="G1886" s="34" t="s">
        <v>1061</v>
      </c>
      <c r="H1886" s="20" t="s">
        <v>1087</v>
      </c>
      <c r="I1886" s="48" t="s">
        <v>191</v>
      </c>
      <c r="J1886" s="19" t="s">
        <v>0</v>
      </c>
      <c r="K1886" s="21">
        <v>0.25</v>
      </c>
      <c r="L1886" s="19" t="s">
        <v>10</v>
      </c>
      <c r="M1886" s="82"/>
      <c r="N1886" s="50">
        <f>M1886*K1886</f>
        <v>0</v>
      </c>
    </row>
    <row r="1887" spans="1:14" ht="102" x14ac:dyDescent="0.2">
      <c r="A1887" s="48" t="s">
        <v>2892</v>
      </c>
      <c r="B1887" s="48"/>
      <c r="C1887" s="34" t="str">
        <f t="shared" si="266"/>
        <v>Mannheim</v>
      </c>
      <c r="D1887" s="48" t="str">
        <f t="shared" si="266"/>
        <v>M8</v>
      </c>
      <c r="E1887" s="48" t="str">
        <f t="shared" si="266"/>
        <v>EG</v>
      </c>
      <c r="F1887" s="48" t="str">
        <f t="shared" si="266"/>
        <v xml:space="preserve">EQ-707    </v>
      </c>
      <c r="G1887" s="34" t="s">
        <v>1064</v>
      </c>
      <c r="H1887" s="20" t="s">
        <v>1088</v>
      </c>
      <c r="I1887" s="48" t="s">
        <v>191</v>
      </c>
      <c r="J1887" s="19" t="s">
        <v>0</v>
      </c>
      <c r="K1887" s="21">
        <v>1</v>
      </c>
      <c r="L1887" s="19" t="s">
        <v>10</v>
      </c>
      <c r="M1887" s="82"/>
      <c r="N1887" s="50">
        <f>M1887*K1887</f>
        <v>0</v>
      </c>
    </row>
    <row r="1888" spans="1:14" ht="127.5" x14ac:dyDescent="0.2">
      <c r="A1888" s="48" t="s">
        <v>2893</v>
      </c>
      <c r="B1888" s="48"/>
      <c r="C1888" s="34" t="str">
        <f t="shared" si="266"/>
        <v>Mannheim</v>
      </c>
      <c r="D1888" s="48" t="str">
        <f t="shared" si="266"/>
        <v>M8</v>
      </c>
      <c r="E1888" s="48" t="str">
        <f t="shared" si="266"/>
        <v>EG</v>
      </c>
      <c r="F1888" s="48" t="str">
        <f t="shared" si="266"/>
        <v xml:space="preserve">EQ-707    </v>
      </c>
      <c r="G1888" s="20" t="s">
        <v>1073</v>
      </c>
      <c r="H1888" s="20" t="s">
        <v>1089</v>
      </c>
      <c r="I1888" s="48" t="s">
        <v>191</v>
      </c>
      <c r="J1888" s="19" t="s">
        <v>0</v>
      </c>
      <c r="K1888" s="21">
        <v>1</v>
      </c>
      <c r="L1888" s="19" t="s">
        <v>10</v>
      </c>
      <c r="M1888" s="82"/>
      <c r="N1888" s="50">
        <f>M1888*K1888</f>
        <v>0</v>
      </c>
    </row>
    <row r="1889" spans="1:14" ht="127.5" x14ac:dyDescent="0.2">
      <c r="A1889" s="48" t="s">
        <v>2894</v>
      </c>
      <c r="B1889" s="48"/>
      <c r="C1889" s="34" t="str">
        <f t="shared" si="266"/>
        <v>Mannheim</v>
      </c>
      <c r="D1889" s="48" t="str">
        <f t="shared" si="266"/>
        <v>M8</v>
      </c>
      <c r="E1889" s="48" t="str">
        <f t="shared" si="266"/>
        <v>EG</v>
      </c>
      <c r="F1889" s="48" t="str">
        <f t="shared" si="266"/>
        <v xml:space="preserve">EQ-707    </v>
      </c>
      <c r="G1889" s="20" t="s">
        <v>1074</v>
      </c>
      <c r="H1889" s="20" t="s">
        <v>1090</v>
      </c>
      <c r="I1889" s="48" t="s">
        <v>191</v>
      </c>
      <c r="J1889" s="19" t="s">
        <v>0</v>
      </c>
      <c r="K1889" s="21">
        <v>2</v>
      </c>
      <c r="L1889" s="19" t="s">
        <v>10</v>
      </c>
      <c r="M1889" s="82"/>
      <c r="N1889" s="50">
        <f>M1889*K1889</f>
        <v>0</v>
      </c>
    </row>
    <row r="1890" spans="1:14" ht="127.5" x14ac:dyDescent="0.2">
      <c r="A1890" s="48" t="s">
        <v>2895</v>
      </c>
      <c r="B1890" s="48"/>
      <c r="C1890" s="34" t="str">
        <f t="shared" si="266"/>
        <v>Mannheim</v>
      </c>
      <c r="D1890" s="48" t="str">
        <f t="shared" si="266"/>
        <v>M8</v>
      </c>
      <c r="E1890" s="48" t="str">
        <f t="shared" si="266"/>
        <v>EG</v>
      </c>
      <c r="F1890" s="48" t="str">
        <f t="shared" si="266"/>
        <v xml:space="preserve">EQ-707    </v>
      </c>
      <c r="G1890" s="20" t="s">
        <v>1075</v>
      </c>
      <c r="H1890" s="20" t="s">
        <v>1091</v>
      </c>
      <c r="I1890" s="48" t="s">
        <v>191</v>
      </c>
      <c r="J1890" s="19" t="s">
        <v>0</v>
      </c>
      <c r="K1890" s="21">
        <v>4</v>
      </c>
      <c r="L1890" s="19" t="s">
        <v>10</v>
      </c>
      <c r="M1890" s="82"/>
      <c r="N1890" s="50">
        <f>M1890*K1890</f>
        <v>0</v>
      </c>
    </row>
    <row r="1891" spans="1:14" x14ac:dyDescent="0.2">
      <c r="A1891" s="65" t="s">
        <v>2896</v>
      </c>
      <c r="B1891" s="65"/>
      <c r="C1891" s="66" t="s">
        <v>42</v>
      </c>
      <c r="D1891" s="65" t="s">
        <v>48</v>
      </c>
      <c r="E1891" s="65" t="s">
        <v>28</v>
      </c>
      <c r="F1891" s="65" t="s">
        <v>928</v>
      </c>
      <c r="G1891" s="66" t="s">
        <v>210</v>
      </c>
      <c r="H1891" s="66"/>
      <c r="I1891" s="65" t="s">
        <v>191</v>
      </c>
      <c r="J1891" s="78" t="s">
        <v>2</v>
      </c>
      <c r="K1891" s="65"/>
      <c r="L1891" s="65"/>
      <c r="M1891" s="65"/>
      <c r="N1891" s="67">
        <f>SUM(N1892:N1897)</f>
        <v>0</v>
      </c>
    </row>
    <row r="1892" spans="1:14" ht="242.25" x14ac:dyDescent="0.2">
      <c r="A1892" s="48" t="s">
        <v>2897</v>
      </c>
      <c r="B1892" s="48"/>
      <c r="C1892" s="34" t="str">
        <f t="shared" ref="C1892:F1897" si="267">C1891</f>
        <v>Mannheim</v>
      </c>
      <c r="D1892" s="48" t="str">
        <f t="shared" si="267"/>
        <v>M8</v>
      </c>
      <c r="E1892" s="48" t="str">
        <f t="shared" si="267"/>
        <v>EG</v>
      </c>
      <c r="F1892" s="48" t="str">
        <f t="shared" si="267"/>
        <v xml:space="preserve">EQ-706    </v>
      </c>
      <c r="G1892" s="34" t="s">
        <v>57</v>
      </c>
      <c r="H1892" s="20" t="s">
        <v>3276</v>
      </c>
      <c r="I1892" s="48" t="s">
        <v>191</v>
      </c>
      <c r="J1892" s="19" t="s">
        <v>0</v>
      </c>
      <c r="K1892" s="21">
        <v>1</v>
      </c>
      <c r="L1892" s="19" t="s">
        <v>10</v>
      </c>
      <c r="M1892" s="82"/>
      <c r="N1892" s="80">
        <f>K1892*M1892</f>
        <v>0</v>
      </c>
    </row>
    <row r="1893" spans="1:14" ht="89.25" x14ac:dyDescent="0.2">
      <c r="A1893" s="48" t="s">
        <v>2898</v>
      </c>
      <c r="B1893" s="48"/>
      <c r="C1893" s="34" t="str">
        <f t="shared" si="267"/>
        <v>Mannheim</v>
      </c>
      <c r="D1893" s="48" t="str">
        <f t="shared" si="267"/>
        <v>M8</v>
      </c>
      <c r="E1893" s="48" t="str">
        <f t="shared" si="267"/>
        <v>EG</v>
      </c>
      <c r="F1893" s="48" t="str">
        <f t="shared" si="267"/>
        <v xml:space="preserve">EQ-706    </v>
      </c>
      <c r="G1893" s="34" t="s">
        <v>1061</v>
      </c>
      <c r="H1893" s="20" t="s">
        <v>1087</v>
      </c>
      <c r="I1893" s="48" t="s">
        <v>191</v>
      </c>
      <c r="J1893" s="19" t="s">
        <v>0</v>
      </c>
      <c r="K1893" s="21">
        <v>0.25</v>
      </c>
      <c r="L1893" s="19" t="s">
        <v>10</v>
      </c>
      <c r="M1893" s="82"/>
      <c r="N1893" s="50">
        <f>M1893*K1893</f>
        <v>0</v>
      </c>
    </row>
    <row r="1894" spans="1:14" ht="102" x14ac:dyDescent="0.2">
      <c r="A1894" s="48" t="s">
        <v>2899</v>
      </c>
      <c r="B1894" s="48"/>
      <c r="C1894" s="34" t="str">
        <f t="shared" si="267"/>
        <v>Mannheim</v>
      </c>
      <c r="D1894" s="48" t="str">
        <f t="shared" si="267"/>
        <v>M8</v>
      </c>
      <c r="E1894" s="48" t="str">
        <f t="shared" si="267"/>
        <v>EG</v>
      </c>
      <c r="F1894" s="48" t="str">
        <f t="shared" si="267"/>
        <v xml:space="preserve">EQ-706    </v>
      </c>
      <c r="G1894" s="34" t="s">
        <v>1064</v>
      </c>
      <c r="H1894" s="20" t="s">
        <v>1088</v>
      </c>
      <c r="I1894" s="48" t="s">
        <v>191</v>
      </c>
      <c r="J1894" s="19" t="s">
        <v>0</v>
      </c>
      <c r="K1894" s="21">
        <v>1</v>
      </c>
      <c r="L1894" s="19" t="s">
        <v>10</v>
      </c>
      <c r="M1894" s="82"/>
      <c r="N1894" s="50">
        <f>M1894*K1894</f>
        <v>0</v>
      </c>
    </row>
    <row r="1895" spans="1:14" ht="127.5" x14ac:dyDescent="0.2">
      <c r="A1895" s="48" t="s">
        <v>2900</v>
      </c>
      <c r="B1895" s="48"/>
      <c r="C1895" s="34" t="str">
        <f t="shared" si="267"/>
        <v>Mannheim</v>
      </c>
      <c r="D1895" s="48" t="str">
        <f t="shared" si="267"/>
        <v>M8</v>
      </c>
      <c r="E1895" s="48" t="str">
        <f t="shared" si="267"/>
        <v>EG</v>
      </c>
      <c r="F1895" s="48" t="str">
        <f t="shared" si="267"/>
        <v xml:space="preserve">EQ-706    </v>
      </c>
      <c r="G1895" s="20" t="s">
        <v>1073</v>
      </c>
      <c r="H1895" s="20" t="s">
        <v>1089</v>
      </c>
      <c r="I1895" s="48" t="s">
        <v>191</v>
      </c>
      <c r="J1895" s="19" t="s">
        <v>0</v>
      </c>
      <c r="K1895" s="21">
        <v>1</v>
      </c>
      <c r="L1895" s="19" t="s">
        <v>10</v>
      </c>
      <c r="M1895" s="82"/>
      <c r="N1895" s="50">
        <f>M1895*K1895</f>
        <v>0</v>
      </c>
    </row>
    <row r="1896" spans="1:14" ht="127.5" x14ac:dyDescent="0.2">
      <c r="A1896" s="48" t="s">
        <v>2901</v>
      </c>
      <c r="B1896" s="48"/>
      <c r="C1896" s="34" t="str">
        <f t="shared" si="267"/>
        <v>Mannheim</v>
      </c>
      <c r="D1896" s="48" t="str">
        <f t="shared" si="267"/>
        <v>M8</v>
      </c>
      <c r="E1896" s="48" t="str">
        <f t="shared" si="267"/>
        <v>EG</v>
      </c>
      <c r="F1896" s="48" t="str">
        <f t="shared" si="267"/>
        <v xml:space="preserve">EQ-706    </v>
      </c>
      <c r="G1896" s="20" t="s">
        <v>1074</v>
      </c>
      <c r="H1896" s="20" t="s">
        <v>1090</v>
      </c>
      <c r="I1896" s="48" t="s">
        <v>191</v>
      </c>
      <c r="J1896" s="19" t="s">
        <v>0</v>
      </c>
      <c r="K1896" s="21">
        <v>2</v>
      </c>
      <c r="L1896" s="19" t="s">
        <v>10</v>
      </c>
      <c r="M1896" s="82"/>
      <c r="N1896" s="50">
        <f>M1896*K1896</f>
        <v>0</v>
      </c>
    </row>
    <row r="1897" spans="1:14" ht="127.5" x14ac:dyDescent="0.2">
      <c r="A1897" s="48" t="s">
        <v>2902</v>
      </c>
      <c r="B1897" s="48"/>
      <c r="C1897" s="34" t="str">
        <f t="shared" si="267"/>
        <v>Mannheim</v>
      </c>
      <c r="D1897" s="48" t="str">
        <f t="shared" si="267"/>
        <v>M8</v>
      </c>
      <c r="E1897" s="48" t="str">
        <f t="shared" si="267"/>
        <v>EG</v>
      </c>
      <c r="F1897" s="48" t="str">
        <f t="shared" si="267"/>
        <v xml:space="preserve">EQ-706    </v>
      </c>
      <c r="G1897" s="20" t="s">
        <v>1075</v>
      </c>
      <c r="H1897" s="20" t="s">
        <v>1091</v>
      </c>
      <c r="I1897" s="48" t="s">
        <v>191</v>
      </c>
      <c r="J1897" s="19" t="s">
        <v>0</v>
      </c>
      <c r="K1897" s="21">
        <v>4</v>
      </c>
      <c r="L1897" s="19" t="s">
        <v>10</v>
      </c>
      <c r="M1897" s="82"/>
      <c r="N1897" s="50">
        <f>M1897*K1897</f>
        <v>0</v>
      </c>
    </row>
    <row r="1898" spans="1:14" x14ac:dyDescent="0.2">
      <c r="A1898" s="65" t="s">
        <v>2903</v>
      </c>
      <c r="B1898" s="65"/>
      <c r="C1898" s="66" t="s">
        <v>42</v>
      </c>
      <c r="D1898" s="65" t="s">
        <v>48</v>
      </c>
      <c r="E1898" s="65" t="s">
        <v>28</v>
      </c>
      <c r="F1898" s="65" t="s">
        <v>931</v>
      </c>
      <c r="G1898" s="66" t="s">
        <v>552</v>
      </c>
      <c r="H1898" s="66"/>
      <c r="I1898" s="65" t="s">
        <v>191</v>
      </c>
      <c r="J1898" s="78" t="s">
        <v>2</v>
      </c>
      <c r="K1898" s="65"/>
      <c r="L1898" s="65"/>
      <c r="M1898" s="65"/>
      <c r="N1898" s="67">
        <f>SUM(N1899:N1904)</f>
        <v>0</v>
      </c>
    </row>
    <row r="1899" spans="1:14" ht="242.25" x14ac:dyDescent="0.2">
      <c r="A1899" s="48" t="s">
        <v>2904</v>
      </c>
      <c r="B1899" s="48"/>
      <c r="C1899" s="34" t="str">
        <f t="shared" ref="C1899:F1904" si="268">C1898</f>
        <v>Mannheim</v>
      </c>
      <c r="D1899" s="48" t="str">
        <f t="shared" si="268"/>
        <v>M8</v>
      </c>
      <c r="E1899" s="48" t="str">
        <f t="shared" si="268"/>
        <v>EG</v>
      </c>
      <c r="F1899" s="48" t="str">
        <f t="shared" si="268"/>
        <v xml:space="preserve">EQ-710    </v>
      </c>
      <c r="G1899" s="34" t="s">
        <v>57</v>
      </c>
      <c r="H1899" s="20" t="s">
        <v>3276</v>
      </c>
      <c r="I1899" s="48" t="s">
        <v>191</v>
      </c>
      <c r="J1899" s="19" t="s">
        <v>0</v>
      </c>
      <c r="K1899" s="21">
        <v>1</v>
      </c>
      <c r="L1899" s="19" t="s">
        <v>10</v>
      </c>
      <c r="M1899" s="82"/>
      <c r="N1899" s="80">
        <f>K1899*M1899</f>
        <v>0</v>
      </c>
    </row>
    <row r="1900" spans="1:14" ht="89.25" x14ac:dyDescent="0.2">
      <c r="A1900" s="48" t="s">
        <v>2905</v>
      </c>
      <c r="B1900" s="48"/>
      <c r="C1900" s="34" t="str">
        <f t="shared" si="268"/>
        <v>Mannheim</v>
      </c>
      <c r="D1900" s="48" t="str">
        <f t="shared" si="268"/>
        <v>M8</v>
      </c>
      <c r="E1900" s="48" t="str">
        <f t="shared" si="268"/>
        <v>EG</v>
      </c>
      <c r="F1900" s="48" t="str">
        <f t="shared" si="268"/>
        <v xml:space="preserve">EQ-710    </v>
      </c>
      <c r="G1900" s="34" t="s">
        <v>1061</v>
      </c>
      <c r="H1900" s="20" t="s">
        <v>1087</v>
      </c>
      <c r="I1900" s="48" t="s">
        <v>191</v>
      </c>
      <c r="J1900" s="19" t="s">
        <v>0</v>
      </c>
      <c r="K1900" s="21">
        <v>0.25</v>
      </c>
      <c r="L1900" s="19" t="s">
        <v>10</v>
      </c>
      <c r="M1900" s="82"/>
      <c r="N1900" s="50">
        <f>M1900*K1900</f>
        <v>0</v>
      </c>
    </row>
    <row r="1901" spans="1:14" ht="102" x14ac:dyDescent="0.2">
      <c r="A1901" s="48" t="s">
        <v>2906</v>
      </c>
      <c r="B1901" s="48"/>
      <c r="C1901" s="34" t="str">
        <f t="shared" si="268"/>
        <v>Mannheim</v>
      </c>
      <c r="D1901" s="48" t="str">
        <f t="shared" si="268"/>
        <v>M8</v>
      </c>
      <c r="E1901" s="48" t="str">
        <f t="shared" si="268"/>
        <v>EG</v>
      </c>
      <c r="F1901" s="48" t="str">
        <f t="shared" si="268"/>
        <v xml:space="preserve">EQ-710    </v>
      </c>
      <c r="G1901" s="34" t="s">
        <v>1064</v>
      </c>
      <c r="H1901" s="20" t="s">
        <v>1088</v>
      </c>
      <c r="I1901" s="48" t="s">
        <v>191</v>
      </c>
      <c r="J1901" s="19" t="s">
        <v>0</v>
      </c>
      <c r="K1901" s="21">
        <v>1</v>
      </c>
      <c r="L1901" s="19" t="s">
        <v>10</v>
      </c>
      <c r="M1901" s="82"/>
      <c r="N1901" s="50">
        <f>M1901*K1901</f>
        <v>0</v>
      </c>
    </row>
    <row r="1902" spans="1:14" ht="127.5" x14ac:dyDescent="0.2">
      <c r="A1902" s="48" t="s">
        <v>2907</v>
      </c>
      <c r="B1902" s="48"/>
      <c r="C1902" s="34" t="str">
        <f t="shared" si="268"/>
        <v>Mannheim</v>
      </c>
      <c r="D1902" s="48" t="str">
        <f t="shared" si="268"/>
        <v>M8</v>
      </c>
      <c r="E1902" s="48" t="str">
        <f t="shared" si="268"/>
        <v>EG</v>
      </c>
      <c r="F1902" s="48" t="str">
        <f t="shared" si="268"/>
        <v xml:space="preserve">EQ-710    </v>
      </c>
      <c r="G1902" s="20" t="s">
        <v>1073</v>
      </c>
      <c r="H1902" s="20" t="s">
        <v>1089</v>
      </c>
      <c r="I1902" s="48" t="s">
        <v>191</v>
      </c>
      <c r="J1902" s="19" t="s">
        <v>0</v>
      </c>
      <c r="K1902" s="21">
        <v>1</v>
      </c>
      <c r="L1902" s="19" t="s">
        <v>10</v>
      </c>
      <c r="M1902" s="82"/>
      <c r="N1902" s="50">
        <f>M1902*K1902</f>
        <v>0</v>
      </c>
    </row>
    <row r="1903" spans="1:14" ht="127.5" x14ac:dyDescent="0.2">
      <c r="A1903" s="48" t="s">
        <v>2908</v>
      </c>
      <c r="B1903" s="48"/>
      <c r="C1903" s="34" t="str">
        <f t="shared" si="268"/>
        <v>Mannheim</v>
      </c>
      <c r="D1903" s="48" t="str">
        <f t="shared" si="268"/>
        <v>M8</v>
      </c>
      <c r="E1903" s="48" t="str">
        <f t="shared" si="268"/>
        <v>EG</v>
      </c>
      <c r="F1903" s="48" t="str">
        <f t="shared" si="268"/>
        <v xml:space="preserve">EQ-710    </v>
      </c>
      <c r="G1903" s="20" t="s">
        <v>1074</v>
      </c>
      <c r="H1903" s="20" t="s">
        <v>1090</v>
      </c>
      <c r="I1903" s="48" t="s">
        <v>191</v>
      </c>
      <c r="J1903" s="19" t="s">
        <v>0</v>
      </c>
      <c r="K1903" s="21">
        <v>2</v>
      </c>
      <c r="L1903" s="19" t="s">
        <v>10</v>
      </c>
      <c r="M1903" s="82"/>
      <c r="N1903" s="50">
        <f>M1903*K1903</f>
        <v>0</v>
      </c>
    </row>
    <row r="1904" spans="1:14" ht="127.5" x14ac:dyDescent="0.2">
      <c r="A1904" s="48" t="s">
        <v>2909</v>
      </c>
      <c r="B1904" s="48"/>
      <c r="C1904" s="34" t="str">
        <f t="shared" si="268"/>
        <v>Mannheim</v>
      </c>
      <c r="D1904" s="48" t="str">
        <f t="shared" si="268"/>
        <v>M8</v>
      </c>
      <c r="E1904" s="48" t="str">
        <f t="shared" si="268"/>
        <v>EG</v>
      </c>
      <c r="F1904" s="48" t="str">
        <f t="shared" si="268"/>
        <v xml:space="preserve">EQ-710    </v>
      </c>
      <c r="G1904" s="20" t="s">
        <v>1075</v>
      </c>
      <c r="H1904" s="20" t="s">
        <v>1091</v>
      </c>
      <c r="I1904" s="48" t="s">
        <v>191</v>
      </c>
      <c r="J1904" s="19" t="s">
        <v>0</v>
      </c>
      <c r="K1904" s="21">
        <v>4</v>
      </c>
      <c r="L1904" s="19" t="s">
        <v>10</v>
      </c>
      <c r="M1904" s="82"/>
      <c r="N1904" s="50">
        <f>M1904*K1904</f>
        <v>0</v>
      </c>
    </row>
    <row r="1905" spans="1:14" x14ac:dyDescent="0.2">
      <c r="A1905" s="65" t="s">
        <v>2910</v>
      </c>
      <c r="B1905" s="65"/>
      <c r="C1905" s="66" t="s">
        <v>42</v>
      </c>
      <c r="D1905" s="65" t="s">
        <v>48</v>
      </c>
      <c r="E1905" s="65" t="s">
        <v>28</v>
      </c>
      <c r="F1905" s="65" t="s">
        <v>933</v>
      </c>
      <c r="G1905" s="66" t="s">
        <v>660</v>
      </c>
      <c r="H1905" s="66"/>
      <c r="I1905" s="65" t="s">
        <v>191</v>
      </c>
      <c r="J1905" s="78" t="s">
        <v>2</v>
      </c>
      <c r="K1905" s="65"/>
      <c r="L1905" s="65"/>
      <c r="M1905" s="65"/>
      <c r="N1905" s="67">
        <f>SUM(N1906:N1911)</f>
        <v>0</v>
      </c>
    </row>
    <row r="1906" spans="1:14" ht="242.25" x14ac:dyDescent="0.2">
      <c r="A1906" s="48" t="s">
        <v>2911</v>
      </c>
      <c r="B1906" s="48"/>
      <c r="C1906" s="34" t="str">
        <f t="shared" ref="C1906:F1911" si="269">C1905</f>
        <v>Mannheim</v>
      </c>
      <c r="D1906" s="48" t="str">
        <f t="shared" si="269"/>
        <v>M8</v>
      </c>
      <c r="E1906" s="48" t="str">
        <f t="shared" si="269"/>
        <v>EG</v>
      </c>
      <c r="F1906" s="48" t="str">
        <f t="shared" si="269"/>
        <v xml:space="preserve">EQ-705    </v>
      </c>
      <c r="G1906" s="34" t="s">
        <v>57</v>
      </c>
      <c r="H1906" s="20" t="s">
        <v>3276</v>
      </c>
      <c r="I1906" s="48" t="s">
        <v>191</v>
      </c>
      <c r="J1906" s="19" t="s">
        <v>0</v>
      </c>
      <c r="K1906" s="21">
        <v>1</v>
      </c>
      <c r="L1906" s="19" t="s">
        <v>10</v>
      </c>
      <c r="M1906" s="82"/>
      <c r="N1906" s="80">
        <f>K1906*M1906</f>
        <v>0</v>
      </c>
    </row>
    <row r="1907" spans="1:14" ht="89.25" x14ac:dyDescent="0.2">
      <c r="A1907" s="48" t="s">
        <v>2912</v>
      </c>
      <c r="B1907" s="48"/>
      <c r="C1907" s="34" t="str">
        <f t="shared" si="269"/>
        <v>Mannheim</v>
      </c>
      <c r="D1907" s="48" t="str">
        <f t="shared" si="269"/>
        <v>M8</v>
      </c>
      <c r="E1907" s="48" t="str">
        <f t="shared" si="269"/>
        <v>EG</v>
      </c>
      <c r="F1907" s="48" t="str">
        <f t="shared" si="269"/>
        <v xml:space="preserve">EQ-705    </v>
      </c>
      <c r="G1907" s="34" t="s">
        <v>1061</v>
      </c>
      <c r="H1907" s="20" t="s">
        <v>1087</v>
      </c>
      <c r="I1907" s="48" t="s">
        <v>191</v>
      </c>
      <c r="J1907" s="19" t="s">
        <v>0</v>
      </c>
      <c r="K1907" s="21">
        <v>0.25</v>
      </c>
      <c r="L1907" s="19" t="s">
        <v>10</v>
      </c>
      <c r="M1907" s="82"/>
      <c r="N1907" s="50">
        <f>M1907*K1907</f>
        <v>0</v>
      </c>
    </row>
    <row r="1908" spans="1:14" ht="102" x14ac:dyDescent="0.2">
      <c r="A1908" s="48" t="s">
        <v>2913</v>
      </c>
      <c r="B1908" s="48"/>
      <c r="C1908" s="34" t="str">
        <f t="shared" si="269"/>
        <v>Mannheim</v>
      </c>
      <c r="D1908" s="48" t="str">
        <f t="shared" si="269"/>
        <v>M8</v>
      </c>
      <c r="E1908" s="48" t="str">
        <f t="shared" si="269"/>
        <v>EG</v>
      </c>
      <c r="F1908" s="48" t="str">
        <f t="shared" si="269"/>
        <v xml:space="preserve">EQ-705    </v>
      </c>
      <c r="G1908" s="34" t="s">
        <v>1064</v>
      </c>
      <c r="H1908" s="20" t="s">
        <v>1088</v>
      </c>
      <c r="I1908" s="48" t="s">
        <v>191</v>
      </c>
      <c r="J1908" s="19" t="s">
        <v>0</v>
      </c>
      <c r="K1908" s="21">
        <v>1</v>
      </c>
      <c r="L1908" s="19" t="s">
        <v>10</v>
      </c>
      <c r="M1908" s="82"/>
      <c r="N1908" s="50">
        <f>M1908*K1908</f>
        <v>0</v>
      </c>
    </row>
    <row r="1909" spans="1:14" ht="127.5" x14ac:dyDescent="0.2">
      <c r="A1909" s="48" t="s">
        <v>2914</v>
      </c>
      <c r="B1909" s="48"/>
      <c r="C1909" s="34" t="str">
        <f t="shared" si="269"/>
        <v>Mannheim</v>
      </c>
      <c r="D1909" s="48" t="str">
        <f t="shared" si="269"/>
        <v>M8</v>
      </c>
      <c r="E1909" s="48" t="str">
        <f t="shared" si="269"/>
        <v>EG</v>
      </c>
      <c r="F1909" s="48" t="str">
        <f t="shared" si="269"/>
        <v xml:space="preserve">EQ-705    </v>
      </c>
      <c r="G1909" s="20" t="s">
        <v>1073</v>
      </c>
      <c r="H1909" s="20" t="s">
        <v>1089</v>
      </c>
      <c r="I1909" s="48" t="s">
        <v>191</v>
      </c>
      <c r="J1909" s="19" t="s">
        <v>0</v>
      </c>
      <c r="K1909" s="21">
        <v>1</v>
      </c>
      <c r="L1909" s="19" t="s">
        <v>10</v>
      </c>
      <c r="M1909" s="82"/>
      <c r="N1909" s="50">
        <f>M1909*K1909</f>
        <v>0</v>
      </c>
    </row>
    <row r="1910" spans="1:14" ht="127.5" x14ac:dyDescent="0.2">
      <c r="A1910" s="48" t="s">
        <v>2915</v>
      </c>
      <c r="B1910" s="48"/>
      <c r="C1910" s="34" t="str">
        <f t="shared" si="269"/>
        <v>Mannheim</v>
      </c>
      <c r="D1910" s="48" t="str">
        <f t="shared" si="269"/>
        <v>M8</v>
      </c>
      <c r="E1910" s="48" t="str">
        <f t="shared" si="269"/>
        <v>EG</v>
      </c>
      <c r="F1910" s="48" t="str">
        <f t="shared" si="269"/>
        <v xml:space="preserve">EQ-705    </v>
      </c>
      <c r="G1910" s="20" t="s">
        <v>1074</v>
      </c>
      <c r="H1910" s="20" t="s">
        <v>1090</v>
      </c>
      <c r="I1910" s="48" t="s">
        <v>191</v>
      </c>
      <c r="J1910" s="19" t="s">
        <v>0</v>
      </c>
      <c r="K1910" s="21">
        <v>2</v>
      </c>
      <c r="L1910" s="19" t="s">
        <v>10</v>
      </c>
      <c r="M1910" s="82"/>
      <c r="N1910" s="50">
        <f>M1910*K1910</f>
        <v>0</v>
      </c>
    </row>
    <row r="1911" spans="1:14" ht="127.5" x14ac:dyDescent="0.2">
      <c r="A1911" s="48" t="s">
        <v>2916</v>
      </c>
      <c r="B1911" s="48"/>
      <c r="C1911" s="34" t="str">
        <f t="shared" si="269"/>
        <v>Mannheim</v>
      </c>
      <c r="D1911" s="48" t="str">
        <f t="shared" si="269"/>
        <v>M8</v>
      </c>
      <c r="E1911" s="48" t="str">
        <f t="shared" si="269"/>
        <v>EG</v>
      </c>
      <c r="F1911" s="48" t="str">
        <f t="shared" si="269"/>
        <v xml:space="preserve">EQ-705    </v>
      </c>
      <c r="G1911" s="20" t="s">
        <v>1075</v>
      </c>
      <c r="H1911" s="20" t="s">
        <v>1091</v>
      </c>
      <c r="I1911" s="48" t="s">
        <v>191</v>
      </c>
      <c r="J1911" s="19" t="s">
        <v>0</v>
      </c>
      <c r="K1911" s="21">
        <v>4</v>
      </c>
      <c r="L1911" s="19" t="s">
        <v>10</v>
      </c>
      <c r="M1911" s="82"/>
      <c r="N1911" s="50">
        <f>M1911*K1911</f>
        <v>0</v>
      </c>
    </row>
    <row r="1912" spans="1:14" x14ac:dyDescent="0.2">
      <c r="A1912" s="65" t="s">
        <v>2917</v>
      </c>
      <c r="B1912" s="65"/>
      <c r="C1912" s="66" t="s">
        <v>42</v>
      </c>
      <c r="D1912" s="65" t="s">
        <v>48</v>
      </c>
      <c r="E1912" s="65" t="s">
        <v>28</v>
      </c>
      <c r="F1912" s="65" t="s">
        <v>934</v>
      </c>
      <c r="G1912" s="66" t="s">
        <v>358</v>
      </c>
      <c r="H1912" s="66"/>
      <c r="I1912" s="65" t="s">
        <v>191</v>
      </c>
      <c r="J1912" s="78" t="s">
        <v>2</v>
      </c>
      <c r="K1912" s="65"/>
      <c r="L1912" s="65"/>
      <c r="M1912" s="65"/>
      <c r="N1912" s="67">
        <f>SUM(N1913:N1918)</f>
        <v>0</v>
      </c>
    </row>
    <row r="1913" spans="1:14" ht="242.25" x14ac:dyDescent="0.2">
      <c r="A1913" s="48" t="s">
        <v>2918</v>
      </c>
      <c r="B1913" s="48"/>
      <c r="C1913" s="34" t="str">
        <f t="shared" ref="C1913:F1918" si="270">C1912</f>
        <v>Mannheim</v>
      </c>
      <c r="D1913" s="48" t="str">
        <f t="shared" si="270"/>
        <v>M8</v>
      </c>
      <c r="E1913" s="48" t="str">
        <f t="shared" si="270"/>
        <v>EG</v>
      </c>
      <c r="F1913" s="48" t="str">
        <f t="shared" si="270"/>
        <v xml:space="preserve">EQ-734    </v>
      </c>
      <c r="G1913" s="34" t="s">
        <v>57</v>
      </c>
      <c r="H1913" s="20" t="s">
        <v>3276</v>
      </c>
      <c r="I1913" s="48" t="s">
        <v>191</v>
      </c>
      <c r="J1913" s="19" t="s">
        <v>0</v>
      </c>
      <c r="K1913" s="21">
        <v>1</v>
      </c>
      <c r="L1913" s="19" t="s">
        <v>10</v>
      </c>
      <c r="M1913" s="82"/>
      <c r="N1913" s="80">
        <f>K1913*M1913</f>
        <v>0</v>
      </c>
    </row>
    <row r="1914" spans="1:14" ht="89.25" x14ac:dyDescent="0.2">
      <c r="A1914" s="48" t="s">
        <v>2919</v>
      </c>
      <c r="B1914" s="48"/>
      <c r="C1914" s="34" t="str">
        <f t="shared" si="270"/>
        <v>Mannheim</v>
      </c>
      <c r="D1914" s="48" t="str">
        <f t="shared" si="270"/>
        <v>M8</v>
      </c>
      <c r="E1914" s="48" t="str">
        <f t="shared" si="270"/>
        <v>EG</v>
      </c>
      <c r="F1914" s="48" t="str">
        <f t="shared" si="270"/>
        <v xml:space="preserve">EQ-734    </v>
      </c>
      <c r="G1914" s="34" t="s">
        <v>1061</v>
      </c>
      <c r="H1914" s="20" t="s">
        <v>1087</v>
      </c>
      <c r="I1914" s="48" t="s">
        <v>191</v>
      </c>
      <c r="J1914" s="19" t="s">
        <v>0</v>
      </c>
      <c r="K1914" s="21">
        <v>0.25</v>
      </c>
      <c r="L1914" s="19" t="s">
        <v>10</v>
      </c>
      <c r="M1914" s="82"/>
      <c r="N1914" s="50">
        <f>M1914*K1914</f>
        <v>0</v>
      </c>
    </row>
    <row r="1915" spans="1:14" ht="102" x14ac:dyDescent="0.2">
      <c r="A1915" s="48" t="s">
        <v>2920</v>
      </c>
      <c r="B1915" s="48"/>
      <c r="C1915" s="34" t="str">
        <f t="shared" si="270"/>
        <v>Mannheim</v>
      </c>
      <c r="D1915" s="48" t="str">
        <f t="shared" si="270"/>
        <v>M8</v>
      </c>
      <c r="E1915" s="48" t="str">
        <f t="shared" si="270"/>
        <v>EG</v>
      </c>
      <c r="F1915" s="48" t="str">
        <f t="shared" si="270"/>
        <v xml:space="preserve">EQ-734    </v>
      </c>
      <c r="G1915" s="34" t="s">
        <v>1064</v>
      </c>
      <c r="H1915" s="20" t="s">
        <v>1088</v>
      </c>
      <c r="I1915" s="48" t="s">
        <v>191</v>
      </c>
      <c r="J1915" s="19" t="s">
        <v>0</v>
      </c>
      <c r="K1915" s="21">
        <v>1</v>
      </c>
      <c r="L1915" s="19" t="s">
        <v>10</v>
      </c>
      <c r="M1915" s="82"/>
      <c r="N1915" s="50">
        <f>M1915*K1915</f>
        <v>0</v>
      </c>
    </row>
    <row r="1916" spans="1:14" ht="127.5" x14ac:dyDescent="0.2">
      <c r="A1916" s="48" t="s">
        <v>2921</v>
      </c>
      <c r="B1916" s="48"/>
      <c r="C1916" s="34" t="str">
        <f t="shared" si="270"/>
        <v>Mannheim</v>
      </c>
      <c r="D1916" s="48" t="str">
        <f t="shared" si="270"/>
        <v>M8</v>
      </c>
      <c r="E1916" s="48" t="str">
        <f t="shared" si="270"/>
        <v>EG</v>
      </c>
      <c r="F1916" s="48" t="str">
        <f t="shared" si="270"/>
        <v xml:space="preserve">EQ-734    </v>
      </c>
      <c r="G1916" s="20" t="s">
        <v>1073</v>
      </c>
      <c r="H1916" s="20" t="s">
        <v>1089</v>
      </c>
      <c r="I1916" s="48" t="s">
        <v>191</v>
      </c>
      <c r="J1916" s="19" t="s">
        <v>0</v>
      </c>
      <c r="K1916" s="21">
        <v>1</v>
      </c>
      <c r="L1916" s="19" t="s">
        <v>10</v>
      </c>
      <c r="M1916" s="82"/>
      <c r="N1916" s="50">
        <f>M1916*K1916</f>
        <v>0</v>
      </c>
    </row>
    <row r="1917" spans="1:14" ht="127.5" x14ac:dyDescent="0.2">
      <c r="A1917" s="48" t="s">
        <v>2922</v>
      </c>
      <c r="B1917" s="48"/>
      <c r="C1917" s="34" t="str">
        <f t="shared" si="270"/>
        <v>Mannheim</v>
      </c>
      <c r="D1917" s="48" t="str">
        <f t="shared" si="270"/>
        <v>M8</v>
      </c>
      <c r="E1917" s="48" t="str">
        <f t="shared" si="270"/>
        <v>EG</v>
      </c>
      <c r="F1917" s="48" t="str">
        <f t="shared" si="270"/>
        <v xml:space="preserve">EQ-734    </v>
      </c>
      <c r="G1917" s="20" t="s">
        <v>1074</v>
      </c>
      <c r="H1917" s="20" t="s">
        <v>1090</v>
      </c>
      <c r="I1917" s="48" t="s">
        <v>191</v>
      </c>
      <c r="J1917" s="19" t="s">
        <v>0</v>
      </c>
      <c r="K1917" s="21">
        <v>2</v>
      </c>
      <c r="L1917" s="19" t="s">
        <v>10</v>
      </c>
      <c r="M1917" s="82"/>
      <c r="N1917" s="50">
        <f>M1917*K1917</f>
        <v>0</v>
      </c>
    </row>
    <row r="1918" spans="1:14" ht="127.5" x14ac:dyDescent="0.2">
      <c r="A1918" s="48" t="s">
        <v>2923</v>
      </c>
      <c r="B1918" s="48"/>
      <c r="C1918" s="34" t="str">
        <f t="shared" si="270"/>
        <v>Mannheim</v>
      </c>
      <c r="D1918" s="48" t="str">
        <f t="shared" si="270"/>
        <v>M8</v>
      </c>
      <c r="E1918" s="48" t="str">
        <f t="shared" si="270"/>
        <v>EG</v>
      </c>
      <c r="F1918" s="48" t="str">
        <f t="shared" si="270"/>
        <v xml:space="preserve">EQ-734    </v>
      </c>
      <c r="G1918" s="20" t="s">
        <v>1075</v>
      </c>
      <c r="H1918" s="20" t="s">
        <v>1091</v>
      </c>
      <c r="I1918" s="48" t="s">
        <v>191</v>
      </c>
      <c r="J1918" s="19" t="s">
        <v>0</v>
      </c>
      <c r="K1918" s="21">
        <v>4</v>
      </c>
      <c r="L1918" s="19" t="s">
        <v>10</v>
      </c>
      <c r="M1918" s="82"/>
      <c r="N1918" s="50">
        <f>M1918*K1918</f>
        <v>0</v>
      </c>
    </row>
    <row r="1919" spans="1:14" x14ac:dyDescent="0.2">
      <c r="A1919" s="65" t="s">
        <v>2924</v>
      </c>
      <c r="B1919" s="65"/>
      <c r="C1919" s="66" t="s">
        <v>42</v>
      </c>
      <c r="D1919" s="65" t="s">
        <v>48</v>
      </c>
      <c r="E1919" s="65" t="s">
        <v>28</v>
      </c>
      <c r="F1919" s="65" t="s">
        <v>935</v>
      </c>
      <c r="G1919" s="66" t="s">
        <v>206</v>
      </c>
      <c r="H1919" s="66"/>
      <c r="I1919" s="65" t="s">
        <v>191</v>
      </c>
      <c r="J1919" s="78" t="s">
        <v>2</v>
      </c>
      <c r="K1919" s="65"/>
      <c r="L1919" s="65"/>
      <c r="M1919" s="65"/>
      <c r="N1919" s="67">
        <f>SUM(N1920:N1925)</f>
        <v>0</v>
      </c>
    </row>
    <row r="1920" spans="1:14" ht="242.25" x14ac:dyDescent="0.2">
      <c r="A1920" s="48" t="s">
        <v>2925</v>
      </c>
      <c r="B1920" s="48"/>
      <c r="C1920" s="34" t="str">
        <f t="shared" ref="C1920:F1925" si="271">C1919</f>
        <v>Mannheim</v>
      </c>
      <c r="D1920" s="48" t="str">
        <f t="shared" si="271"/>
        <v>M8</v>
      </c>
      <c r="E1920" s="48" t="str">
        <f t="shared" si="271"/>
        <v>EG</v>
      </c>
      <c r="F1920" s="48" t="str">
        <f t="shared" si="271"/>
        <v xml:space="preserve">EQ-737    </v>
      </c>
      <c r="G1920" s="34" t="s">
        <v>57</v>
      </c>
      <c r="H1920" s="20" t="s">
        <v>3276</v>
      </c>
      <c r="I1920" s="48" t="s">
        <v>191</v>
      </c>
      <c r="J1920" s="19" t="s">
        <v>0</v>
      </c>
      <c r="K1920" s="21">
        <v>1</v>
      </c>
      <c r="L1920" s="19" t="s">
        <v>10</v>
      </c>
      <c r="M1920" s="82"/>
      <c r="N1920" s="80">
        <f>K1920*M1920</f>
        <v>0</v>
      </c>
    </row>
    <row r="1921" spans="1:14" ht="89.25" x14ac:dyDescent="0.2">
      <c r="A1921" s="48" t="s">
        <v>2926</v>
      </c>
      <c r="B1921" s="48"/>
      <c r="C1921" s="34" t="str">
        <f t="shared" si="271"/>
        <v>Mannheim</v>
      </c>
      <c r="D1921" s="48" t="str">
        <f t="shared" si="271"/>
        <v>M8</v>
      </c>
      <c r="E1921" s="48" t="str">
        <f t="shared" si="271"/>
        <v>EG</v>
      </c>
      <c r="F1921" s="48" t="str">
        <f t="shared" si="271"/>
        <v xml:space="preserve">EQ-737    </v>
      </c>
      <c r="G1921" s="34" t="s">
        <v>1061</v>
      </c>
      <c r="H1921" s="20" t="s">
        <v>1087</v>
      </c>
      <c r="I1921" s="48" t="s">
        <v>191</v>
      </c>
      <c r="J1921" s="19" t="s">
        <v>0</v>
      </c>
      <c r="K1921" s="21">
        <v>0.25</v>
      </c>
      <c r="L1921" s="19" t="s">
        <v>10</v>
      </c>
      <c r="M1921" s="82"/>
      <c r="N1921" s="50">
        <f>M1921*K1921</f>
        <v>0</v>
      </c>
    </row>
    <row r="1922" spans="1:14" ht="102" x14ac:dyDescent="0.2">
      <c r="A1922" s="48" t="s">
        <v>2927</v>
      </c>
      <c r="B1922" s="48"/>
      <c r="C1922" s="34" t="str">
        <f t="shared" si="271"/>
        <v>Mannheim</v>
      </c>
      <c r="D1922" s="48" t="str">
        <f t="shared" si="271"/>
        <v>M8</v>
      </c>
      <c r="E1922" s="48" t="str">
        <f t="shared" si="271"/>
        <v>EG</v>
      </c>
      <c r="F1922" s="48" t="str">
        <f t="shared" si="271"/>
        <v xml:space="preserve">EQ-737    </v>
      </c>
      <c r="G1922" s="34" t="s">
        <v>1064</v>
      </c>
      <c r="H1922" s="20" t="s">
        <v>1088</v>
      </c>
      <c r="I1922" s="48" t="s">
        <v>191</v>
      </c>
      <c r="J1922" s="19" t="s">
        <v>0</v>
      </c>
      <c r="K1922" s="21">
        <v>1</v>
      </c>
      <c r="L1922" s="19" t="s">
        <v>10</v>
      </c>
      <c r="M1922" s="82"/>
      <c r="N1922" s="50">
        <f>M1922*K1922</f>
        <v>0</v>
      </c>
    </row>
    <row r="1923" spans="1:14" ht="127.5" x14ac:dyDescent="0.2">
      <c r="A1923" s="48" t="s">
        <v>2928</v>
      </c>
      <c r="B1923" s="48"/>
      <c r="C1923" s="34" t="str">
        <f t="shared" si="271"/>
        <v>Mannheim</v>
      </c>
      <c r="D1923" s="48" t="str">
        <f t="shared" si="271"/>
        <v>M8</v>
      </c>
      <c r="E1923" s="48" t="str">
        <f t="shared" si="271"/>
        <v>EG</v>
      </c>
      <c r="F1923" s="48" t="str">
        <f t="shared" si="271"/>
        <v xml:space="preserve">EQ-737    </v>
      </c>
      <c r="G1923" s="20" t="s">
        <v>1073</v>
      </c>
      <c r="H1923" s="20" t="s">
        <v>1089</v>
      </c>
      <c r="I1923" s="48" t="s">
        <v>191</v>
      </c>
      <c r="J1923" s="19" t="s">
        <v>0</v>
      </c>
      <c r="K1923" s="21">
        <v>1</v>
      </c>
      <c r="L1923" s="19" t="s">
        <v>10</v>
      </c>
      <c r="M1923" s="82"/>
      <c r="N1923" s="50">
        <f>M1923*K1923</f>
        <v>0</v>
      </c>
    </row>
    <row r="1924" spans="1:14" ht="127.5" x14ac:dyDescent="0.2">
      <c r="A1924" s="48" t="s">
        <v>2929</v>
      </c>
      <c r="B1924" s="48"/>
      <c r="C1924" s="34" t="str">
        <f t="shared" si="271"/>
        <v>Mannheim</v>
      </c>
      <c r="D1924" s="48" t="str">
        <f t="shared" si="271"/>
        <v>M8</v>
      </c>
      <c r="E1924" s="48" t="str">
        <f t="shared" si="271"/>
        <v>EG</v>
      </c>
      <c r="F1924" s="48" t="str">
        <f t="shared" si="271"/>
        <v xml:space="preserve">EQ-737    </v>
      </c>
      <c r="G1924" s="20" t="s">
        <v>1074</v>
      </c>
      <c r="H1924" s="20" t="s">
        <v>1090</v>
      </c>
      <c r="I1924" s="48" t="s">
        <v>191</v>
      </c>
      <c r="J1924" s="19" t="s">
        <v>0</v>
      </c>
      <c r="K1924" s="21">
        <v>2</v>
      </c>
      <c r="L1924" s="19" t="s">
        <v>10</v>
      </c>
      <c r="M1924" s="82"/>
      <c r="N1924" s="50">
        <f>M1924*K1924</f>
        <v>0</v>
      </c>
    </row>
    <row r="1925" spans="1:14" ht="127.5" x14ac:dyDescent="0.2">
      <c r="A1925" s="48" t="s">
        <v>2930</v>
      </c>
      <c r="B1925" s="48"/>
      <c r="C1925" s="34" t="str">
        <f t="shared" si="271"/>
        <v>Mannheim</v>
      </c>
      <c r="D1925" s="48" t="str">
        <f t="shared" si="271"/>
        <v>M8</v>
      </c>
      <c r="E1925" s="48" t="str">
        <f t="shared" si="271"/>
        <v>EG</v>
      </c>
      <c r="F1925" s="48" t="str">
        <f t="shared" si="271"/>
        <v xml:space="preserve">EQ-737    </v>
      </c>
      <c r="G1925" s="20" t="s">
        <v>1075</v>
      </c>
      <c r="H1925" s="20" t="s">
        <v>1091</v>
      </c>
      <c r="I1925" s="48" t="s">
        <v>191</v>
      </c>
      <c r="J1925" s="19" t="s">
        <v>0</v>
      </c>
      <c r="K1925" s="21">
        <v>4</v>
      </c>
      <c r="L1925" s="19" t="s">
        <v>10</v>
      </c>
      <c r="M1925" s="82"/>
      <c r="N1925" s="50">
        <f>M1925*K1925</f>
        <v>0</v>
      </c>
    </row>
    <row r="1926" spans="1:14" x14ac:dyDescent="0.2">
      <c r="A1926" s="65" t="s">
        <v>2931</v>
      </c>
      <c r="B1926" s="65"/>
      <c r="C1926" s="66" t="s">
        <v>42</v>
      </c>
      <c r="D1926" s="65" t="s">
        <v>48</v>
      </c>
      <c r="E1926" s="65" t="s">
        <v>28</v>
      </c>
      <c r="F1926" s="65" t="s">
        <v>944</v>
      </c>
      <c r="G1926" s="66" t="s">
        <v>945</v>
      </c>
      <c r="H1926" s="66"/>
      <c r="I1926" s="65" t="s">
        <v>191</v>
      </c>
      <c r="J1926" s="78" t="s">
        <v>2</v>
      </c>
      <c r="K1926" s="65"/>
      <c r="L1926" s="65"/>
      <c r="M1926" s="65"/>
      <c r="N1926" s="67">
        <f>SUM(N1927:N1932)</f>
        <v>0</v>
      </c>
    </row>
    <row r="1927" spans="1:14" ht="242.25" x14ac:dyDescent="0.2">
      <c r="A1927" s="48" t="s">
        <v>2932</v>
      </c>
      <c r="B1927" s="48"/>
      <c r="C1927" s="34" t="str">
        <f t="shared" ref="C1927:F1932" si="272">C1926</f>
        <v>Mannheim</v>
      </c>
      <c r="D1927" s="48" t="str">
        <f t="shared" si="272"/>
        <v>M8</v>
      </c>
      <c r="E1927" s="48" t="str">
        <f t="shared" si="272"/>
        <v>EG</v>
      </c>
      <c r="F1927" s="48" t="str">
        <f t="shared" si="272"/>
        <v xml:space="preserve">EQ-708    </v>
      </c>
      <c r="G1927" s="34" t="s">
        <v>57</v>
      </c>
      <c r="H1927" s="20" t="s">
        <v>3276</v>
      </c>
      <c r="I1927" s="48" t="s">
        <v>191</v>
      </c>
      <c r="J1927" s="19" t="s">
        <v>0</v>
      </c>
      <c r="K1927" s="21">
        <v>1</v>
      </c>
      <c r="L1927" s="19" t="s">
        <v>10</v>
      </c>
      <c r="M1927" s="82"/>
      <c r="N1927" s="80">
        <f>K1927*M1927</f>
        <v>0</v>
      </c>
    </row>
    <row r="1928" spans="1:14" ht="89.25" x14ac:dyDescent="0.2">
      <c r="A1928" s="48" t="s">
        <v>2933</v>
      </c>
      <c r="B1928" s="48"/>
      <c r="C1928" s="34" t="str">
        <f t="shared" si="272"/>
        <v>Mannheim</v>
      </c>
      <c r="D1928" s="48" t="str">
        <f t="shared" si="272"/>
        <v>M8</v>
      </c>
      <c r="E1928" s="48" t="str">
        <f t="shared" si="272"/>
        <v>EG</v>
      </c>
      <c r="F1928" s="48" t="str">
        <f t="shared" si="272"/>
        <v xml:space="preserve">EQ-708    </v>
      </c>
      <c r="G1928" s="34" t="s">
        <v>1061</v>
      </c>
      <c r="H1928" s="20" t="s">
        <v>1087</v>
      </c>
      <c r="I1928" s="48" t="s">
        <v>191</v>
      </c>
      <c r="J1928" s="19" t="s">
        <v>0</v>
      </c>
      <c r="K1928" s="21">
        <v>0.25</v>
      </c>
      <c r="L1928" s="19" t="s">
        <v>10</v>
      </c>
      <c r="M1928" s="82"/>
      <c r="N1928" s="50">
        <f>M1928*K1928</f>
        <v>0</v>
      </c>
    </row>
    <row r="1929" spans="1:14" ht="102" x14ac:dyDescent="0.2">
      <c r="A1929" s="48" t="s">
        <v>2934</v>
      </c>
      <c r="B1929" s="48"/>
      <c r="C1929" s="34" t="str">
        <f t="shared" si="272"/>
        <v>Mannheim</v>
      </c>
      <c r="D1929" s="48" t="str">
        <f t="shared" si="272"/>
        <v>M8</v>
      </c>
      <c r="E1929" s="48" t="str">
        <f t="shared" si="272"/>
        <v>EG</v>
      </c>
      <c r="F1929" s="48" t="str">
        <f t="shared" si="272"/>
        <v xml:space="preserve">EQ-708    </v>
      </c>
      <c r="G1929" s="34" t="s">
        <v>1064</v>
      </c>
      <c r="H1929" s="20" t="s">
        <v>1088</v>
      </c>
      <c r="I1929" s="48" t="s">
        <v>191</v>
      </c>
      <c r="J1929" s="19" t="s">
        <v>0</v>
      </c>
      <c r="K1929" s="21">
        <v>1</v>
      </c>
      <c r="L1929" s="19" t="s">
        <v>10</v>
      </c>
      <c r="M1929" s="82"/>
      <c r="N1929" s="50">
        <f>M1929*K1929</f>
        <v>0</v>
      </c>
    </row>
    <row r="1930" spans="1:14" ht="127.5" x14ac:dyDescent="0.2">
      <c r="A1930" s="48" t="s">
        <v>2935</v>
      </c>
      <c r="B1930" s="48"/>
      <c r="C1930" s="34" t="str">
        <f t="shared" si="272"/>
        <v>Mannheim</v>
      </c>
      <c r="D1930" s="48" t="str">
        <f t="shared" si="272"/>
        <v>M8</v>
      </c>
      <c r="E1930" s="48" t="str">
        <f t="shared" si="272"/>
        <v>EG</v>
      </c>
      <c r="F1930" s="48" t="str">
        <f t="shared" si="272"/>
        <v xml:space="preserve">EQ-708    </v>
      </c>
      <c r="G1930" s="20" t="s">
        <v>1073</v>
      </c>
      <c r="H1930" s="20" t="s">
        <v>1089</v>
      </c>
      <c r="I1930" s="48" t="s">
        <v>191</v>
      </c>
      <c r="J1930" s="19" t="s">
        <v>0</v>
      </c>
      <c r="K1930" s="21">
        <v>1</v>
      </c>
      <c r="L1930" s="19" t="s">
        <v>10</v>
      </c>
      <c r="M1930" s="82"/>
      <c r="N1930" s="50">
        <f>M1930*K1930</f>
        <v>0</v>
      </c>
    </row>
    <row r="1931" spans="1:14" ht="127.5" x14ac:dyDescent="0.2">
      <c r="A1931" s="48" t="s">
        <v>2936</v>
      </c>
      <c r="B1931" s="48"/>
      <c r="C1931" s="34" t="str">
        <f t="shared" si="272"/>
        <v>Mannheim</v>
      </c>
      <c r="D1931" s="48" t="str">
        <f t="shared" si="272"/>
        <v>M8</v>
      </c>
      <c r="E1931" s="48" t="str">
        <f t="shared" si="272"/>
        <v>EG</v>
      </c>
      <c r="F1931" s="48" t="str">
        <f t="shared" si="272"/>
        <v xml:space="preserve">EQ-708    </v>
      </c>
      <c r="G1931" s="20" t="s">
        <v>1074</v>
      </c>
      <c r="H1931" s="20" t="s">
        <v>1090</v>
      </c>
      <c r="I1931" s="48" t="s">
        <v>191</v>
      </c>
      <c r="J1931" s="19" t="s">
        <v>0</v>
      </c>
      <c r="K1931" s="21">
        <v>2</v>
      </c>
      <c r="L1931" s="19" t="s">
        <v>10</v>
      </c>
      <c r="M1931" s="82"/>
      <c r="N1931" s="50">
        <f>M1931*K1931</f>
        <v>0</v>
      </c>
    </row>
    <row r="1932" spans="1:14" ht="127.5" x14ac:dyDescent="0.2">
      <c r="A1932" s="48" t="s">
        <v>2937</v>
      </c>
      <c r="B1932" s="48"/>
      <c r="C1932" s="34" t="str">
        <f t="shared" si="272"/>
        <v>Mannheim</v>
      </c>
      <c r="D1932" s="48" t="str">
        <f t="shared" si="272"/>
        <v>M8</v>
      </c>
      <c r="E1932" s="48" t="str">
        <f t="shared" si="272"/>
        <v>EG</v>
      </c>
      <c r="F1932" s="48" t="str">
        <f t="shared" si="272"/>
        <v xml:space="preserve">EQ-708    </v>
      </c>
      <c r="G1932" s="20" t="s">
        <v>1075</v>
      </c>
      <c r="H1932" s="20" t="s">
        <v>1091</v>
      </c>
      <c r="I1932" s="48" t="s">
        <v>191</v>
      </c>
      <c r="J1932" s="19" t="s">
        <v>0</v>
      </c>
      <c r="K1932" s="21">
        <v>4</v>
      </c>
      <c r="L1932" s="19" t="s">
        <v>10</v>
      </c>
      <c r="M1932" s="82"/>
      <c r="N1932" s="50">
        <f>M1932*K1932</f>
        <v>0</v>
      </c>
    </row>
    <row r="1933" spans="1:14" x14ac:dyDescent="0.2">
      <c r="A1933" s="65" t="s">
        <v>2938</v>
      </c>
      <c r="B1933" s="65"/>
      <c r="C1933" s="66" t="s">
        <v>42</v>
      </c>
      <c r="D1933" s="65" t="s">
        <v>48</v>
      </c>
      <c r="E1933" s="65" t="s">
        <v>28</v>
      </c>
      <c r="F1933" s="65" t="s">
        <v>946</v>
      </c>
      <c r="G1933" s="66" t="s">
        <v>660</v>
      </c>
      <c r="H1933" s="66"/>
      <c r="I1933" s="65" t="s">
        <v>191</v>
      </c>
      <c r="J1933" s="78" t="s">
        <v>2</v>
      </c>
      <c r="K1933" s="65"/>
      <c r="L1933" s="65"/>
      <c r="M1933" s="65"/>
      <c r="N1933" s="67">
        <f>SUM(N1934:N1939)</f>
        <v>0</v>
      </c>
    </row>
    <row r="1934" spans="1:14" ht="242.25" x14ac:dyDescent="0.2">
      <c r="A1934" s="48" t="s">
        <v>2939</v>
      </c>
      <c r="B1934" s="48"/>
      <c r="C1934" s="34" t="str">
        <f t="shared" ref="C1934:F1939" si="273">C1933</f>
        <v>Mannheim</v>
      </c>
      <c r="D1934" s="48" t="str">
        <f t="shared" si="273"/>
        <v>M8</v>
      </c>
      <c r="E1934" s="48" t="str">
        <f t="shared" si="273"/>
        <v>EG</v>
      </c>
      <c r="F1934" s="48" t="str">
        <f t="shared" si="273"/>
        <v xml:space="preserve">EQ-701    </v>
      </c>
      <c r="G1934" s="34" t="s">
        <v>57</v>
      </c>
      <c r="H1934" s="20" t="s">
        <v>3276</v>
      </c>
      <c r="I1934" s="48" t="s">
        <v>191</v>
      </c>
      <c r="J1934" s="19" t="s">
        <v>0</v>
      </c>
      <c r="K1934" s="21">
        <v>1</v>
      </c>
      <c r="L1934" s="19" t="s">
        <v>10</v>
      </c>
      <c r="M1934" s="82"/>
      <c r="N1934" s="80">
        <f>K1934*M1934</f>
        <v>0</v>
      </c>
    </row>
    <row r="1935" spans="1:14" ht="89.25" x14ac:dyDescent="0.2">
      <c r="A1935" s="48" t="s">
        <v>2940</v>
      </c>
      <c r="B1935" s="48"/>
      <c r="C1935" s="34" t="str">
        <f t="shared" si="273"/>
        <v>Mannheim</v>
      </c>
      <c r="D1935" s="48" t="str">
        <f t="shared" si="273"/>
        <v>M8</v>
      </c>
      <c r="E1935" s="48" t="str">
        <f t="shared" si="273"/>
        <v>EG</v>
      </c>
      <c r="F1935" s="48" t="str">
        <f t="shared" si="273"/>
        <v xml:space="preserve">EQ-701    </v>
      </c>
      <c r="G1935" s="34" t="s">
        <v>1061</v>
      </c>
      <c r="H1935" s="20" t="s">
        <v>1087</v>
      </c>
      <c r="I1935" s="48" t="s">
        <v>191</v>
      </c>
      <c r="J1935" s="19" t="s">
        <v>0</v>
      </c>
      <c r="K1935" s="21">
        <v>0.25</v>
      </c>
      <c r="L1935" s="19" t="s">
        <v>10</v>
      </c>
      <c r="M1935" s="82"/>
      <c r="N1935" s="50">
        <f>M1935*K1935</f>
        <v>0</v>
      </c>
    </row>
    <row r="1936" spans="1:14" ht="102" x14ac:dyDescent="0.2">
      <c r="A1936" s="48" t="s">
        <v>2941</v>
      </c>
      <c r="B1936" s="48"/>
      <c r="C1936" s="34" t="str">
        <f t="shared" si="273"/>
        <v>Mannheim</v>
      </c>
      <c r="D1936" s="48" t="str">
        <f t="shared" si="273"/>
        <v>M8</v>
      </c>
      <c r="E1936" s="48" t="str">
        <f t="shared" si="273"/>
        <v>EG</v>
      </c>
      <c r="F1936" s="48" t="str">
        <f t="shared" si="273"/>
        <v xml:space="preserve">EQ-701    </v>
      </c>
      <c r="G1936" s="34" t="s">
        <v>1064</v>
      </c>
      <c r="H1936" s="20" t="s">
        <v>1088</v>
      </c>
      <c r="I1936" s="48" t="s">
        <v>191</v>
      </c>
      <c r="J1936" s="19" t="s">
        <v>0</v>
      </c>
      <c r="K1936" s="21">
        <v>1</v>
      </c>
      <c r="L1936" s="19" t="s">
        <v>10</v>
      </c>
      <c r="M1936" s="82"/>
      <c r="N1936" s="50">
        <f>M1936*K1936</f>
        <v>0</v>
      </c>
    </row>
    <row r="1937" spans="1:14" ht="127.5" x14ac:dyDescent="0.2">
      <c r="A1937" s="48" t="s">
        <v>2942</v>
      </c>
      <c r="B1937" s="48"/>
      <c r="C1937" s="34" t="str">
        <f t="shared" si="273"/>
        <v>Mannheim</v>
      </c>
      <c r="D1937" s="48" t="str">
        <f t="shared" si="273"/>
        <v>M8</v>
      </c>
      <c r="E1937" s="48" t="str">
        <f t="shared" si="273"/>
        <v>EG</v>
      </c>
      <c r="F1937" s="48" t="str">
        <f t="shared" si="273"/>
        <v xml:space="preserve">EQ-701    </v>
      </c>
      <c r="G1937" s="20" t="s">
        <v>1073</v>
      </c>
      <c r="H1937" s="20" t="s">
        <v>1089</v>
      </c>
      <c r="I1937" s="48" t="s">
        <v>191</v>
      </c>
      <c r="J1937" s="19" t="s">
        <v>0</v>
      </c>
      <c r="K1937" s="21">
        <v>1</v>
      </c>
      <c r="L1937" s="19" t="s">
        <v>10</v>
      </c>
      <c r="M1937" s="82"/>
      <c r="N1937" s="50">
        <f>M1937*K1937</f>
        <v>0</v>
      </c>
    </row>
    <row r="1938" spans="1:14" ht="127.5" x14ac:dyDescent="0.2">
      <c r="A1938" s="48" t="s">
        <v>2943</v>
      </c>
      <c r="B1938" s="48"/>
      <c r="C1938" s="34" t="str">
        <f t="shared" si="273"/>
        <v>Mannheim</v>
      </c>
      <c r="D1938" s="48" t="str">
        <f t="shared" si="273"/>
        <v>M8</v>
      </c>
      <c r="E1938" s="48" t="str">
        <f t="shared" si="273"/>
        <v>EG</v>
      </c>
      <c r="F1938" s="48" t="str">
        <f t="shared" si="273"/>
        <v xml:space="preserve">EQ-701    </v>
      </c>
      <c r="G1938" s="20" t="s">
        <v>1074</v>
      </c>
      <c r="H1938" s="20" t="s">
        <v>1090</v>
      </c>
      <c r="I1938" s="48" t="s">
        <v>191</v>
      </c>
      <c r="J1938" s="19" t="s">
        <v>0</v>
      </c>
      <c r="K1938" s="21">
        <v>2</v>
      </c>
      <c r="L1938" s="19" t="s">
        <v>10</v>
      </c>
      <c r="M1938" s="82"/>
      <c r="N1938" s="50">
        <f>M1938*K1938</f>
        <v>0</v>
      </c>
    </row>
    <row r="1939" spans="1:14" ht="127.5" x14ac:dyDescent="0.2">
      <c r="A1939" s="48" t="s">
        <v>2944</v>
      </c>
      <c r="B1939" s="48"/>
      <c r="C1939" s="34" t="str">
        <f t="shared" si="273"/>
        <v>Mannheim</v>
      </c>
      <c r="D1939" s="48" t="str">
        <f t="shared" si="273"/>
        <v>M8</v>
      </c>
      <c r="E1939" s="48" t="str">
        <f t="shared" si="273"/>
        <v>EG</v>
      </c>
      <c r="F1939" s="48" t="str">
        <f t="shared" si="273"/>
        <v xml:space="preserve">EQ-701    </v>
      </c>
      <c r="G1939" s="20" t="s">
        <v>1075</v>
      </c>
      <c r="H1939" s="20" t="s">
        <v>1091</v>
      </c>
      <c r="I1939" s="48" t="s">
        <v>191</v>
      </c>
      <c r="J1939" s="19" t="s">
        <v>0</v>
      </c>
      <c r="K1939" s="21">
        <v>4</v>
      </c>
      <c r="L1939" s="19" t="s">
        <v>10</v>
      </c>
      <c r="M1939" s="82"/>
      <c r="N1939" s="50">
        <f>M1939*K1939</f>
        <v>0</v>
      </c>
    </row>
    <row r="1940" spans="1:14" x14ac:dyDescent="0.2">
      <c r="A1940" s="65" t="s">
        <v>2945</v>
      </c>
      <c r="B1940" s="65"/>
      <c r="C1940" s="66" t="s">
        <v>42</v>
      </c>
      <c r="D1940" s="65" t="s">
        <v>48</v>
      </c>
      <c r="E1940" s="65" t="s">
        <v>28</v>
      </c>
      <c r="F1940" s="65" t="s">
        <v>947</v>
      </c>
      <c r="G1940" s="66" t="s">
        <v>206</v>
      </c>
      <c r="H1940" s="66"/>
      <c r="I1940" s="65" t="s">
        <v>191</v>
      </c>
      <c r="J1940" s="78" t="s">
        <v>2</v>
      </c>
      <c r="K1940" s="65"/>
      <c r="L1940" s="65"/>
      <c r="M1940" s="65"/>
      <c r="N1940" s="67">
        <f>SUM(N1941:N1946)</f>
        <v>0</v>
      </c>
    </row>
    <row r="1941" spans="1:14" ht="242.25" x14ac:dyDescent="0.2">
      <c r="A1941" s="48" t="s">
        <v>2946</v>
      </c>
      <c r="B1941" s="48"/>
      <c r="C1941" s="34" t="str">
        <f t="shared" ref="C1941:F1946" si="274">C1940</f>
        <v>Mannheim</v>
      </c>
      <c r="D1941" s="48" t="str">
        <f t="shared" si="274"/>
        <v>M8</v>
      </c>
      <c r="E1941" s="48" t="str">
        <f t="shared" si="274"/>
        <v>EG</v>
      </c>
      <c r="F1941" s="48" t="str">
        <f t="shared" si="274"/>
        <v xml:space="preserve">EQ-739    </v>
      </c>
      <c r="G1941" s="34" t="s">
        <v>57</v>
      </c>
      <c r="H1941" s="20" t="s">
        <v>3276</v>
      </c>
      <c r="I1941" s="48" t="s">
        <v>191</v>
      </c>
      <c r="J1941" s="19" t="s">
        <v>0</v>
      </c>
      <c r="K1941" s="21">
        <v>1</v>
      </c>
      <c r="L1941" s="19" t="s">
        <v>10</v>
      </c>
      <c r="M1941" s="82"/>
      <c r="N1941" s="80">
        <f>K1941*M1941</f>
        <v>0</v>
      </c>
    </row>
    <row r="1942" spans="1:14" ht="89.25" x14ac:dyDescent="0.2">
      <c r="A1942" s="48" t="s">
        <v>2947</v>
      </c>
      <c r="B1942" s="48"/>
      <c r="C1942" s="34" t="str">
        <f t="shared" si="274"/>
        <v>Mannheim</v>
      </c>
      <c r="D1942" s="48" t="str">
        <f t="shared" si="274"/>
        <v>M8</v>
      </c>
      <c r="E1942" s="48" t="str">
        <f t="shared" si="274"/>
        <v>EG</v>
      </c>
      <c r="F1942" s="48" t="str">
        <f t="shared" si="274"/>
        <v xml:space="preserve">EQ-739    </v>
      </c>
      <c r="G1942" s="34" t="s">
        <v>1061</v>
      </c>
      <c r="H1942" s="20" t="s">
        <v>1087</v>
      </c>
      <c r="I1942" s="48" t="s">
        <v>191</v>
      </c>
      <c r="J1942" s="19" t="s">
        <v>0</v>
      </c>
      <c r="K1942" s="21">
        <v>0.25</v>
      </c>
      <c r="L1942" s="19" t="s">
        <v>10</v>
      </c>
      <c r="M1942" s="82"/>
      <c r="N1942" s="50">
        <f>M1942*K1942</f>
        <v>0</v>
      </c>
    </row>
    <row r="1943" spans="1:14" ht="102" x14ac:dyDescent="0.2">
      <c r="A1943" s="48" t="s">
        <v>2948</v>
      </c>
      <c r="B1943" s="48"/>
      <c r="C1943" s="34" t="str">
        <f t="shared" si="274"/>
        <v>Mannheim</v>
      </c>
      <c r="D1943" s="48" t="str">
        <f t="shared" si="274"/>
        <v>M8</v>
      </c>
      <c r="E1943" s="48" t="str">
        <f t="shared" si="274"/>
        <v>EG</v>
      </c>
      <c r="F1943" s="48" t="str">
        <f t="shared" si="274"/>
        <v xml:space="preserve">EQ-739    </v>
      </c>
      <c r="G1943" s="34" t="s">
        <v>1064</v>
      </c>
      <c r="H1943" s="20" t="s">
        <v>1088</v>
      </c>
      <c r="I1943" s="48" t="s">
        <v>191</v>
      </c>
      <c r="J1943" s="19" t="s">
        <v>0</v>
      </c>
      <c r="K1943" s="21">
        <v>1</v>
      </c>
      <c r="L1943" s="19" t="s">
        <v>10</v>
      </c>
      <c r="M1943" s="82"/>
      <c r="N1943" s="50">
        <f>M1943*K1943</f>
        <v>0</v>
      </c>
    </row>
    <row r="1944" spans="1:14" ht="127.5" x14ac:dyDescent="0.2">
      <c r="A1944" s="48" t="s">
        <v>2949</v>
      </c>
      <c r="B1944" s="48"/>
      <c r="C1944" s="34" t="str">
        <f t="shared" si="274"/>
        <v>Mannheim</v>
      </c>
      <c r="D1944" s="48" t="str">
        <f t="shared" si="274"/>
        <v>M8</v>
      </c>
      <c r="E1944" s="48" t="str">
        <f t="shared" si="274"/>
        <v>EG</v>
      </c>
      <c r="F1944" s="48" t="str">
        <f t="shared" si="274"/>
        <v xml:space="preserve">EQ-739    </v>
      </c>
      <c r="G1944" s="20" t="s">
        <v>1073</v>
      </c>
      <c r="H1944" s="20" t="s">
        <v>1089</v>
      </c>
      <c r="I1944" s="48" t="s">
        <v>191</v>
      </c>
      <c r="J1944" s="19" t="s">
        <v>0</v>
      </c>
      <c r="K1944" s="21">
        <v>1</v>
      </c>
      <c r="L1944" s="19" t="s">
        <v>10</v>
      </c>
      <c r="M1944" s="82"/>
      <c r="N1944" s="50">
        <f>M1944*K1944</f>
        <v>0</v>
      </c>
    </row>
    <row r="1945" spans="1:14" ht="127.5" x14ac:dyDescent="0.2">
      <c r="A1945" s="48" t="s">
        <v>2950</v>
      </c>
      <c r="B1945" s="48"/>
      <c r="C1945" s="34" t="str">
        <f t="shared" si="274"/>
        <v>Mannheim</v>
      </c>
      <c r="D1945" s="48" t="str">
        <f t="shared" si="274"/>
        <v>M8</v>
      </c>
      <c r="E1945" s="48" t="str">
        <f t="shared" si="274"/>
        <v>EG</v>
      </c>
      <c r="F1945" s="48" t="str">
        <f t="shared" si="274"/>
        <v xml:space="preserve">EQ-739    </v>
      </c>
      <c r="G1945" s="20" t="s">
        <v>1074</v>
      </c>
      <c r="H1945" s="20" t="s">
        <v>1090</v>
      </c>
      <c r="I1945" s="48" t="s">
        <v>191</v>
      </c>
      <c r="J1945" s="19" t="s">
        <v>0</v>
      </c>
      <c r="K1945" s="21">
        <v>2</v>
      </c>
      <c r="L1945" s="19" t="s">
        <v>10</v>
      </c>
      <c r="M1945" s="82"/>
      <c r="N1945" s="50">
        <f>M1945*K1945</f>
        <v>0</v>
      </c>
    </row>
    <row r="1946" spans="1:14" ht="127.5" x14ac:dyDescent="0.2">
      <c r="A1946" s="48" t="s">
        <v>2951</v>
      </c>
      <c r="B1946" s="48"/>
      <c r="C1946" s="34" t="str">
        <f t="shared" si="274"/>
        <v>Mannheim</v>
      </c>
      <c r="D1946" s="48" t="str">
        <f t="shared" si="274"/>
        <v>M8</v>
      </c>
      <c r="E1946" s="48" t="str">
        <f t="shared" si="274"/>
        <v>EG</v>
      </c>
      <c r="F1946" s="48" t="str">
        <f t="shared" si="274"/>
        <v xml:space="preserve">EQ-739    </v>
      </c>
      <c r="G1946" s="20" t="s">
        <v>1075</v>
      </c>
      <c r="H1946" s="20" t="s">
        <v>1091</v>
      </c>
      <c r="I1946" s="48" t="s">
        <v>191</v>
      </c>
      <c r="J1946" s="19" t="s">
        <v>0</v>
      </c>
      <c r="K1946" s="21">
        <v>4</v>
      </c>
      <c r="L1946" s="19" t="s">
        <v>10</v>
      </c>
      <c r="M1946" s="82"/>
      <c r="N1946" s="50">
        <f>M1946*K1946</f>
        <v>0</v>
      </c>
    </row>
    <row r="1947" spans="1:14" x14ac:dyDescent="0.2">
      <c r="A1947" s="65" t="s">
        <v>2952</v>
      </c>
      <c r="B1947" s="65"/>
      <c r="C1947" s="66" t="s">
        <v>42</v>
      </c>
      <c r="D1947" s="65" t="s">
        <v>49</v>
      </c>
      <c r="E1947" s="65" t="s">
        <v>33</v>
      </c>
      <c r="F1947" s="65" t="s">
        <v>952</v>
      </c>
      <c r="G1947" s="66" t="s">
        <v>648</v>
      </c>
      <c r="H1947" s="66"/>
      <c r="I1947" s="65" t="s">
        <v>191</v>
      </c>
      <c r="J1947" s="78" t="s">
        <v>2</v>
      </c>
      <c r="K1947" s="65"/>
      <c r="L1947" s="65"/>
      <c r="M1947" s="65"/>
      <c r="N1947" s="67">
        <f>SUM(N1948:N1953)</f>
        <v>0</v>
      </c>
    </row>
    <row r="1948" spans="1:14" ht="242.25" x14ac:dyDescent="0.2">
      <c r="A1948" s="48" t="s">
        <v>2953</v>
      </c>
      <c r="B1948" s="48"/>
      <c r="C1948" s="34" t="str">
        <f t="shared" ref="C1948:F1953" si="275">C1947</f>
        <v>Mannheim</v>
      </c>
      <c r="D1948" s="48" t="str">
        <f t="shared" si="275"/>
        <v>M9</v>
      </c>
      <c r="E1948" s="48" t="str">
        <f t="shared" si="275"/>
        <v>1.OG</v>
      </c>
      <c r="F1948" s="48" t="str">
        <f t="shared" si="275"/>
        <v xml:space="preserve">EQ-1385   </v>
      </c>
      <c r="G1948" s="34" t="s">
        <v>57</v>
      </c>
      <c r="H1948" s="20" t="s">
        <v>3276</v>
      </c>
      <c r="I1948" s="48" t="s">
        <v>191</v>
      </c>
      <c r="J1948" s="19" t="s">
        <v>0</v>
      </c>
      <c r="K1948" s="21">
        <v>1</v>
      </c>
      <c r="L1948" s="19" t="s">
        <v>10</v>
      </c>
      <c r="M1948" s="82"/>
      <c r="N1948" s="80">
        <f>K1948*M1948</f>
        <v>0</v>
      </c>
    </row>
    <row r="1949" spans="1:14" ht="89.25" x14ac:dyDescent="0.2">
      <c r="A1949" s="48" t="s">
        <v>2954</v>
      </c>
      <c r="B1949" s="48"/>
      <c r="C1949" s="34" t="str">
        <f t="shared" si="275"/>
        <v>Mannheim</v>
      </c>
      <c r="D1949" s="48" t="str">
        <f t="shared" si="275"/>
        <v>M9</v>
      </c>
      <c r="E1949" s="48" t="str">
        <f t="shared" si="275"/>
        <v>1.OG</v>
      </c>
      <c r="F1949" s="48" t="str">
        <f t="shared" si="275"/>
        <v xml:space="preserve">EQ-1385   </v>
      </c>
      <c r="G1949" s="34" t="s">
        <v>1061</v>
      </c>
      <c r="H1949" s="20" t="s">
        <v>1087</v>
      </c>
      <c r="I1949" s="48" t="s">
        <v>191</v>
      </c>
      <c r="J1949" s="19" t="s">
        <v>0</v>
      </c>
      <c r="K1949" s="21">
        <v>0.25</v>
      </c>
      <c r="L1949" s="19" t="s">
        <v>10</v>
      </c>
      <c r="M1949" s="82"/>
      <c r="N1949" s="50">
        <f>M1949*K1949</f>
        <v>0</v>
      </c>
    </row>
    <row r="1950" spans="1:14" ht="102" x14ac:dyDescent="0.2">
      <c r="A1950" s="48" t="s">
        <v>2955</v>
      </c>
      <c r="B1950" s="48"/>
      <c r="C1950" s="34" t="str">
        <f t="shared" si="275"/>
        <v>Mannheim</v>
      </c>
      <c r="D1950" s="48" t="str">
        <f t="shared" si="275"/>
        <v>M9</v>
      </c>
      <c r="E1950" s="48" t="str">
        <f t="shared" si="275"/>
        <v>1.OG</v>
      </c>
      <c r="F1950" s="48" t="str">
        <f t="shared" si="275"/>
        <v xml:space="preserve">EQ-1385   </v>
      </c>
      <c r="G1950" s="34" t="s">
        <v>1064</v>
      </c>
      <c r="H1950" s="20" t="s">
        <v>1088</v>
      </c>
      <c r="I1950" s="48" t="s">
        <v>191</v>
      </c>
      <c r="J1950" s="19" t="s">
        <v>0</v>
      </c>
      <c r="K1950" s="21">
        <v>1</v>
      </c>
      <c r="L1950" s="19" t="s">
        <v>10</v>
      </c>
      <c r="M1950" s="82"/>
      <c r="N1950" s="50">
        <f>M1950*K1950</f>
        <v>0</v>
      </c>
    </row>
    <row r="1951" spans="1:14" ht="127.5" x14ac:dyDescent="0.2">
      <c r="A1951" s="48" t="s">
        <v>2956</v>
      </c>
      <c r="B1951" s="48"/>
      <c r="C1951" s="34" t="str">
        <f t="shared" si="275"/>
        <v>Mannheim</v>
      </c>
      <c r="D1951" s="48" t="str">
        <f t="shared" si="275"/>
        <v>M9</v>
      </c>
      <c r="E1951" s="48" t="str">
        <f t="shared" si="275"/>
        <v>1.OG</v>
      </c>
      <c r="F1951" s="48" t="str">
        <f t="shared" si="275"/>
        <v xml:space="preserve">EQ-1385   </v>
      </c>
      <c r="G1951" s="20" t="s">
        <v>1073</v>
      </c>
      <c r="H1951" s="20" t="s">
        <v>1089</v>
      </c>
      <c r="I1951" s="48" t="s">
        <v>191</v>
      </c>
      <c r="J1951" s="19" t="s">
        <v>0</v>
      </c>
      <c r="K1951" s="21">
        <v>1</v>
      </c>
      <c r="L1951" s="19" t="s">
        <v>10</v>
      </c>
      <c r="M1951" s="82"/>
      <c r="N1951" s="50">
        <f>M1951*K1951</f>
        <v>0</v>
      </c>
    </row>
    <row r="1952" spans="1:14" ht="127.5" x14ac:dyDescent="0.2">
      <c r="A1952" s="48" t="s">
        <v>2957</v>
      </c>
      <c r="B1952" s="48"/>
      <c r="C1952" s="34" t="str">
        <f t="shared" si="275"/>
        <v>Mannheim</v>
      </c>
      <c r="D1952" s="48" t="str">
        <f t="shared" si="275"/>
        <v>M9</v>
      </c>
      <c r="E1952" s="48" t="str">
        <f t="shared" si="275"/>
        <v>1.OG</v>
      </c>
      <c r="F1952" s="48" t="str">
        <f t="shared" si="275"/>
        <v xml:space="preserve">EQ-1385   </v>
      </c>
      <c r="G1952" s="20" t="s">
        <v>1074</v>
      </c>
      <c r="H1952" s="20" t="s">
        <v>1090</v>
      </c>
      <c r="I1952" s="48" t="s">
        <v>191</v>
      </c>
      <c r="J1952" s="19" t="s">
        <v>0</v>
      </c>
      <c r="K1952" s="21">
        <v>2</v>
      </c>
      <c r="L1952" s="19" t="s">
        <v>10</v>
      </c>
      <c r="M1952" s="82"/>
      <c r="N1952" s="50">
        <f>M1952*K1952</f>
        <v>0</v>
      </c>
    </row>
    <row r="1953" spans="1:14" ht="127.5" x14ac:dyDescent="0.2">
      <c r="A1953" s="48" t="s">
        <v>2958</v>
      </c>
      <c r="B1953" s="48"/>
      <c r="C1953" s="34" t="str">
        <f t="shared" si="275"/>
        <v>Mannheim</v>
      </c>
      <c r="D1953" s="48" t="str">
        <f t="shared" si="275"/>
        <v>M9</v>
      </c>
      <c r="E1953" s="48" t="str">
        <f t="shared" si="275"/>
        <v>1.OG</v>
      </c>
      <c r="F1953" s="48" t="str">
        <f t="shared" si="275"/>
        <v xml:space="preserve">EQ-1385   </v>
      </c>
      <c r="G1953" s="20" t="s">
        <v>1075</v>
      </c>
      <c r="H1953" s="20" t="s">
        <v>1091</v>
      </c>
      <c r="I1953" s="48" t="s">
        <v>191</v>
      </c>
      <c r="J1953" s="19" t="s">
        <v>0</v>
      </c>
      <c r="K1953" s="21">
        <v>4</v>
      </c>
      <c r="L1953" s="19" t="s">
        <v>10</v>
      </c>
      <c r="M1953" s="82"/>
      <c r="N1953" s="50">
        <f>M1953*K1953</f>
        <v>0</v>
      </c>
    </row>
    <row r="1954" spans="1:14" x14ac:dyDescent="0.2">
      <c r="A1954" s="65" t="s">
        <v>2959</v>
      </c>
      <c r="B1954" s="65"/>
      <c r="C1954" s="66" t="s">
        <v>42</v>
      </c>
      <c r="D1954" s="65" t="s">
        <v>49</v>
      </c>
      <c r="E1954" s="65" t="s">
        <v>241</v>
      </c>
      <c r="F1954" s="65" t="s">
        <v>954</v>
      </c>
      <c r="G1954" s="66" t="s">
        <v>955</v>
      </c>
      <c r="H1954" s="66"/>
      <c r="I1954" s="65" t="s">
        <v>234</v>
      </c>
      <c r="J1954" s="78" t="s">
        <v>2</v>
      </c>
      <c r="K1954" s="65"/>
      <c r="L1954" s="65"/>
      <c r="M1954" s="65"/>
      <c r="N1954" s="67">
        <f>SUM(N1955:N1960)</f>
        <v>0</v>
      </c>
    </row>
    <row r="1955" spans="1:14" ht="242.25" x14ac:dyDescent="0.2">
      <c r="A1955" s="48" t="s">
        <v>2960</v>
      </c>
      <c r="B1955" s="48"/>
      <c r="C1955" s="34" t="str">
        <f t="shared" ref="C1955:F1960" si="276">C1954</f>
        <v>Mannheim</v>
      </c>
      <c r="D1955" s="48" t="str">
        <f t="shared" si="276"/>
        <v>M9</v>
      </c>
      <c r="E1955" s="48" t="str">
        <f t="shared" si="276"/>
        <v>2.OG</v>
      </c>
      <c r="F1955" s="48" t="str">
        <f t="shared" si="276"/>
        <v xml:space="preserve">EQ-1381   </v>
      </c>
      <c r="G1955" s="34" t="s">
        <v>57</v>
      </c>
      <c r="H1955" s="20" t="s">
        <v>3276</v>
      </c>
      <c r="I1955" s="48" t="s">
        <v>234</v>
      </c>
      <c r="J1955" s="19" t="s">
        <v>0</v>
      </c>
      <c r="K1955" s="21">
        <v>1</v>
      </c>
      <c r="L1955" s="19" t="s">
        <v>10</v>
      </c>
      <c r="M1955" s="82"/>
      <c r="N1955" s="80">
        <f>K1955*M1955</f>
        <v>0</v>
      </c>
    </row>
    <row r="1956" spans="1:14" ht="89.25" x14ac:dyDescent="0.2">
      <c r="A1956" s="48" t="s">
        <v>2961</v>
      </c>
      <c r="B1956" s="48"/>
      <c r="C1956" s="34" t="str">
        <f t="shared" si="276"/>
        <v>Mannheim</v>
      </c>
      <c r="D1956" s="48" t="str">
        <f t="shared" si="276"/>
        <v>M9</v>
      </c>
      <c r="E1956" s="48" t="str">
        <f t="shared" si="276"/>
        <v>2.OG</v>
      </c>
      <c r="F1956" s="48" t="str">
        <f t="shared" si="276"/>
        <v xml:space="preserve">EQ-1381   </v>
      </c>
      <c r="G1956" s="34" t="s">
        <v>1061</v>
      </c>
      <c r="H1956" s="20" t="s">
        <v>1087</v>
      </c>
      <c r="I1956" s="48" t="s">
        <v>234</v>
      </c>
      <c r="J1956" s="19" t="s">
        <v>0</v>
      </c>
      <c r="K1956" s="21">
        <v>0.25</v>
      </c>
      <c r="L1956" s="19" t="s">
        <v>10</v>
      </c>
      <c r="M1956" s="82"/>
      <c r="N1956" s="50">
        <f>M1956*K1956</f>
        <v>0</v>
      </c>
    </row>
    <row r="1957" spans="1:14" ht="102" x14ac:dyDescent="0.2">
      <c r="A1957" s="48" t="s">
        <v>2962</v>
      </c>
      <c r="B1957" s="48"/>
      <c r="C1957" s="34" t="str">
        <f t="shared" si="276"/>
        <v>Mannheim</v>
      </c>
      <c r="D1957" s="48" t="str">
        <f t="shared" si="276"/>
        <v>M9</v>
      </c>
      <c r="E1957" s="48" t="str">
        <f t="shared" si="276"/>
        <v>2.OG</v>
      </c>
      <c r="F1957" s="48" t="str">
        <f t="shared" si="276"/>
        <v xml:space="preserve">EQ-1381   </v>
      </c>
      <c r="G1957" s="34" t="s">
        <v>1064</v>
      </c>
      <c r="H1957" s="20" t="s">
        <v>1088</v>
      </c>
      <c r="I1957" s="48" t="s">
        <v>234</v>
      </c>
      <c r="J1957" s="19" t="s">
        <v>0</v>
      </c>
      <c r="K1957" s="21">
        <v>1</v>
      </c>
      <c r="L1957" s="19" t="s">
        <v>10</v>
      </c>
      <c r="M1957" s="82"/>
      <c r="N1957" s="50">
        <f>M1957*K1957</f>
        <v>0</v>
      </c>
    </row>
    <row r="1958" spans="1:14" ht="127.5" x14ac:dyDescent="0.2">
      <c r="A1958" s="48" t="s">
        <v>2963</v>
      </c>
      <c r="B1958" s="48"/>
      <c r="C1958" s="34" t="str">
        <f t="shared" si="276"/>
        <v>Mannheim</v>
      </c>
      <c r="D1958" s="48" t="str">
        <f t="shared" si="276"/>
        <v>M9</v>
      </c>
      <c r="E1958" s="48" t="str">
        <f t="shared" si="276"/>
        <v>2.OG</v>
      </c>
      <c r="F1958" s="48" t="str">
        <f t="shared" si="276"/>
        <v xml:space="preserve">EQ-1381   </v>
      </c>
      <c r="G1958" s="20" t="s">
        <v>1073</v>
      </c>
      <c r="H1958" s="20" t="s">
        <v>1089</v>
      </c>
      <c r="I1958" s="48" t="s">
        <v>234</v>
      </c>
      <c r="J1958" s="19" t="s">
        <v>0</v>
      </c>
      <c r="K1958" s="21">
        <v>1</v>
      </c>
      <c r="L1958" s="19" t="s">
        <v>10</v>
      </c>
      <c r="M1958" s="82"/>
      <c r="N1958" s="50">
        <f>M1958*K1958</f>
        <v>0</v>
      </c>
    </row>
    <row r="1959" spans="1:14" ht="127.5" x14ac:dyDescent="0.2">
      <c r="A1959" s="48" t="s">
        <v>2964</v>
      </c>
      <c r="B1959" s="48"/>
      <c r="C1959" s="34" t="str">
        <f t="shared" si="276"/>
        <v>Mannheim</v>
      </c>
      <c r="D1959" s="48" t="str">
        <f t="shared" si="276"/>
        <v>M9</v>
      </c>
      <c r="E1959" s="48" t="str">
        <f t="shared" si="276"/>
        <v>2.OG</v>
      </c>
      <c r="F1959" s="48" t="str">
        <f t="shared" si="276"/>
        <v xml:space="preserve">EQ-1381   </v>
      </c>
      <c r="G1959" s="20" t="s">
        <v>1074</v>
      </c>
      <c r="H1959" s="20" t="s">
        <v>1090</v>
      </c>
      <c r="I1959" s="48" t="s">
        <v>234</v>
      </c>
      <c r="J1959" s="19" t="s">
        <v>0</v>
      </c>
      <c r="K1959" s="21">
        <v>2</v>
      </c>
      <c r="L1959" s="19" t="s">
        <v>10</v>
      </c>
      <c r="M1959" s="82"/>
      <c r="N1959" s="50">
        <f>M1959*K1959</f>
        <v>0</v>
      </c>
    </row>
    <row r="1960" spans="1:14" ht="127.5" x14ac:dyDescent="0.2">
      <c r="A1960" s="48" t="s">
        <v>2965</v>
      </c>
      <c r="B1960" s="48"/>
      <c r="C1960" s="34" t="str">
        <f t="shared" si="276"/>
        <v>Mannheim</v>
      </c>
      <c r="D1960" s="48" t="str">
        <f t="shared" si="276"/>
        <v>M9</v>
      </c>
      <c r="E1960" s="48" t="str">
        <f t="shared" si="276"/>
        <v>2.OG</v>
      </c>
      <c r="F1960" s="48" t="str">
        <f t="shared" si="276"/>
        <v xml:space="preserve">EQ-1381   </v>
      </c>
      <c r="G1960" s="20" t="s">
        <v>1075</v>
      </c>
      <c r="H1960" s="20" t="s">
        <v>1091</v>
      </c>
      <c r="I1960" s="48" t="s">
        <v>234</v>
      </c>
      <c r="J1960" s="19" t="s">
        <v>0</v>
      </c>
      <c r="K1960" s="21">
        <v>4</v>
      </c>
      <c r="L1960" s="19" t="s">
        <v>10</v>
      </c>
      <c r="M1960" s="82"/>
      <c r="N1960" s="50">
        <f>M1960*K1960</f>
        <v>0</v>
      </c>
    </row>
    <row r="1961" spans="1:14" x14ac:dyDescent="0.2">
      <c r="A1961" s="65" t="s">
        <v>2966</v>
      </c>
      <c r="B1961" s="65"/>
      <c r="C1961" s="66" t="s">
        <v>42</v>
      </c>
      <c r="D1961" s="65" t="s">
        <v>49</v>
      </c>
      <c r="E1961" s="65" t="s">
        <v>241</v>
      </c>
      <c r="F1961" s="65" t="s">
        <v>956</v>
      </c>
      <c r="G1961" s="66" t="s">
        <v>660</v>
      </c>
      <c r="H1961" s="66"/>
      <c r="I1961" s="65" t="s">
        <v>191</v>
      </c>
      <c r="J1961" s="78" t="s">
        <v>2</v>
      </c>
      <c r="K1961" s="65"/>
      <c r="L1961" s="65"/>
      <c r="M1961" s="65"/>
      <c r="N1961" s="67">
        <f>SUM(N1962:N1967)</f>
        <v>0</v>
      </c>
    </row>
    <row r="1962" spans="1:14" ht="242.25" x14ac:dyDescent="0.2">
      <c r="A1962" s="48" t="s">
        <v>2967</v>
      </c>
      <c r="B1962" s="48"/>
      <c r="C1962" s="34" t="str">
        <f t="shared" ref="C1962:F1967" si="277">C1961</f>
        <v>Mannheim</v>
      </c>
      <c r="D1962" s="48" t="str">
        <f t="shared" si="277"/>
        <v>M9</v>
      </c>
      <c r="E1962" s="48" t="str">
        <f t="shared" si="277"/>
        <v>2.OG</v>
      </c>
      <c r="F1962" s="48" t="str">
        <f t="shared" si="277"/>
        <v xml:space="preserve">EQ-1383   </v>
      </c>
      <c r="G1962" s="34" t="s">
        <v>57</v>
      </c>
      <c r="H1962" s="20" t="s">
        <v>3276</v>
      </c>
      <c r="I1962" s="48" t="s">
        <v>191</v>
      </c>
      <c r="J1962" s="19" t="s">
        <v>0</v>
      </c>
      <c r="K1962" s="21">
        <v>1</v>
      </c>
      <c r="L1962" s="19" t="s">
        <v>10</v>
      </c>
      <c r="M1962" s="82"/>
      <c r="N1962" s="80">
        <f>K1962*M1962</f>
        <v>0</v>
      </c>
    </row>
    <row r="1963" spans="1:14" ht="89.25" x14ac:dyDescent="0.2">
      <c r="A1963" s="48" t="s">
        <v>2968</v>
      </c>
      <c r="B1963" s="48"/>
      <c r="C1963" s="34" t="str">
        <f t="shared" si="277"/>
        <v>Mannheim</v>
      </c>
      <c r="D1963" s="48" t="str">
        <f t="shared" si="277"/>
        <v>M9</v>
      </c>
      <c r="E1963" s="48" t="str">
        <f t="shared" si="277"/>
        <v>2.OG</v>
      </c>
      <c r="F1963" s="48" t="str">
        <f t="shared" si="277"/>
        <v xml:space="preserve">EQ-1383   </v>
      </c>
      <c r="G1963" s="34" t="s">
        <v>1061</v>
      </c>
      <c r="H1963" s="20" t="s">
        <v>1087</v>
      </c>
      <c r="I1963" s="48" t="s">
        <v>191</v>
      </c>
      <c r="J1963" s="19" t="s">
        <v>0</v>
      </c>
      <c r="K1963" s="21">
        <v>0.25</v>
      </c>
      <c r="L1963" s="19" t="s">
        <v>10</v>
      </c>
      <c r="M1963" s="82"/>
      <c r="N1963" s="50">
        <f>M1963*K1963</f>
        <v>0</v>
      </c>
    </row>
    <row r="1964" spans="1:14" ht="102" x14ac:dyDescent="0.2">
      <c r="A1964" s="48" t="s">
        <v>2969</v>
      </c>
      <c r="B1964" s="48"/>
      <c r="C1964" s="34" t="str">
        <f t="shared" si="277"/>
        <v>Mannheim</v>
      </c>
      <c r="D1964" s="48" t="str">
        <f t="shared" si="277"/>
        <v>M9</v>
      </c>
      <c r="E1964" s="48" t="str">
        <f t="shared" si="277"/>
        <v>2.OG</v>
      </c>
      <c r="F1964" s="48" t="str">
        <f t="shared" si="277"/>
        <v xml:space="preserve">EQ-1383   </v>
      </c>
      <c r="G1964" s="34" t="s">
        <v>1064</v>
      </c>
      <c r="H1964" s="20" t="s">
        <v>1088</v>
      </c>
      <c r="I1964" s="48" t="s">
        <v>191</v>
      </c>
      <c r="J1964" s="19" t="s">
        <v>0</v>
      </c>
      <c r="K1964" s="21">
        <v>1</v>
      </c>
      <c r="L1964" s="19" t="s">
        <v>10</v>
      </c>
      <c r="M1964" s="82"/>
      <c r="N1964" s="50">
        <f>M1964*K1964</f>
        <v>0</v>
      </c>
    </row>
    <row r="1965" spans="1:14" ht="127.5" x14ac:dyDescent="0.2">
      <c r="A1965" s="48" t="s">
        <v>2970</v>
      </c>
      <c r="B1965" s="48"/>
      <c r="C1965" s="34" t="str">
        <f t="shared" si="277"/>
        <v>Mannheim</v>
      </c>
      <c r="D1965" s="48" t="str">
        <f t="shared" si="277"/>
        <v>M9</v>
      </c>
      <c r="E1965" s="48" t="str">
        <f t="shared" si="277"/>
        <v>2.OG</v>
      </c>
      <c r="F1965" s="48" t="str">
        <f t="shared" si="277"/>
        <v xml:space="preserve">EQ-1383   </v>
      </c>
      <c r="G1965" s="20" t="s">
        <v>1073</v>
      </c>
      <c r="H1965" s="20" t="s">
        <v>1089</v>
      </c>
      <c r="I1965" s="48" t="s">
        <v>191</v>
      </c>
      <c r="J1965" s="19" t="s">
        <v>0</v>
      </c>
      <c r="K1965" s="21">
        <v>1</v>
      </c>
      <c r="L1965" s="19" t="s">
        <v>10</v>
      </c>
      <c r="M1965" s="82"/>
      <c r="N1965" s="50">
        <f>M1965*K1965</f>
        <v>0</v>
      </c>
    </row>
    <row r="1966" spans="1:14" ht="127.5" x14ac:dyDescent="0.2">
      <c r="A1966" s="48" t="s">
        <v>2971</v>
      </c>
      <c r="B1966" s="48"/>
      <c r="C1966" s="34" t="str">
        <f t="shared" si="277"/>
        <v>Mannheim</v>
      </c>
      <c r="D1966" s="48" t="str">
        <f t="shared" si="277"/>
        <v>M9</v>
      </c>
      <c r="E1966" s="48" t="str">
        <f t="shared" si="277"/>
        <v>2.OG</v>
      </c>
      <c r="F1966" s="48" t="str">
        <f t="shared" si="277"/>
        <v xml:space="preserve">EQ-1383   </v>
      </c>
      <c r="G1966" s="20" t="s">
        <v>1074</v>
      </c>
      <c r="H1966" s="20" t="s">
        <v>1090</v>
      </c>
      <c r="I1966" s="48" t="s">
        <v>191</v>
      </c>
      <c r="J1966" s="19" t="s">
        <v>0</v>
      </c>
      <c r="K1966" s="21">
        <v>2</v>
      </c>
      <c r="L1966" s="19" t="s">
        <v>10</v>
      </c>
      <c r="M1966" s="82"/>
      <c r="N1966" s="50">
        <f>M1966*K1966</f>
        <v>0</v>
      </c>
    </row>
    <row r="1967" spans="1:14" ht="127.5" x14ac:dyDescent="0.2">
      <c r="A1967" s="48" t="s">
        <v>2972</v>
      </c>
      <c r="B1967" s="48"/>
      <c r="C1967" s="34" t="str">
        <f t="shared" si="277"/>
        <v>Mannheim</v>
      </c>
      <c r="D1967" s="48" t="str">
        <f t="shared" si="277"/>
        <v>M9</v>
      </c>
      <c r="E1967" s="48" t="str">
        <f t="shared" si="277"/>
        <v>2.OG</v>
      </c>
      <c r="F1967" s="48" t="str">
        <f t="shared" si="277"/>
        <v xml:space="preserve">EQ-1383   </v>
      </c>
      <c r="G1967" s="20" t="s">
        <v>1075</v>
      </c>
      <c r="H1967" s="20" t="s">
        <v>1091</v>
      </c>
      <c r="I1967" s="48" t="s">
        <v>191</v>
      </c>
      <c r="J1967" s="19" t="s">
        <v>0</v>
      </c>
      <c r="K1967" s="21">
        <v>4</v>
      </c>
      <c r="L1967" s="19" t="s">
        <v>10</v>
      </c>
      <c r="M1967" s="82"/>
      <c r="N1967" s="50">
        <f>M1967*K1967</f>
        <v>0</v>
      </c>
    </row>
    <row r="1968" spans="1:14" x14ac:dyDescent="0.2">
      <c r="A1968" s="65" t="s">
        <v>2973</v>
      </c>
      <c r="B1968" s="65"/>
      <c r="C1968" s="66" t="s">
        <v>42</v>
      </c>
      <c r="D1968" s="65" t="s">
        <v>49</v>
      </c>
      <c r="E1968" s="65" t="s">
        <v>183</v>
      </c>
      <c r="F1968" s="65" t="s">
        <v>959</v>
      </c>
      <c r="G1968" s="66" t="s">
        <v>960</v>
      </c>
      <c r="H1968" s="66"/>
      <c r="I1968" s="65" t="s">
        <v>191</v>
      </c>
      <c r="J1968" s="78" t="s">
        <v>2</v>
      </c>
      <c r="K1968" s="65"/>
      <c r="L1968" s="65"/>
      <c r="M1968" s="65"/>
      <c r="N1968" s="67">
        <f>SUM(N1969:N1974)</f>
        <v>0</v>
      </c>
    </row>
    <row r="1969" spans="1:14" ht="242.25" x14ac:dyDescent="0.2">
      <c r="A1969" s="48" t="s">
        <v>2974</v>
      </c>
      <c r="B1969" s="48"/>
      <c r="C1969" s="34" t="str">
        <f t="shared" ref="C1969:F1974" si="278">C1968</f>
        <v>Mannheim</v>
      </c>
      <c r="D1969" s="48" t="str">
        <f t="shared" si="278"/>
        <v>M9</v>
      </c>
      <c r="E1969" s="48" t="str">
        <f t="shared" si="278"/>
        <v>3.OG</v>
      </c>
      <c r="F1969" s="48" t="str">
        <f t="shared" si="278"/>
        <v xml:space="preserve">EQ-1377   </v>
      </c>
      <c r="G1969" s="34" t="s">
        <v>57</v>
      </c>
      <c r="H1969" s="20" t="s">
        <v>3276</v>
      </c>
      <c r="I1969" s="48" t="s">
        <v>191</v>
      </c>
      <c r="J1969" s="19" t="s">
        <v>0</v>
      </c>
      <c r="K1969" s="21">
        <v>1</v>
      </c>
      <c r="L1969" s="19" t="s">
        <v>10</v>
      </c>
      <c r="M1969" s="82"/>
      <c r="N1969" s="80">
        <f>K1969*M1969</f>
        <v>0</v>
      </c>
    </row>
    <row r="1970" spans="1:14" ht="89.25" x14ac:dyDescent="0.2">
      <c r="A1970" s="48" t="s">
        <v>2975</v>
      </c>
      <c r="B1970" s="48"/>
      <c r="C1970" s="34" t="str">
        <f t="shared" si="278"/>
        <v>Mannheim</v>
      </c>
      <c r="D1970" s="48" t="str">
        <f t="shared" si="278"/>
        <v>M9</v>
      </c>
      <c r="E1970" s="48" t="str">
        <f t="shared" si="278"/>
        <v>3.OG</v>
      </c>
      <c r="F1970" s="48" t="str">
        <f t="shared" si="278"/>
        <v xml:space="preserve">EQ-1377   </v>
      </c>
      <c r="G1970" s="34" t="s">
        <v>1061</v>
      </c>
      <c r="H1970" s="20" t="s">
        <v>1087</v>
      </c>
      <c r="I1970" s="48" t="s">
        <v>191</v>
      </c>
      <c r="J1970" s="19" t="s">
        <v>0</v>
      </c>
      <c r="K1970" s="21">
        <v>0.25</v>
      </c>
      <c r="L1970" s="19" t="s">
        <v>10</v>
      </c>
      <c r="M1970" s="82"/>
      <c r="N1970" s="50">
        <f>M1970*K1970</f>
        <v>0</v>
      </c>
    </row>
    <row r="1971" spans="1:14" ht="102" x14ac:dyDescent="0.2">
      <c r="A1971" s="48" t="s">
        <v>2976</v>
      </c>
      <c r="B1971" s="48"/>
      <c r="C1971" s="34" t="str">
        <f t="shared" si="278"/>
        <v>Mannheim</v>
      </c>
      <c r="D1971" s="48" t="str">
        <f t="shared" si="278"/>
        <v>M9</v>
      </c>
      <c r="E1971" s="48" t="str">
        <f t="shared" si="278"/>
        <v>3.OG</v>
      </c>
      <c r="F1971" s="48" t="str">
        <f t="shared" si="278"/>
        <v xml:space="preserve">EQ-1377   </v>
      </c>
      <c r="G1971" s="34" t="s">
        <v>1064</v>
      </c>
      <c r="H1971" s="20" t="s">
        <v>1088</v>
      </c>
      <c r="I1971" s="48" t="s">
        <v>191</v>
      </c>
      <c r="J1971" s="19" t="s">
        <v>0</v>
      </c>
      <c r="K1971" s="21">
        <v>1</v>
      </c>
      <c r="L1971" s="19" t="s">
        <v>10</v>
      </c>
      <c r="M1971" s="82"/>
      <c r="N1971" s="50">
        <f>M1971*K1971</f>
        <v>0</v>
      </c>
    </row>
    <row r="1972" spans="1:14" ht="127.5" x14ac:dyDescent="0.2">
      <c r="A1972" s="48" t="s">
        <v>2977</v>
      </c>
      <c r="B1972" s="48"/>
      <c r="C1972" s="34" t="str">
        <f t="shared" si="278"/>
        <v>Mannheim</v>
      </c>
      <c r="D1972" s="48" t="str">
        <f t="shared" si="278"/>
        <v>M9</v>
      </c>
      <c r="E1972" s="48" t="str">
        <f t="shared" si="278"/>
        <v>3.OG</v>
      </c>
      <c r="F1972" s="48" t="str">
        <f t="shared" si="278"/>
        <v xml:space="preserve">EQ-1377   </v>
      </c>
      <c r="G1972" s="20" t="s">
        <v>1073</v>
      </c>
      <c r="H1972" s="20" t="s">
        <v>1089</v>
      </c>
      <c r="I1972" s="48" t="s">
        <v>191</v>
      </c>
      <c r="J1972" s="19" t="s">
        <v>0</v>
      </c>
      <c r="K1972" s="21">
        <v>1</v>
      </c>
      <c r="L1972" s="19" t="s">
        <v>10</v>
      </c>
      <c r="M1972" s="82"/>
      <c r="N1972" s="50">
        <f>M1972*K1972</f>
        <v>0</v>
      </c>
    </row>
    <row r="1973" spans="1:14" ht="127.5" x14ac:dyDescent="0.2">
      <c r="A1973" s="48" t="s">
        <v>2978</v>
      </c>
      <c r="B1973" s="48"/>
      <c r="C1973" s="34" t="str">
        <f t="shared" si="278"/>
        <v>Mannheim</v>
      </c>
      <c r="D1973" s="48" t="str">
        <f t="shared" si="278"/>
        <v>M9</v>
      </c>
      <c r="E1973" s="48" t="str">
        <f t="shared" si="278"/>
        <v>3.OG</v>
      </c>
      <c r="F1973" s="48" t="str">
        <f t="shared" si="278"/>
        <v xml:space="preserve">EQ-1377   </v>
      </c>
      <c r="G1973" s="20" t="s">
        <v>1074</v>
      </c>
      <c r="H1973" s="20" t="s">
        <v>1090</v>
      </c>
      <c r="I1973" s="48" t="s">
        <v>191</v>
      </c>
      <c r="J1973" s="19" t="s">
        <v>0</v>
      </c>
      <c r="K1973" s="21">
        <v>2</v>
      </c>
      <c r="L1973" s="19" t="s">
        <v>10</v>
      </c>
      <c r="M1973" s="82"/>
      <c r="N1973" s="50">
        <f>M1973*K1973</f>
        <v>0</v>
      </c>
    </row>
    <row r="1974" spans="1:14" ht="127.5" x14ac:dyDescent="0.2">
      <c r="A1974" s="48" t="s">
        <v>2979</v>
      </c>
      <c r="B1974" s="48"/>
      <c r="C1974" s="34" t="str">
        <f t="shared" si="278"/>
        <v>Mannheim</v>
      </c>
      <c r="D1974" s="48" t="str">
        <f t="shared" si="278"/>
        <v>M9</v>
      </c>
      <c r="E1974" s="48" t="str">
        <f t="shared" si="278"/>
        <v>3.OG</v>
      </c>
      <c r="F1974" s="48" t="str">
        <f t="shared" si="278"/>
        <v xml:space="preserve">EQ-1377   </v>
      </c>
      <c r="G1974" s="20" t="s">
        <v>1075</v>
      </c>
      <c r="H1974" s="20" t="s">
        <v>1091</v>
      </c>
      <c r="I1974" s="48" t="s">
        <v>191</v>
      </c>
      <c r="J1974" s="19" t="s">
        <v>0</v>
      </c>
      <c r="K1974" s="21">
        <v>4</v>
      </c>
      <c r="L1974" s="19" t="s">
        <v>10</v>
      </c>
      <c r="M1974" s="82"/>
      <c r="N1974" s="50">
        <f>M1974*K1974</f>
        <v>0</v>
      </c>
    </row>
    <row r="1975" spans="1:14" x14ac:dyDescent="0.2">
      <c r="A1975" s="65" t="s">
        <v>2980</v>
      </c>
      <c r="B1975" s="65"/>
      <c r="C1975" s="66" t="s">
        <v>42</v>
      </c>
      <c r="D1975" s="65" t="s">
        <v>49</v>
      </c>
      <c r="E1975" s="65" t="s">
        <v>183</v>
      </c>
      <c r="F1975" s="65" t="s">
        <v>961</v>
      </c>
      <c r="G1975" s="66" t="s">
        <v>210</v>
      </c>
      <c r="H1975" s="66"/>
      <c r="I1975" s="65" t="s">
        <v>191</v>
      </c>
      <c r="J1975" s="78" t="s">
        <v>2</v>
      </c>
      <c r="K1975" s="65"/>
      <c r="L1975" s="65"/>
      <c r="M1975" s="65"/>
      <c r="N1975" s="67">
        <f>SUM(N1976:N1981)</f>
        <v>0</v>
      </c>
    </row>
    <row r="1976" spans="1:14" ht="242.25" x14ac:dyDescent="0.2">
      <c r="A1976" s="48" t="s">
        <v>2981</v>
      </c>
      <c r="B1976" s="48"/>
      <c r="C1976" s="34" t="str">
        <f t="shared" ref="C1976:F1981" si="279">C1975</f>
        <v>Mannheim</v>
      </c>
      <c r="D1976" s="48" t="str">
        <f t="shared" si="279"/>
        <v>M9</v>
      </c>
      <c r="E1976" s="48" t="str">
        <f t="shared" si="279"/>
        <v>3.OG</v>
      </c>
      <c r="F1976" s="48" t="str">
        <f t="shared" si="279"/>
        <v xml:space="preserve">EQ-1371   </v>
      </c>
      <c r="G1976" s="34" t="s">
        <v>57</v>
      </c>
      <c r="H1976" s="20" t="s">
        <v>3276</v>
      </c>
      <c r="I1976" s="48" t="s">
        <v>191</v>
      </c>
      <c r="J1976" s="19" t="s">
        <v>0</v>
      </c>
      <c r="K1976" s="21">
        <v>1</v>
      </c>
      <c r="L1976" s="19" t="s">
        <v>10</v>
      </c>
      <c r="M1976" s="82"/>
      <c r="N1976" s="80">
        <f>K1976*M1976</f>
        <v>0</v>
      </c>
    </row>
    <row r="1977" spans="1:14" ht="89.25" x14ac:dyDescent="0.2">
      <c r="A1977" s="48" t="s">
        <v>2982</v>
      </c>
      <c r="B1977" s="48"/>
      <c r="C1977" s="34" t="str">
        <f t="shared" si="279"/>
        <v>Mannheim</v>
      </c>
      <c r="D1977" s="48" t="str">
        <f t="shared" si="279"/>
        <v>M9</v>
      </c>
      <c r="E1977" s="48" t="str">
        <f t="shared" si="279"/>
        <v>3.OG</v>
      </c>
      <c r="F1977" s="48" t="str">
        <f t="shared" si="279"/>
        <v xml:space="preserve">EQ-1371   </v>
      </c>
      <c r="G1977" s="34" t="s">
        <v>1061</v>
      </c>
      <c r="H1977" s="20" t="s">
        <v>1087</v>
      </c>
      <c r="I1977" s="48" t="s">
        <v>191</v>
      </c>
      <c r="J1977" s="19" t="s">
        <v>0</v>
      </c>
      <c r="K1977" s="21">
        <v>0.25</v>
      </c>
      <c r="L1977" s="19" t="s">
        <v>10</v>
      </c>
      <c r="M1977" s="82"/>
      <c r="N1977" s="50">
        <f>M1977*K1977</f>
        <v>0</v>
      </c>
    </row>
    <row r="1978" spans="1:14" ht="102" x14ac:dyDescent="0.2">
      <c r="A1978" s="48" t="s">
        <v>2983</v>
      </c>
      <c r="B1978" s="48"/>
      <c r="C1978" s="34" t="str">
        <f t="shared" si="279"/>
        <v>Mannheim</v>
      </c>
      <c r="D1978" s="48" t="str">
        <f t="shared" si="279"/>
        <v>M9</v>
      </c>
      <c r="E1978" s="48" t="str">
        <f t="shared" si="279"/>
        <v>3.OG</v>
      </c>
      <c r="F1978" s="48" t="str">
        <f t="shared" si="279"/>
        <v xml:space="preserve">EQ-1371   </v>
      </c>
      <c r="G1978" s="34" t="s">
        <v>1064</v>
      </c>
      <c r="H1978" s="20" t="s">
        <v>1088</v>
      </c>
      <c r="I1978" s="48" t="s">
        <v>191</v>
      </c>
      <c r="J1978" s="19" t="s">
        <v>0</v>
      </c>
      <c r="K1978" s="21">
        <v>1</v>
      </c>
      <c r="L1978" s="19" t="s">
        <v>10</v>
      </c>
      <c r="M1978" s="82"/>
      <c r="N1978" s="50">
        <f>M1978*K1978</f>
        <v>0</v>
      </c>
    </row>
    <row r="1979" spans="1:14" ht="127.5" x14ac:dyDescent="0.2">
      <c r="A1979" s="48" t="s">
        <v>2984</v>
      </c>
      <c r="B1979" s="48"/>
      <c r="C1979" s="34" t="str">
        <f t="shared" si="279"/>
        <v>Mannheim</v>
      </c>
      <c r="D1979" s="48" t="str">
        <f t="shared" si="279"/>
        <v>M9</v>
      </c>
      <c r="E1979" s="48" t="str">
        <f t="shared" si="279"/>
        <v>3.OG</v>
      </c>
      <c r="F1979" s="48" t="str">
        <f t="shared" si="279"/>
        <v xml:space="preserve">EQ-1371   </v>
      </c>
      <c r="G1979" s="20" t="s">
        <v>1073</v>
      </c>
      <c r="H1979" s="20" t="s">
        <v>1089</v>
      </c>
      <c r="I1979" s="48" t="s">
        <v>191</v>
      </c>
      <c r="J1979" s="19" t="s">
        <v>0</v>
      </c>
      <c r="K1979" s="21">
        <v>1</v>
      </c>
      <c r="L1979" s="19" t="s">
        <v>10</v>
      </c>
      <c r="M1979" s="82"/>
      <c r="N1979" s="50">
        <f>M1979*K1979</f>
        <v>0</v>
      </c>
    </row>
    <row r="1980" spans="1:14" ht="127.5" x14ac:dyDescent="0.2">
      <c r="A1980" s="48" t="s">
        <v>2985</v>
      </c>
      <c r="B1980" s="48"/>
      <c r="C1980" s="34" t="str">
        <f t="shared" si="279"/>
        <v>Mannheim</v>
      </c>
      <c r="D1980" s="48" t="str">
        <f t="shared" si="279"/>
        <v>M9</v>
      </c>
      <c r="E1980" s="48" t="str">
        <f t="shared" si="279"/>
        <v>3.OG</v>
      </c>
      <c r="F1980" s="48" t="str">
        <f t="shared" si="279"/>
        <v xml:space="preserve">EQ-1371   </v>
      </c>
      <c r="G1980" s="20" t="s">
        <v>1074</v>
      </c>
      <c r="H1980" s="20" t="s">
        <v>1090</v>
      </c>
      <c r="I1980" s="48" t="s">
        <v>191</v>
      </c>
      <c r="J1980" s="19" t="s">
        <v>0</v>
      </c>
      <c r="K1980" s="21">
        <v>2</v>
      </c>
      <c r="L1980" s="19" t="s">
        <v>10</v>
      </c>
      <c r="M1980" s="82"/>
      <c r="N1980" s="50">
        <f>M1980*K1980</f>
        <v>0</v>
      </c>
    </row>
    <row r="1981" spans="1:14" ht="127.5" x14ac:dyDescent="0.2">
      <c r="A1981" s="48" t="s">
        <v>2986</v>
      </c>
      <c r="B1981" s="48"/>
      <c r="C1981" s="34" t="str">
        <f t="shared" si="279"/>
        <v>Mannheim</v>
      </c>
      <c r="D1981" s="48" t="str">
        <f t="shared" si="279"/>
        <v>M9</v>
      </c>
      <c r="E1981" s="48" t="str">
        <f t="shared" si="279"/>
        <v>3.OG</v>
      </c>
      <c r="F1981" s="48" t="str">
        <f t="shared" si="279"/>
        <v xml:space="preserve">EQ-1371   </v>
      </c>
      <c r="G1981" s="20" t="s">
        <v>1075</v>
      </c>
      <c r="H1981" s="20" t="s">
        <v>1091</v>
      </c>
      <c r="I1981" s="48" t="s">
        <v>191</v>
      </c>
      <c r="J1981" s="19" t="s">
        <v>0</v>
      </c>
      <c r="K1981" s="21">
        <v>4</v>
      </c>
      <c r="L1981" s="19" t="s">
        <v>10</v>
      </c>
      <c r="M1981" s="82"/>
      <c r="N1981" s="50">
        <f>M1981*K1981</f>
        <v>0</v>
      </c>
    </row>
    <row r="1982" spans="1:14" x14ac:dyDescent="0.2">
      <c r="A1982" s="65" t="s">
        <v>2987</v>
      </c>
      <c r="B1982" s="65"/>
      <c r="C1982" s="66" t="s">
        <v>42</v>
      </c>
      <c r="D1982" s="65" t="s">
        <v>49</v>
      </c>
      <c r="E1982" s="65" t="s">
        <v>183</v>
      </c>
      <c r="F1982" s="65" t="s">
        <v>962</v>
      </c>
      <c r="G1982" s="66" t="s">
        <v>281</v>
      </c>
      <c r="H1982" s="66"/>
      <c r="I1982" s="65" t="s">
        <v>191</v>
      </c>
      <c r="J1982" s="78" t="s">
        <v>2</v>
      </c>
      <c r="K1982" s="65"/>
      <c r="L1982" s="65"/>
      <c r="M1982" s="65"/>
      <c r="N1982" s="67">
        <f>SUM(N1983:N1988)</f>
        <v>0</v>
      </c>
    </row>
    <row r="1983" spans="1:14" ht="242.25" x14ac:dyDescent="0.2">
      <c r="A1983" s="48" t="s">
        <v>2988</v>
      </c>
      <c r="B1983" s="48"/>
      <c r="C1983" s="34" t="str">
        <f t="shared" ref="C1983:F1988" si="280">C1982</f>
        <v>Mannheim</v>
      </c>
      <c r="D1983" s="48" t="str">
        <f t="shared" si="280"/>
        <v>M9</v>
      </c>
      <c r="E1983" s="48" t="str">
        <f t="shared" si="280"/>
        <v>3.OG</v>
      </c>
      <c r="F1983" s="48" t="str">
        <f t="shared" si="280"/>
        <v xml:space="preserve">EQ-1372   </v>
      </c>
      <c r="G1983" s="34" t="s">
        <v>57</v>
      </c>
      <c r="H1983" s="20" t="s">
        <v>3276</v>
      </c>
      <c r="I1983" s="48" t="s">
        <v>191</v>
      </c>
      <c r="J1983" s="19" t="s">
        <v>0</v>
      </c>
      <c r="K1983" s="21">
        <v>1</v>
      </c>
      <c r="L1983" s="19" t="s">
        <v>10</v>
      </c>
      <c r="M1983" s="82"/>
      <c r="N1983" s="80">
        <f>K1983*M1983</f>
        <v>0</v>
      </c>
    </row>
    <row r="1984" spans="1:14" ht="89.25" x14ac:dyDescent="0.2">
      <c r="A1984" s="48" t="s">
        <v>2989</v>
      </c>
      <c r="B1984" s="48"/>
      <c r="C1984" s="34" t="str">
        <f t="shared" si="280"/>
        <v>Mannheim</v>
      </c>
      <c r="D1984" s="48" t="str">
        <f t="shared" si="280"/>
        <v>M9</v>
      </c>
      <c r="E1984" s="48" t="str">
        <f t="shared" si="280"/>
        <v>3.OG</v>
      </c>
      <c r="F1984" s="48" t="str">
        <f t="shared" si="280"/>
        <v xml:space="preserve">EQ-1372   </v>
      </c>
      <c r="G1984" s="34" t="s">
        <v>1061</v>
      </c>
      <c r="H1984" s="20" t="s">
        <v>1087</v>
      </c>
      <c r="I1984" s="48" t="s">
        <v>191</v>
      </c>
      <c r="J1984" s="19" t="s">
        <v>0</v>
      </c>
      <c r="K1984" s="21">
        <v>0.25</v>
      </c>
      <c r="L1984" s="19" t="s">
        <v>10</v>
      </c>
      <c r="M1984" s="82"/>
      <c r="N1984" s="50">
        <f>M1984*K1984</f>
        <v>0</v>
      </c>
    </row>
    <row r="1985" spans="1:14" ht="102" x14ac:dyDescent="0.2">
      <c r="A1985" s="48" t="s">
        <v>2990</v>
      </c>
      <c r="B1985" s="48"/>
      <c r="C1985" s="34" t="str">
        <f t="shared" si="280"/>
        <v>Mannheim</v>
      </c>
      <c r="D1985" s="48" t="str">
        <f t="shared" si="280"/>
        <v>M9</v>
      </c>
      <c r="E1985" s="48" t="str">
        <f t="shared" si="280"/>
        <v>3.OG</v>
      </c>
      <c r="F1985" s="48" t="str">
        <f t="shared" si="280"/>
        <v xml:space="preserve">EQ-1372   </v>
      </c>
      <c r="G1985" s="34" t="s">
        <v>1064</v>
      </c>
      <c r="H1985" s="20" t="s">
        <v>1088</v>
      </c>
      <c r="I1985" s="48" t="s">
        <v>191</v>
      </c>
      <c r="J1985" s="19" t="s">
        <v>0</v>
      </c>
      <c r="K1985" s="21">
        <v>1</v>
      </c>
      <c r="L1985" s="19" t="s">
        <v>10</v>
      </c>
      <c r="M1985" s="82"/>
      <c r="N1985" s="50">
        <f>M1985*K1985</f>
        <v>0</v>
      </c>
    </row>
    <row r="1986" spans="1:14" ht="127.5" x14ac:dyDescent="0.2">
      <c r="A1986" s="48" t="s">
        <v>2991</v>
      </c>
      <c r="B1986" s="48"/>
      <c r="C1986" s="34" t="str">
        <f t="shared" si="280"/>
        <v>Mannheim</v>
      </c>
      <c r="D1986" s="48" t="str">
        <f t="shared" si="280"/>
        <v>M9</v>
      </c>
      <c r="E1986" s="48" t="str">
        <f t="shared" si="280"/>
        <v>3.OG</v>
      </c>
      <c r="F1986" s="48" t="str">
        <f t="shared" si="280"/>
        <v xml:space="preserve">EQ-1372   </v>
      </c>
      <c r="G1986" s="20" t="s">
        <v>1073</v>
      </c>
      <c r="H1986" s="20" t="s">
        <v>1089</v>
      </c>
      <c r="I1986" s="48" t="s">
        <v>191</v>
      </c>
      <c r="J1986" s="19" t="s">
        <v>0</v>
      </c>
      <c r="K1986" s="21">
        <v>1</v>
      </c>
      <c r="L1986" s="19" t="s">
        <v>10</v>
      </c>
      <c r="M1986" s="82"/>
      <c r="N1986" s="50">
        <f>M1986*K1986</f>
        <v>0</v>
      </c>
    </row>
    <row r="1987" spans="1:14" ht="127.5" x14ac:dyDescent="0.2">
      <c r="A1987" s="48" t="s">
        <v>2992</v>
      </c>
      <c r="B1987" s="48"/>
      <c r="C1987" s="34" t="str">
        <f t="shared" si="280"/>
        <v>Mannheim</v>
      </c>
      <c r="D1987" s="48" t="str">
        <f t="shared" si="280"/>
        <v>M9</v>
      </c>
      <c r="E1987" s="48" t="str">
        <f t="shared" si="280"/>
        <v>3.OG</v>
      </c>
      <c r="F1987" s="48" t="str">
        <f t="shared" si="280"/>
        <v xml:space="preserve">EQ-1372   </v>
      </c>
      <c r="G1987" s="20" t="s">
        <v>1074</v>
      </c>
      <c r="H1987" s="20" t="s">
        <v>1090</v>
      </c>
      <c r="I1987" s="48" t="s">
        <v>191</v>
      </c>
      <c r="J1987" s="19" t="s">
        <v>0</v>
      </c>
      <c r="K1987" s="21">
        <v>2</v>
      </c>
      <c r="L1987" s="19" t="s">
        <v>10</v>
      </c>
      <c r="M1987" s="82"/>
      <c r="N1987" s="50">
        <f>M1987*K1987</f>
        <v>0</v>
      </c>
    </row>
    <row r="1988" spans="1:14" ht="127.5" x14ac:dyDescent="0.2">
      <c r="A1988" s="48" t="s">
        <v>2993</v>
      </c>
      <c r="B1988" s="48"/>
      <c r="C1988" s="34" t="str">
        <f t="shared" si="280"/>
        <v>Mannheim</v>
      </c>
      <c r="D1988" s="48" t="str">
        <f t="shared" si="280"/>
        <v>M9</v>
      </c>
      <c r="E1988" s="48" t="str">
        <f t="shared" si="280"/>
        <v>3.OG</v>
      </c>
      <c r="F1988" s="48" t="str">
        <f t="shared" si="280"/>
        <v xml:space="preserve">EQ-1372   </v>
      </c>
      <c r="G1988" s="20" t="s">
        <v>1075</v>
      </c>
      <c r="H1988" s="20" t="s">
        <v>1091</v>
      </c>
      <c r="I1988" s="48" t="s">
        <v>191</v>
      </c>
      <c r="J1988" s="19" t="s">
        <v>0</v>
      </c>
      <c r="K1988" s="21">
        <v>4</v>
      </c>
      <c r="L1988" s="19" t="s">
        <v>10</v>
      </c>
      <c r="M1988" s="82"/>
      <c r="N1988" s="50">
        <f>M1988*K1988</f>
        <v>0</v>
      </c>
    </row>
    <row r="1989" spans="1:14" x14ac:dyDescent="0.2">
      <c r="A1989" s="65" t="s">
        <v>2994</v>
      </c>
      <c r="B1989" s="65"/>
      <c r="C1989" s="66" t="s">
        <v>42</v>
      </c>
      <c r="D1989" s="65" t="s">
        <v>49</v>
      </c>
      <c r="E1989" s="65" t="s">
        <v>183</v>
      </c>
      <c r="F1989" s="65" t="s">
        <v>963</v>
      </c>
      <c r="G1989" s="66" t="s">
        <v>960</v>
      </c>
      <c r="H1989" s="66"/>
      <c r="I1989" s="65" t="s">
        <v>191</v>
      </c>
      <c r="J1989" s="78" t="s">
        <v>2</v>
      </c>
      <c r="K1989" s="65"/>
      <c r="L1989" s="65"/>
      <c r="M1989" s="65"/>
      <c r="N1989" s="67">
        <f>SUM(N1990:N1995)</f>
        <v>0</v>
      </c>
    </row>
    <row r="1990" spans="1:14" ht="242.25" x14ac:dyDescent="0.2">
      <c r="A1990" s="48" t="s">
        <v>2995</v>
      </c>
      <c r="B1990" s="48"/>
      <c r="C1990" s="34" t="str">
        <f t="shared" ref="C1990:F1995" si="281">C1989</f>
        <v>Mannheim</v>
      </c>
      <c r="D1990" s="48" t="str">
        <f t="shared" si="281"/>
        <v>M9</v>
      </c>
      <c r="E1990" s="48" t="str">
        <f t="shared" si="281"/>
        <v>3.OG</v>
      </c>
      <c r="F1990" s="48" t="str">
        <f t="shared" si="281"/>
        <v xml:space="preserve">EQ-1378   </v>
      </c>
      <c r="G1990" s="34" t="s">
        <v>57</v>
      </c>
      <c r="H1990" s="20" t="s">
        <v>3276</v>
      </c>
      <c r="I1990" s="48" t="s">
        <v>191</v>
      </c>
      <c r="J1990" s="19" t="s">
        <v>0</v>
      </c>
      <c r="K1990" s="21">
        <v>1</v>
      </c>
      <c r="L1990" s="19" t="s">
        <v>10</v>
      </c>
      <c r="M1990" s="82"/>
      <c r="N1990" s="80">
        <f>K1990*M1990</f>
        <v>0</v>
      </c>
    </row>
    <row r="1991" spans="1:14" ht="89.25" x14ac:dyDescent="0.2">
      <c r="A1991" s="48" t="s">
        <v>2996</v>
      </c>
      <c r="B1991" s="48"/>
      <c r="C1991" s="34" t="str">
        <f t="shared" si="281"/>
        <v>Mannheim</v>
      </c>
      <c r="D1991" s="48" t="str">
        <f t="shared" si="281"/>
        <v>M9</v>
      </c>
      <c r="E1991" s="48" t="str">
        <f t="shared" si="281"/>
        <v>3.OG</v>
      </c>
      <c r="F1991" s="48" t="str">
        <f t="shared" si="281"/>
        <v xml:space="preserve">EQ-1378   </v>
      </c>
      <c r="G1991" s="34" t="s">
        <v>1061</v>
      </c>
      <c r="H1991" s="20" t="s">
        <v>1087</v>
      </c>
      <c r="I1991" s="48" t="s">
        <v>191</v>
      </c>
      <c r="J1991" s="19" t="s">
        <v>0</v>
      </c>
      <c r="K1991" s="21">
        <v>0.25</v>
      </c>
      <c r="L1991" s="19" t="s">
        <v>10</v>
      </c>
      <c r="M1991" s="82"/>
      <c r="N1991" s="50">
        <f>M1991*K1991</f>
        <v>0</v>
      </c>
    </row>
    <row r="1992" spans="1:14" ht="102" x14ac:dyDescent="0.2">
      <c r="A1992" s="48" t="s">
        <v>2997</v>
      </c>
      <c r="B1992" s="48"/>
      <c r="C1992" s="34" t="str">
        <f t="shared" si="281"/>
        <v>Mannheim</v>
      </c>
      <c r="D1992" s="48" t="str">
        <f t="shared" si="281"/>
        <v>M9</v>
      </c>
      <c r="E1992" s="48" t="str">
        <f t="shared" si="281"/>
        <v>3.OG</v>
      </c>
      <c r="F1992" s="48" t="str">
        <f t="shared" si="281"/>
        <v xml:space="preserve">EQ-1378   </v>
      </c>
      <c r="G1992" s="34" t="s">
        <v>1064</v>
      </c>
      <c r="H1992" s="20" t="s">
        <v>1088</v>
      </c>
      <c r="I1992" s="48" t="s">
        <v>191</v>
      </c>
      <c r="J1992" s="19" t="s">
        <v>0</v>
      </c>
      <c r="K1992" s="21">
        <v>1</v>
      </c>
      <c r="L1992" s="19" t="s">
        <v>10</v>
      </c>
      <c r="M1992" s="82"/>
      <c r="N1992" s="50">
        <f>M1992*K1992</f>
        <v>0</v>
      </c>
    </row>
    <row r="1993" spans="1:14" ht="127.5" x14ac:dyDescent="0.2">
      <c r="A1993" s="48" t="s">
        <v>2998</v>
      </c>
      <c r="B1993" s="48"/>
      <c r="C1993" s="34" t="str">
        <f t="shared" si="281"/>
        <v>Mannheim</v>
      </c>
      <c r="D1993" s="48" t="str">
        <f t="shared" si="281"/>
        <v>M9</v>
      </c>
      <c r="E1993" s="48" t="str">
        <f t="shared" si="281"/>
        <v>3.OG</v>
      </c>
      <c r="F1993" s="48" t="str">
        <f t="shared" si="281"/>
        <v xml:space="preserve">EQ-1378   </v>
      </c>
      <c r="G1993" s="20" t="s">
        <v>1073</v>
      </c>
      <c r="H1993" s="20" t="s">
        <v>1089</v>
      </c>
      <c r="I1993" s="48" t="s">
        <v>191</v>
      </c>
      <c r="J1993" s="19" t="s">
        <v>0</v>
      </c>
      <c r="K1993" s="21">
        <v>1</v>
      </c>
      <c r="L1993" s="19" t="s">
        <v>10</v>
      </c>
      <c r="M1993" s="82"/>
      <c r="N1993" s="50">
        <f>M1993*K1993</f>
        <v>0</v>
      </c>
    </row>
    <row r="1994" spans="1:14" ht="127.5" x14ac:dyDescent="0.2">
      <c r="A1994" s="48" t="s">
        <v>2999</v>
      </c>
      <c r="B1994" s="48"/>
      <c r="C1994" s="34" t="str">
        <f t="shared" si="281"/>
        <v>Mannheim</v>
      </c>
      <c r="D1994" s="48" t="str">
        <f t="shared" si="281"/>
        <v>M9</v>
      </c>
      <c r="E1994" s="48" t="str">
        <f t="shared" si="281"/>
        <v>3.OG</v>
      </c>
      <c r="F1994" s="48" t="str">
        <f t="shared" si="281"/>
        <v xml:space="preserve">EQ-1378   </v>
      </c>
      <c r="G1994" s="20" t="s">
        <v>1074</v>
      </c>
      <c r="H1994" s="20" t="s">
        <v>1090</v>
      </c>
      <c r="I1994" s="48" t="s">
        <v>191</v>
      </c>
      <c r="J1994" s="19" t="s">
        <v>0</v>
      </c>
      <c r="K1994" s="21">
        <v>2</v>
      </c>
      <c r="L1994" s="19" t="s">
        <v>10</v>
      </c>
      <c r="M1994" s="82"/>
      <c r="N1994" s="50">
        <f>M1994*K1994</f>
        <v>0</v>
      </c>
    </row>
    <row r="1995" spans="1:14" ht="127.5" x14ac:dyDescent="0.2">
      <c r="A1995" s="48" t="s">
        <v>3000</v>
      </c>
      <c r="B1995" s="48"/>
      <c r="C1995" s="34" t="str">
        <f t="shared" si="281"/>
        <v>Mannheim</v>
      </c>
      <c r="D1995" s="48" t="str">
        <f t="shared" si="281"/>
        <v>M9</v>
      </c>
      <c r="E1995" s="48" t="str">
        <f t="shared" si="281"/>
        <v>3.OG</v>
      </c>
      <c r="F1995" s="48" t="str">
        <f t="shared" si="281"/>
        <v xml:space="preserve">EQ-1378   </v>
      </c>
      <c r="G1995" s="20" t="s">
        <v>1075</v>
      </c>
      <c r="H1995" s="20" t="s">
        <v>1091</v>
      </c>
      <c r="I1995" s="48" t="s">
        <v>191</v>
      </c>
      <c r="J1995" s="19" t="s">
        <v>0</v>
      </c>
      <c r="K1995" s="21">
        <v>4</v>
      </c>
      <c r="L1995" s="19" t="s">
        <v>10</v>
      </c>
      <c r="M1995" s="82"/>
      <c r="N1995" s="50">
        <f>M1995*K1995</f>
        <v>0</v>
      </c>
    </row>
    <row r="1996" spans="1:14" x14ac:dyDescent="0.2">
      <c r="A1996" s="65" t="s">
        <v>3001</v>
      </c>
      <c r="B1996" s="65"/>
      <c r="C1996" s="66" t="s">
        <v>42</v>
      </c>
      <c r="D1996" s="65" t="s">
        <v>49</v>
      </c>
      <c r="E1996" s="65" t="s">
        <v>183</v>
      </c>
      <c r="F1996" s="65" t="s">
        <v>964</v>
      </c>
      <c r="G1996" s="66" t="s">
        <v>960</v>
      </c>
      <c r="H1996" s="66"/>
      <c r="I1996" s="65" t="s">
        <v>191</v>
      </c>
      <c r="J1996" s="78" t="s">
        <v>2</v>
      </c>
      <c r="K1996" s="65"/>
      <c r="L1996" s="65"/>
      <c r="M1996" s="65"/>
      <c r="N1996" s="67">
        <f>SUM(N1997:N2002)</f>
        <v>0</v>
      </c>
    </row>
    <row r="1997" spans="1:14" ht="242.25" x14ac:dyDescent="0.2">
      <c r="A1997" s="48" t="s">
        <v>3002</v>
      </c>
      <c r="B1997" s="48"/>
      <c r="C1997" s="34" t="str">
        <f t="shared" ref="C1997:F2002" si="282">C1996</f>
        <v>Mannheim</v>
      </c>
      <c r="D1997" s="48" t="str">
        <f t="shared" si="282"/>
        <v>M9</v>
      </c>
      <c r="E1997" s="48" t="str">
        <f t="shared" si="282"/>
        <v>3.OG</v>
      </c>
      <c r="F1997" s="48" t="str">
        <f t="shared" si="282"/>
        <v xml:space="preserve">EQ-1379   </v>
      </c>
      <c r="G1997" s="34" t="s">
        <v>57</v>
      </c>
      <c r="H1997" s="20" t="s">
        <v>3276</v>
      </c>
      <c r="I1997" s="48" t="s">
        <v>191</v>
      </c>
      <c r="J1997" s="19" t="s">
        <v>0</v>
      </c>
      <c r="K1997" s="21">
        <v>1</v>
      </c>
      <c r="L1997" s="19" t="s">
        <v>10</v>
      </c>
      <c r="M1997" s="82"/>
      <c r="N1997" s="80">
        <f>K1997*M1997</f>
        <v>0</v>
      </c>
    </row>
    <row r="1998" spans="1:14" ht="89.25" x14ac:dyDescent="0.2">
      <c r="A1998" s="48" t="s">
        <v>3003</v>
      </c>
      <c r="B1998" s="48"/>
      <c r="C1998" s="34" t="str">
        <f t="shared" si="282"/>
        <v>Mannheim</v>
      </c>
      <c r="D1998" s="48" t="str">
        <f t="shared" si="282"/>
        <v>M9</v>
      </c>
      <c r="E1998" s="48" t="str">
        <f t="shared" si="282"/>
        <v>3.OG</v>
      </c>
      <c r="F1998" s="48" t="str">
        <f t="shared" si="282"/>
        <v xml:space="preserve">EQ-1379   </v>
      </c>
      <c r="G1998" s="34" t="s">
        <v>1061</v>
      </c>
      <c r="H1998" s="20" t="s">
        <v>1087</v>
      </c>
      <c r="I1998" s="48" t="s">
        <v>191</v>
      </c>
      <c r="J1998" s="19" t="s">
        <v>0</v>
      </c>
      <c r="K1998" s="21">
        <v>0.25</v>
      </c>
      <c r="L1998" s="19" t="s">
        <v>10</v>
      </c>
      <c r="M1998" s="82"/>
      <c r="N1998" s="50">
        <f>M1998*K1998</f>
        <v>0</v>
      </c>
    </row>
    <row r="1999" spans="1:14" ht="102" x14ac:dyDescent="0.2">
      <c r="A1999" s="48" t="s">
        <v>3004</v>
      </c>
      <c r="B1999" s="48"/>
      <c r="C1999" s="34" t="str">
        <f t="shared" si="282"/>
        <v>Mannheim</v>
      </c>
      <c r="D1999" s="48" t="str">
        <f t="shared" si="282"/>
        <v>M9</v>
      </c>
      <c r="E1999" s="48" t="str">
        <f t="shared" si="282"/>
        <v>3.OG</v>
      </c>
      <c r="F1999" s="48" t="str">
        <f t="shared" si="282"/>
        <v xml:space="preserve">EQ-1379   </v>
      </c>
      <c r="G1999" s="34" t="s">
        <v>1064</v>
      </c>
      <c r="H1999" s="20" t="s">
        <v>1088</v>
      </c>
      <c r="I1999" s="48" t="s">
        <v>191</v>
      </c>
      <c r="J1999" s="19" t="s">
        <v>0</v>
      </c>
      <c r="K1999" s="21">
        <v>1</v>
      </c>
      <c r="L1999" s="19" t="s">
        <v>10</v>
      </c>
      <c r="M1999" s="82"/>
      <c r="N1999" s="50">
        <f>M1999*K1999</f>
        <v>0</v>
      </c>
    </row>
    <row r="2000" spans="1:14" ht="127.5" x14ac:dyDescent="0.2">
      <c r="A2000" s="48" t="s">
        <v>3005</v>
      </c>
      <c r="B2000" s="48"/>
      <c r="C2000" s="34" t="str">
        <f t="shared" si="282"/>
        <v>Mannheim</v>
      </c>
      <c r="D2000" s="48" t="str">
        <f t="shared" si="282"/>
        <v>M9</v>
      </c>
      <c r="E2000" s="48" t="str">
        <f t="shared" si="282"/>
        <v>3.OG</v>
      </c>
      <c r="F2000" s="48" t="str">
        <f t="shared" si="282"/>
        <v xml:space="preserve">EQ-1379   </v>
      </c>
      <c r="G2000" s="20" t="s">
        <v>1073</v>
      </c>
      <c r="H2000" s="20" t="s">
        <v>1089</v>
      </c>
      <c r="I2000" s="48" t="s">
        <v>191</v>
      </c>
      <c r="J2000" s="19" t="s">
        <v>0</v>
      </c>
      <c r="K2000" s="21">
        <v>1</v>
      </c>
      <c r="L2000" s="19" t="s">
        <v>10</v>
      </c>
      <c r="M2000" s="82"/>
      <c r="N2000" s="50">
        <f>M2000*K2000</f>
        <v>0</v>
      </c>
    </row>
    <row r="2001" spans="1:14" ht="127.5" x14ac:dyDescent="0.2">
      <c r="A2001" s="48" t="s">
        <v>3006</v>
      </c>
      <c r="B2001" s="48"/>
      <c r="C2001" s="34" t="str">
        <f t="shared" si="282"/>
        <v>Mannheim</v>
      </c>
      <c r="D2001" s="48" t="str">
        <f t="shared" si="282"/>
        <v>M9</v>
      </c>
      <c r="E2001" s="48" t="str">
        <f t="shared" si="282"/>
        <v>3.OG</v>
      </c>
      <c r="F2001" s="48" t="str">
        <f t="shared" si="282"/>
        <v xml:space="preserve">EQ-1379   </v>
      </c>
      <c r="G2001" s="20" t="s">
        <v>1074</v>
      </c>
      <c r="H2001" s="20" t="s">
        <v>1090</v>
      </c>
      <c r="I2001" s="48" t="s">
        <v>191</v>
      </c>
      <c r="J2001" s="19" t="s">
        <v>0</v>
      </c>
      <c r="K2001" s="21">
        <v>2</v>
      </c>
      <c r="L2001" s="19" t="s">
        <v>10</v>
      </c>
      <c r="M2001" s="82"/>
      <c r="N2001" s="50">
        <f>M2001*K2001</f>
        <v>0</v>
      </c>
    </row>
    <row r="2002" spans="1:14" ht="127.5" x14ac:dyDescent="0.2">
      <c r="A2002" s="48" t="s">
        <v>3007</v>
      </c>
      <c r="B2002" s="48"/>
      <c r="C2002" s="34" t="str">
        <f t="shared" si="282"/>
        <v>Mannheim</v>
      </c>
      <c r="D2002" s="48" t="str">
        <f t="shared" si="282"/>
        <v>M9</v>
      </c>
      <c r="E2002" s="48" t="str">
        <f t="shared" si="282"/>
        <v>3.OG</v>
      </c>
      <c r="F2002" s="48" t="str">
        <f t="shared" si="282"/>
        <v xml:space="preserve">EQ-1379   </v>
      </c>
      <c r="G2002" s="20" t="s">
        <v>1075</v>
      </c>
      <c r="H2002" s="20" t="s">
        <v>1091</v>
      </c>
      <c r="I2002" s="48" t="s">
        <v>191</v>
      </c>
      <c r="J2002" s="19" t="s">
        <v>0</v>
      </c>
      <c r="K2002" s="21">
        <v>4</v>
      </c>
      <c r="L2002" s="19" t="s">
        <v>10</v>
      </c>
      <c r="M2002" s="82"/>
      <c r="N2002" s="50">
        <f>M2002*K2002</f>
        <v>0</v>
      </c>
    </row>
    <row r="2003" spans="1:14" x14ac:dyDescent="0.2">
      <c r="A2003" s="65" t="s">
        <v>3008</v>
      </c>
      <c r="B2003" s="65"/>
      <c r="C2003" s="66" t="s">
        <v>42</v>
      </c>
      <c r="D2003" s="65" t="s">
        <v>49</v>
      </c>
      <c r="E2003" s="65" t="s">
        <v>183</v>
      </c>
      <c r="F2003" s="65" t="s">
        <v>965</v>
      </c>
      <c r="G2003" s="66" t="s">
        <v>210</v>
      </c>
      <c r="H2003" s="66"/>
      <c r="I2003" s="65" t="s">
        <v>191</v>
      </c>
      <c r="J2003" s="78" t="s">
        <v>2</v>
      </c>
      <c r="K2003" s="65"/>
      <c r="L2003" s="65"/>
      <c r="M2003" s="65"/>
      <c r="N2003" s="67">
        <f>SUM(N2004:N2009)</f>
        <v>0</v>
      </c>
    </row>
    <row r="2004" spans="1:14" ht="242.25" x14ac:dyDescent="0.2">
      <c r="A2004" s="48" t="s">
        <v>3009</v>
      </c>
      <c r="B2004" s="48"/>
      <c r="C2004" s="34" t="str">
        <f t="shared" ref="C2004:F2009" si="283">C2003</f>
        <v>Mannheim</v>
      </c>
      <c r="D2004" s="48" t="str">
        <f t="shared" si="283"/>
        <v>M9</v>
      </c>
      <c r="E2004" s="48" t="str">
        <f t="shared" si="283"/>
        <v>3.OG</v>
      </c>
      <c r="F2004" s="48" t="str">
        <f t="shared" si="283"/>
        <v xml:space="preserve">EQ-1375   </v>
      </c>
      <c r="G2004" s="34" t="s">
        <v>57</v>
      </c>
      <c r="H2004" s="20" t="s">
        <v>3276</v>
      </c>
      <c r="I2004" s="48" t="s">
        <v>191</v>
      </c>
      <c r="J2004" s="19" t="s">
        <v>0</v>
      </c>
      <c r="K2004" s="21">
        <v>1</v>
      </c>
      <c r="L2004" s="19" t="s">
        <v>10</v>
      </c>
      <c r="M2004" s="82"/>
      <c r="N2004" s="80">
        <f>K2004*M2004</f>
        <v>0</v>
      </c>
    </row>
    <row r="2005" spans="1:14" ht="89.25" x14ac:dyDescent="0.2">
      <c r="A2005" s="48" t="s">
        <v>3010</v>
      </c>
      <c r="B2005" s="48"/>
      <c r="C2005" s="34" t="str">
        <f t="shared" si="283"/>
        <v>Mannheim</v>
      </c>
      <c r="D2005" s="48" t="str">
        <f t="shared" si="283"/>
        <v>M9</v>
      </c>
      <c r="E2005" s="48" t="str">
        <f t="shared" si="283"/>
        <v>3.OG</v>
      </c>
      <c r="F2005" s="48" t="str">
        <f t="shared" si="283"/>
        <v xml:space="preserve">EQ-1375   </v>
      </c>
      <c r="G2005" s="34" t="s">
        <v>1061</v>
      </c>
      <c r="H2005" s="20" t="s">
        <v>1087</v>
      </c>
      <c r="I2005" s="48" t="s">
        <v>191</v>
      </c>
      <c r="J2005" s="19" t="s">
        <v>0</v>
      </c>
      <c r="K2005" s="21">
        <v>0.25</v>
      </c>
      <c r="L2005" s="19" t="s">
        <v>10</v>
      </c>
      <c r="M2005" s="82"/>
      <c r="N2005" s="50">
        <f>M2005*K2005</f>
        <v>0</v>
      </c>
    </row>
    <row r="2006" spans="1:14" ht="102" x14ac:dyDescent="0.2">
      <c r="A2006" s="48" t="s">
        <v>3011</v>
      </c>
      <c r="B2006" s="48"/>
      <c r="C2006" s="34" t="str">
        <f t="shared" si="283"/>
        <v>Mannheim</v>
      </c>
      <c r="D2006" s="48" t="str">
        <f t="shared" si="283"/>
        <v>M9</v>
      </c>
      <c r="E2006" s="48" t="str">
        <f t="shared" si="283"/>
        <v>3.OG</v>
      </c>
      <c r="F2006" s="48" t="str">
        <f t="shared" si="283"/>
        <v xml:space="preserve">EQ-1375   </v>
      </c>
      <c r="G2006" s="34" t="s">
        <v>1064</v>
      </c>
      <c r="H2006" s="20" t="s">
        <v>1088</v>
      </c>
      <c r="I2006" s="48" t="s">
        <v>191</v>
      </c>
      <c r="J2006" s="19" t="s">
        <v>0</v>
      </c>
      <c r="K2006" s="21">
        <v>1</v>
      </c>
      <c r="L2006" s="19" t="s">
        <v>10</v>
      </c>
      <c r="M2006" s="82"/>
      <c r="N2006" s="50">
        <f>M2006*K2006</f>
        <v>0</v>
      </c>
    </row>
    <row r="2007" spans="1:14" ht="127.5" x14ac:dyDescent="0.2">
      <c r="A2007" s="48" t="s">
        <v>3012</v>
      </c>
      <c r="B2007" s="48"/>
      <c r="C2007" s="34" t="str">
        <f t="shared" si="283"/>
        <v>Mannheim</v>
      </c>
      <c r="D2007" s="48" t="str">
        <f t="shared" si="283"/>
        <v>M9</v>
      </c>
      <c r="E2007" s="48" t="str">
        <f t="shared" si="283"/>
        <v>3.OG</v>
      </c>
      <c r="F2007" s="48" t="str">
        <f t="shared" si="283"/>
        <v xml:space="preserve">EQ-1375   </v>
      </c>
      <c r="G2007" s="20" t="s">
        <v>1073</v>
      </c>
      <c r="H2007" s="20" t="s">
        <v>1089</v>
      </c>
      <c r="I2007" s="48" t="s">
        <v>191</v>
      </c>
      <c r="J2007" s="19" t="s">
        <v>0</v>
      </c>
      <c r="K2007" s="21">
        <v>1</v>
      </c>
      <c r="L2007" s="19" t="s">
        <v>10</v>
      </c>
      <c r="M2007" s="82"/>
      <c r="N2007" s="50">
        <f>M2007*K2007</f>
        <v>0</v>
      </c>
    </row>
    <row r="2008" spans="1:14" ht="127.5" x14ac:dyDescent="0.2">
      <c r="A2008" s="48" t="s">
        <v>3013</v>
      </c>
      <c r="B2008" s="48"/>
      <c r="C2008" s="34" t="str">
        <f t="shared" si="283"/>
        <v>Mannheim</v>
      </c>
      <c r="D2008" s="48" t="str">
        <f t="shared" si="283"/>
        <v>M9</v>
      </c>
      <c r="E2008" s="48" t="str">
        <f t="shared" si="283"/>
        <v>3.OG</v>
      </c>
      <c r="F2008" s="48" t="str">
        <f t="shared" si="283"/>
        <v xml:space="preserve">EQ-1375   </v>
      </c>
      <c r="G2008" s="20" t="s">
        <v>1074</v>
      </c>
      <c r="H2008" s="20" t="s">
        <v>1090</v>
      </c>
      <c r="I2008" s="48" t="s">
        <v>191</v>
      </c>
      <c r="J2008" s="19" t="s">
        <v>0</v>
      </c>
      <c r="K2008" s="21">
        <v>2</v>
      </c>
      <c r="L2008" s="19" t="s">
        <v>10</v>
      </c>
      <c r="M2008" s="82"/>
      <c r="N2008" s="50">
        <f>M2008*K2008</f>
        <v>0</v>
      </c>
    </row>
    <row r="2009" spans="1:14" ht="127.5" x14ac:dyDescent="0.2">
      <c r="A2009" s="48" t="s">
        <v>3014</v>
      </c>
      <c r="B2009" s="48"/>
      <c r="C2009" s="34" t="str">
        <f t="shared" si="283"/>
        <v>Mannheim</v>
      </c>
      <c r="D2009" s="48" t="str">
        <f t="shared" si="283"/>
        <v>M9</v>
      </c>
      <c r="E2009" s="48" t="str">
        <f t="shared" si="283"/>
        <v>3.OG</v>
      </c>
      <c r="F2009" s="48" t="str">
        <f t="shared" si="283"/>
        <v xml:space="preserve">EQ-1375   </v>
      </c>
      <c r="G2009" s="20" t="s">
        <v>1075</v>
      </c>
      <c r="H2009" s="20" t="s">
        <v>1091</v>
      </c>
      <c r="I2009" s="48" t="s">
        <v>191</v>
      </c>
      <c r="J2009" s="19" t="s">
        <v>0</v>
      </c>
      <c r="K2009" s="21">
        <v>4</v>
      </c>
      <c r="L2009" s="19" t="s">
        <v>10</v>
      </c>
      <c r="M2009" s="82"/>
      <c r="N2009" s="50">
        <f>M2009*K2009</f>
        <v>0</v>
      </c>
    </row>
    <row r="2010" spans="1:14" x14ac:dyDescent="0.2">
      <c r="A2010" s="65" t="s">
        <v>3015</v>
      </c>
      <c r="B2010" s="65"/>
      <c r="C2010" s="66" t="s">
        <v>42</v>
      </c>
      <c r="D2010" s="65" t="s">
        <v>49</v>
      </c>
      <c r="E2010" s="65" t="s">
        <v>183</v>
      </c>
      <c r="F2010" s="65" t="s">
        <v>966</v>
      </c>
      <c r="G2010" s="66" t="s">
        <v>960</v>
      </c>
      <c r="H2010" s="66"/>
      <c r="I2010" s="65" t="s">
        <v>191</v>
      </c>
      <c r="J2010" s="78" t="s">
        <v>2</v>
      </c>
      <c r="K2010" s="65"/>
      <c r="L2010" s="65"/>
      <c r="M2010" s="65"/>
      <c r="N2010" s="67">
        <f>SUM(N2011:N2016)</f>
        <v>0</v>
      </c>
    </row>
    <row r="2011" spans="1:14" ht="242.25" x14ac:dyDescent="0.2">
      <c r="A2011" s="48" t="s">
        <v>3016</v>
      </c>
      <c r="B2011" s="48"/>
      <c r="C2011" s="34" t="str">
        <f t="shared" ref="C2011:F2016" si="284">C2010</f>
        <v>Mannheim</v>
      </c>
      <c r="D2011" s="48" t="str">
        <f t="shared" si="284"/>
        <v>M9</v>
      </c>
      <c r="E2011" s="48" t="str">
        <f t="shared" si="284"/>
        <v>3.OG</v>
      </c>
      <c r="F2011" s="48" t="str">
        <f t="shared" si="284"/>
        <v xml:space="preserve">EQ-1376   </v>
      </c>
      <c r="G2011" s="34" t="s">
        <v>57</v>
      </c>
      <c r="H2011" s="20" t="s">
        <v>3276</v>
      </c>
      <c r="I2011" s="48" t="s">
        <v>191</v>
      </c>
      <c r="J2011" s="19" t="s">
        <v>0</v>
      </c>
      <c r="K2011" s="21">
        <v>1</v>
      </c>
      <c r="L2011" s="19" t="s">
        <v>10</v>
      </c>
      <c r="M2011" s="82"/>
      <c r="N2011" s="80">
        <f>K2011*M2011</f>
        <v>0</v>
      </c>
    </row>
    <row r="2012" spans="1:14" ht="89.25" x14ac:dyDescent="0.2">
      <c r="A2012" s="48" t="s">
        <v>3017</v>
      </c>
      <c r="B2012" s="48"/>
      <c r="C2012" s="34" t="str">
        <f t="shared" si="284"/>
        <v>Mannheim</v>
      </c>
      <c r="D2012" s="48" t="str">
        <f t="shared" si="284"/>
        <v>M9</v>
      </c>
      <c r="E2012" s="48" t="str">
        <f t="shared" si="284"/>
        <v>3.OG</v>
      </c>
      <c r="F2012" s="48" t="str">
        <f t="shared" si="284"/>
        <v xml:space="preserve">EQ-1376   </v>
      </c>
      <c r="G2012" s="34" t="s">
        <v>1061</v>
      </c>
      <c r="H2012" s="20" t="s">
        <v>1087</v>
      </c>
      <c r="I2012" s="48" t="s">
        <v>191</v>
      </c>
      <c r="J2012" s="19" t="s">
        <v>0</v>
      </c>
      <c r="K2012" s="21">
        <v>0.25</v>
      </c>
      <c r="L2012" s="19" t="s">
        <v>10</v>
      </c>
      <c r="M2012" s="82"/>
      <c r="N2012" s="50">
        <f>M2012*K2012</f>
        <v>0</v>
      </c>
    </row>
    <row r="2013" spans="1:14" ht="102" x14ac:dyDescent="0.2">
      <c r="A2013" s="48" t="s">
        <v>3018</v>
      </c>
      <c r="B2013" s="48"/>
      <c r="C2013" s="34" t="str">
        <f t="shared" si="284"/>
        <v>Mannheim</v>
      </c>
      <c r="D2013" s="48" t="str">
        <f t="shared" si="284"/>
        <v>M9</v>
      </c>
      <c r="E2013" s="48" t="str">
        <f t="shared" si="284"/>
        <v>3.OG</v>
      </c>
      <c r="F2013" s="48" t="str">
        <f t="shared" si="284"/>
        <v xml:space="preserve">EQ-1376   </v>
      </c>
      <c r="G2013" s="34" t="s">
        <v>1064</v>
      </c>
      <c r="H2013" s="20" t="s">
        <v>1088</v>
      </c>
      <c r="I2013" s="48" t="s">
        <v>191</v>
      </c>
      <c r="J2013" s="19" t="s">
        <v>0</v>
      </c>
      <c r="K2013" s="21">
        <v>1</v>
      </c>
      <c r="L2013" s="19" t="s">
        <v>10</v>
      </c>
      <c r="M2013" s="82"/>
      <c r="N2013" s="50">
        <f>M2013*K2013</f>
        <v>0</v>
      </c>
    </row>
    <row r="2014" spans="1:14" ht="127.5" x14ac:dyDescent="0.2">
      <c r="A2014" s="48" t="s">
        <v>3019</v>
      </c>
      <c r="B2014" s="48"/>
      <c r="C2014" s="34" t="str">
        <f t="shared" si="284"/>
        <v>Mannheim</v>
      </c>
      <c r="D2014" s="48" t="str">
        <f t="shared" si="284"/>
        <v>M9</v>
      </c>
      <c r="E2014" s="48" t="str">
        <f t="shared" si="284"/>
        <v>3.OG</v>
      </c>
      <c r="F2014" s="48" t="str">
        <f t="shared" si="284"/>
        <v xml:space="preserve">EQ-1376   </v>
      </c>
      <c r="G2014" s="20" t="s">
        <v>1073</v>
      </c>
      <c r="H2014" s="20" t="s">
        <v>1089</v>
      </c>
      <c r="I2014" s="48" t="s">
        <v>191</v>
      </c>
      <c r="J2014" s="19" t="s">
        <v>0</v>
      </c>
      <c r="K2014" s="21">
        <v>1</v>
      </c>
      <c r="L2014" s="19" t="s">
        <v>10</v>
      </c>
      <c r="M2014" s="82"/>
      <c r="N2014" s="50">
        <f>M2014*K2014</f>
        <v>0</v>
      </c>
    </row>
    <row r="2015" spans="1:14" ht="127.5" x14ac:dyDescent="0.2">
      <c r="A2015" s="48" t="s">
        <v>3020</v>
      </c>
      <c r="B2015" s="48"/>
      <c r="C2015" s="34" t="str">
        <f t="shared" si="284"/>
        <v>Mannheim</v>
      </c>
      <c r="D2015" s="48" t="str">
        <f t="shared" si="284"/>
        <v>M9</v>
      </c>
      <c r="E2015" s="48" t="str">
        <f t="shared" si="284"/>
        <v>3.OG</v>
      </c>
      <c r="F2015" s="48" t="str">
        <f t="shared" si="284"/>
        <v xml:space="preserve">EQ-1376   </v>
      </c>
      <c r="G2015" s="20" t="s">
        <v>1074</v>
      </c>
      <c r="H2015" s="20" t="s">
        <v>1090</v>
      </c>
      <c r="I2015" s="48" t="s">
        <v>191</v>
      </c>
      <c r="J2015" s="19" t="s">
        <v>0</v>
      </c>
      <c r="K2015" s="21">
        <v>2</v>
      </c>
      <c r="L2015" s="19" t="s">
        <v>10</v>
      </c>
      <c r="M2015" s="82"/>
      <c r="N2015" s="50">
        <f>M2015*K2015</f>
        <v>0</v>
      </c>
    </row>
    <row r="2016" spans="1:14" ht="127.5" x14ac:dyDescent="0.2">
      <c r="A2016" s="48" t="s">
        <v>3021</v>
      </c>
      <c r="B2016" s="48"/>
      <c r="C2016" s="34" t="str">
        <f t="shared" si="284"/>
        <v>Mannheim</v>
      </c>
      <c r="D2016" s="48" t="str">
        <f t="shared" si="284"/>
        <v>M9</v>
      </c>
      <c r="E2016" s="48" t="str">
        <f t="shared" si="284"/>
        <v>3.OG</v>
      </c>
      <c r="F2016" s="48" t="str">
        <f t="shared" si="284"/>
        <v xml:space="preserve">EQ-1376   </v>
      </c>
      <c r="G2016" s="20" t="s">
        <v>1075</v>
      </c>
      <c r="H2016" s="20" t="s">
        <v>1091</v>
      </c>
      <c r="I2016" s="48" t="s">
        <v>191</v>
      </c>
      <c r="J2016" s="19" t="s">
        <v>0</v>
      </c>
      <c r="K2016" s="21">
        <v>4</v>
      </c>
      <c r="L2016" s="19" t="s">
        <v>10</v>
      </c>
      <c r="M2016" s="82"/>
      <c r="N2016" s="50">
        <f>M2016*K2016</f>
        <v>0</v>
      </c>
    </row>
    <row r="2017" spans="1:14" x14ac:dyDescent="0.2">
      <c r="A2017" s="65" t="s">
        <v>3022</v>
      </c>
      <c r="B2017" s="65"/>
      <c r="C2017" s="66" t="s">
        <v>42</v>
      </c>
      <c r="D2017" s="65" t="s">
        <v>49</v>
      </c>
      <c r="E2017" s="65" t="s">
        <v>183</v>
      </c>
      <c r="F2017" s="65" t="s">
        <v>967</v>
      </c>
      <c r="G2017" s="66" t="s">
        <v>206</v>
      </c>
      <c r="H2017" s="66"/>
      <c r="I2017" s="65" t="s">
        <v>191</v>
      </c>
      <c r="J2017" s="78" t="s">
        <v>2</v>
      </c>
      <c r="K2017" s="65"/>
      <c r="L2017" s="65"/>
      <c r="M2017" s="65"/>
      <c r="N2017" s="67">
        <f>SUM(N2018:N2023)</f>
        <v>0</v>
      </c>
    </row>
    <row r="2018" spans="1:14" ht="242.25" x14ac:dyDescent="0.2">
      <c r="A2018" s="48" t="s">
        <v>3023</v>
      </c>
      <c r="B2018" s="48"/>
      <c r="C2018" s="34" t="str">
        <f t="shared" ref="C2018:F2023" si="285">C2017</f>
        <v>Mannheim</v>
      </c>
      <c r="D2018" s="48" t="str">
        <f t="shared" si="285"/>
        <v>M9</v>
      </c>
      <c r="E2018" s="48" t="str">
        <f t="shared" si="285"/>
        <v>3.OG</v>
      </c>
      <c r="F2018" s="48" t="str">
        <f t="shared" si="285"/>
        <v xml:space="preserve">EQ-1374   </v>
      </c>
      <c r="G2018" s="34" t="s">
        <v>57</v>
      </c>
      <c r="H2018" s="20" t="s">
        <v>3276</v>
      </c>
      <c r="I2018" s="48" t="s">
        <v>191</v>
      </c>
      <c r="J2018" s="19" t="s">
        <v>0</v>
      </c>
      <c r="K2018" s="21">
        <v>1</v>
      </c>
      <c r="L2018" s="19" t="s">
        <v>10</v>
      </c>
      <c r="M2018" s="82"/>
      <c r="N2018" s="80">
        <f>K2018*M2018</f>
        <v>0</v>
      </c>
    </row>
    <row r="2019" spans="1:14" ht="89.25" x14ac:dyDescent="0.2">
      <c r="A2019" s="48" t="s">
        <v>3024</v>
      </c>
      <c r="B2019" s="48"/>
      <c r="C2019" s="34" t="str">
        <f t="shared" si="285"/>
        <v>Mannheim</v>
      </c>
      <c r="D2019" s="48" t="str">
        <f t="shared" si="285"/>
        <v>M9</v>
      </c>
      <c r="E2019" s="48" t="str">
        <f t="shared" si="285"/>
        <v>3.OG</v>
      </c>
      <c r="F2019" s="48" t="str">
        <f t="shared" si="285"/>
        <v xml:space="preserve">EQ-1374   </v>
      </c>
      <c r="G2019" s="34" t="s">
        <v>1061</v>
      </c>
      <c r="H2019" s="20" t="s">
        <v>1087</v>
      </c>
      <c r="I2019" s="48" t="s">
        <v>191</v>
      </c>
      <c r="J2019" s="19" t="s">
        <v>0</v>
      </c>
      <c r="K2019" s="21">
        <v>0.25</v>
      </c>
      <c r="L2019" s="19" t="s">
        <v>10</v>
      </c>
      <c r="M2019" s="82"/>
      <c r="N2019" s="50">
        <f>M2019*K2019</f>
        <v>0</v>
      </c>
    </row>
    <row r="2020" spans="1:14" ht="102" x14ac:dyDescent="0.2">
      <c r="A2020" s="48" t="s">
        <v>3025</v>
      </c>
      <c r="B2020" s="48"/>
      <c r="C2020" s="34" t="str">
        <f t="shared" si="285"/>
        <v>Mannheim</v>
      </c>
      <c r="D2020" s="48" t="str">
        <f t="shared" si="285"/>
        <v>M9</v>
      </c>
      <c r="E2020" s="48" t="str">
        <f t="shared" si="285"/>
        <v>3.OG</v>
      </c>
      <c r="F2020" s="48" t="str">
        <f t="shared" si="285"/>
        <v xml:space="preserve">EQ-1374   </v>
      </c>
      <c r="G2020" s="34" t="s">
        <v>1064</v>
      </c>
      <c r="H2020" s="20" t="s">
        <v>1088</v>
      </c>
      <c r="I2020" s="48" t="s">
        <v>191</v>
      </c>
      <c r="J2020" s="19" t="s">
        <v>0</v>
      </c>
      <c r="K2020" s="21">
        <v>1</v>
      </c>
      <c r="L2020" s="19" t="s">
        <v>10</v>
      </c>
      <c r="M2020" s="82"/>
      <c r="N2020" s="50">
        <f>M2020*K2020</f>
        <v>0</v>
      </c>
    </row>
    <row r="2021" spans="1:14" ht="127.5" x14ac:dyDescent="0.2">
      <c r="A2021" s="48" t="s">
        <v>3026</v>
      </c>
      <c r="B2021" s="48"/>
      <c r="C2021" s="34" t="str">
        <f t="shared" si="285"/>
        <v>Mannheim</v>
      </c>
      <c r="D2021" s="48" t="str">
        <f t="shared" si="285"/>
        <v>M9</v>
      </c>
      <c r="E2021" s="48" t="str">
        <f t="shared" si="285"/>
        <v>3.OG</v>
      </c>
      <c r="F2021" s="48" t="str">
        <f t="shared" si="285"/>
        <v xml:space="preserve">EQ-1374   </v>
      </c>
      <c r="G2021" s="20" t="s">
        <v>1073</v>
      </c>
      <c r="H2021" s="20" t="s">
        <v>1089</v>
      </c>
      <c r="I2021" s="48" t="s">
        <v>191</v>
      </c>
      <c r="J2021" s="19" t="s">
        <v>0</v>
      </c>
      <c r="K2021" s="21">
        <v>1</v>
      </c>
      <c r="L2021" s="19" t="s">
        <v>10</v>
      </c>
      <c r="M2021" s="82"/>
      <c r="N2021" s="50">
        <f>M2021*K2021</f>
        <v>0</v>
      </c>
    </row>
    <row r="2022" spans="1:14" ht="127.5" x14ac:dyDescent="0.2">
      <c r="A2022" s="48" t="s">
        <v>3027</v>
      </c>
      <c r="B2022" s="48"/>
      <c r="C2022" s="34" t="str">
        <f t="shared" si="285"/>
        <v>Mannheim</v>
      </c>
      <c r="D2022" s="48" t="str">
        <f t="shared" si="285"/>
        <v>M9</v>
      </c>
      <c r="E2022" s="48" t="str">
        <f t="shared" si="285"/>
        <v>3.OG</v>
      </c>
      <c r="F2022" s="48" t="str">
        <f t="shared" si="285"/>
        <v xml:space="preserve">EQ-1374   </v>
      </c>
      <c r="G2022" s="20" t="s">
        <v>1074</v>
      </c>
      <c r="H2022" s="20" t="s">
        <v>1090</v>
      </c>
      <c r="I2022" s="48" t="s">
        <v>191</v>
      </c>
      <c r="J2022" s="19" t="s">
        <v>0</v>
      </c>
      <c r="K2022" s="21">
        <v>2</v>
      </c>
      <c r="L2022" s="19" t="s">
        <v>10</v>
      </c>
      <c r="M2022" s="82"/>
      <c r="N2022" s="50">
        <f>M2022*K2022</f>
        <v>0</v>
      </c>
    </row>
    <row r="2023" spans="1:14" ht="127.5" x14ac:dyDescent="0.2">
      <c r="A2023" s="48" t="s">
        <v>3028</v>
      </c>
      <c r="B2023" s="48"/>
      <c r="C2023" s="34" t="str">
        <f t="shared" si="285"/>
        <v>Mannheim</v>
      </c>
      <c r="D2023" s="48" t="str">
        <f t="shared" si="285"/>
        <v>M9</v>
      </c>
      <c r="E2023" s="48" t="str">
        <f t="shared" si="285"/>
        <v>3.OG</v>
      </c>
      <c r="F2023" s="48" t="str">
        <f t="shared" si="285"/>
        <v xml:space="preserve">EQ-1374   </v>
      </c>
      <c r="G2023" s="20" t="s">
        <v>1075</v>
      </c>
      <c r="H2023" s="20" t="s">
        <v>1091</v>
      </c>
      <c r="I2023" s="48" t="s">
        <v>191</v>
      </c>
      <c r="J2023" s="19" t="s">
        <v>0</v>
      </c>
      <c r="K2023" s="21">
        <v>4</v>
      </c>
      <c r="L2023" s="19" t="s">
        <v>10</v>
      </c>
      <c r="M2023" s="82"/>
      <c r="N2023" s="50">
        <f>M2023*K2023</f>
        <v>0</v>
      </c>
    </row>
    <row r="2024" spans="1:14" x14ac:dyDescent="0.2">
      <c r="A2024" s="65" t="s">
        <v>3029</v>
      </c>
      <c r="B2024" s="65"/>
      <c r="C2024" s="66" t="s">
        <v>42</v>
      </c>
      <c r="D2024" s="65" t="s">
        <v>49</v>
      </c>
      <c r="E2024" s="65" t="s">
        <v>183</v>
      </c>
      <c r="F2024" s="65" t="s">
        <v>968</v>
      </c>
      <c r="G2024" s="66" t="s">
        <v>210</v>
      </c>
      <c r="H2024" s="66"/>
      <c r="I2024" s="65" t="s">
        <v>191</v>
      </c>
      <c r="J2024" s="78" t="s">
        <v>2</v>
      </c>
      <c r="K2024" s="65"/>
      <c r="L2024" s="65"/>
      <c r="M2024" s="65"/>
      <c r="N2024" s="67">
        <f>SUM(N2025:N2030)</f>
        <v>0</v>
      </c>
    </row>
    <row r="2025" spans="1:14" ht="242.25" x14ac:dyDescent="0.2">
      <c r="A2025" s="48" t="s">
        <v>3030</v>
      </c>
      <c r="B2025" s="48"/>
      <c r="C2025" s="34" t="str">
        <f t="shared" ref="C2025:F2030" si="286">C2024</f>
        <v>Mannheim</v>
      </c>
      <c r="D2025" s="48" t="str">
        <f t="shared" si="286"/>
        <v>M9</v>
      </c>
      <c r="E2025" s="48" t="str">
        <f t="shared" si="286"/>
        <v>3.OG</v>
      </c>
      <c r="F2025" s="48" t="str">
        <f t="shared" si="286"/>
        <v xml:space="preserve">EQ-1373   </v>
      </c>
      <c r="G2025" s="34" t="s">
        <v>57</v>
      </c>
      <c r="H2025" s="20" t="s">
        <v>3276</v>
      </c>
      <c r="I2025" s="48" t="s">
        <v>191</v>
      </c>
      <c r="J2025" s="19" t="s">
        <v>0</v>
      </c>
      <c r="K2025" s="21">
        <v>1</v>
      </c>
      <c r="L2025" s="19" t="s">
        <v>10</v>
      </c>
      <c r="M2025" s="82"/>
      <c r="N2025" s="80">
        <f>K2025*M2025</f>
        <v>0</v>
      </c>
    </row>
    <row r="2026" spans="1:14" ht="89.25" x14ac:dyDescent="0.2">
      <c r="A2026" s="48" t="s">
        <v>3031</v>
      </c>
      <c r="B2026" s="48"/>
      <c r="C2026" s="34" t="str">
        <f t="shared" si="286"/>
        <v>Mannheim</v>
      </c>
      <c r="D2026" s="48" t="str">
        <f t="shared" si="286"/>
        <v>M9</v>
      </c>
      <c r="E2026" s="48" t="str">
        <f t="shared" si="286"/>
        <v>3.OG</v>
      </c>
      <c r="F2026" s="48" t="str">
        <f t="shared" si="286"/>
        <v xml:space="preserve">EQ-1373   </v>
      </c>
      <c r="G2026" s="34" t="s">
        <v>1061</v>
      </c>
      <c r="H2026" s="20" t="s">
        <v>1087</v>
      </c>
      <c r="I2026" s="48" t="s">
        <v>191</v>
      </c>
      <c r="J2026" s="19" t="s">
        <v>0</v>
      </c>
      <c r="K2026" s="21">
        <v>0.25</v>
      </c>
      <c r="L2026" s="19" t="s">
        <v>10</v>
      </c>
      <c r="M2026" s="82"/>
      <c r="N2026" s="50">
        <f>M2026*K2026</f>
        <v>0</v>
      </c>
    </row>
    <row r="2027" spans="1:14" ht="102" x14ac:dyDescent="0.2">
      <c r="A2027" s="48" t="s">
        <v>3032</v>
      </c>
      <c r="B2027" s="48"/>
      <c r="C2027" s="34" t="str">
        <f t="shared" si="286"/>
        <v>Mannheim</v>
      </c>
      <c r="D2027" s="48" t="str">
        <f t="shared" si="286"/>
        <v>M9</v>
      </c>
      <c r="E2027" s="48" t="str">
        <f t="shared" si="286"/>
        <v>3.OG</v>
      </c>
      <c r="F2027" s="48" t="str">
        <f t="shared" si="286"/>
        <v xml:space="preserve">EQ-1373   </v>
      </c>
      <c r="G2027" s="34" t="s">
        <v>1064</v>
      </c>
      <c r="H2027" s="20" t="s">
        <v>1088</v>
      </c>
      <c r="I2027" s="48" t="s">
        <v>191</v>
      </c>
      <c r="J2027" s="19" t="s">
        <v>0</v>
      </c>
      <c r="K2027" s="21">
        <v>1</v>
      </c>
      <c r="L2027" s="19" t="s">
        <v>10</v>
      </c>
      <c r="M2027" s="82"/>
      <c r="N2027" s="50">
        <f>M2027*K2027</f>
        <v>0</v>
      </c>
    </row>
    <row r="2028" spans="1:14" ht="127.5" x14ac:dyDescent="0.2">
      <c r="A2028" s="48" t="s">
        <v>3033</v>
      </c>
      <c r="B2028" s="48"/>
      <c r="C2028" s="34" t="str">
        <f t="shared" si="286"/>
        <v>Mannheim</v>
      </c>
      <c r="D2028" s="48" t="str">
        <f t="shared" si="286"/>
        <v>M9</v>
      </c>
      <c r="E2028" s="48" t="str">
        <f t="shared" si="286"/>
        <v>3.OG</v>
      </c>
      <c r="F2028" s="48" t="str">
        <f t="shared" si="286"/>
        <v xml:space="preserve">EQ-1373   </v>
      </c>
      <c r="G2028" s="20" t="s">
        <v>1073</v>
      </c>
      <c r="H2028" s="20" t="s">
        <v>1089</v>
      </c>
      <c r="I2028" s="48" t="s">
        <v>191</v>
      </c>
      <c r="J2028" s="19" t="s">
        <v>0</v>
      </c>
      <c r="K2028" s="21">
        <v>1</v>
      </c>
      <c r="L2028" s="19" t="s">
        <v>10</v>
      </c>
      <c r="M2028" s="82"/>
      <c r="N2028" s="50">
        <f>M2028*K2028</f>
        <v>0</v>
      </c>
    </row>
    <row r="2029" spans="1:14" ht="127.5" x14ac:dyDescent="0.2">
      <c r="A2029" s="48" t="s">
        <v>3034</v>
      </c>
      <c r="B2029" s="48"/>
      <c r="C2029" s="34" t="str">
        <f t="shared" si="286"/>
        <v>Mannheim</v>
      </c>
      <c r="D2029" s="48" t="str">
        <f t="shared" si="286"/>
        <v>M9</v>
      </c>
      <c r="E2029" s="48" t="str">
        <f t="shared" si="286"/>
        <v>3.OG</v>
      </c>
      <c r="F2029" s="48" t="str">
        <f t="shared" si="286"/>
        <v xml:space="preserve">EQ-1373   </v>
      </c>
      <c r="G2029" s="20" t="s">
        <v>1074</v>
      </c>
      <c r="H2029" s="20" t="s">
        <v>1090</v>
      </c>
      <c r="I2029" s="48" t="s">
        <v>191</v>
      </c>
      <c r="J2029" s="19" t="s">
        <v>0</v>
      </c>
      <c r="K2029" s="21">
        <v>2</v>
      </c>
      <c r="L2029" s="19" t="s">
        <v>10</v>
      </c>
      <c r="M2029" s="82"/>
      <c r="N2029" s="50">
        <f>M2029*K2029</f>
        <v>0</v>
      </c>
    </row>
    <row r="2030" spans="1:14" ht="127.5" x14ac:dyDescent="0.2">
      <c r="A2030" s="48" t="s">
        <v>3035</v>
      </c>
      <c r="B2030" s="48"/>
      <c r="C2030" s="34" t="str">
        <f t="shared" si="286"/>
        <v>Mannheim</v>
      </c>
      <c r="D2030" s="48" t="str">
        <f t="shared" si="286"/>
        <v>M9</v>
      </c>
      <c r="E2030" s="48" t="str">
        <f t="shared" si="286"/>
        <v>3.OG</v>
      </c>
      <c r="F2030" s="48" t="str">
        <f t="shared" si="286"/>
        <v xml:space="preserve">EQ-1373   </v>
      </c>
      <c r="G2030" s="20" t="s">
        <v>1075</v>
      </c>
      <c r="H2030" s="20" t="s">
        <v>1091</v>
      </c>
      <c r="I2030" s="48" t="s">
        <v>191</v>
      </c>
      <c r="J2030" s="19" t="s">
        <v>0</v>
      </c>
      <c r="K2030" s="21">
        <v>4</v>
      </c>
      <c r="L2030" s="19" t="s">
        <v>10</v>
      </c>
      <c r="M2030" s="82"/>
      <c r="N2030" s="50">
        <f>M2030*K2030</f>
        <v>0</v>
      </c>
    </row>
    <row r="2031" spans="1:14" x14ac:dyDescent="0.2">
      <c r="A2031" s="65" t="s">
        <v>3036</v>
      </c>
      <c r="B2031" s="65"/>
      <c r="C2031" s="66" t="s">
        <v>42</v>
      </c>
      <c r="D2031" s="65" t="s">
        <v>49</v>
      </c>
      <c r="E2031" s="65" t="s">
        <v>28</v>
      </c>
      <c r="F2031" s="65" t="s">
        <v>973</v>
      </c>
      <c r="G2031" s="66" t="s">
        <v>210</v>
      </c>
      <c r="H2031" s="66"/>
      <c r="I2031" s="65" t="s">
        <v>191</v>
      </c>
      <c r="J2031" s="78" t="s">
        <v>2</v>
      </c>
      <c r="K2031" s="65"/>
      <c r="L2031" s="65"/>
      <c r="M2031" s="65"/>
      <c r="N2031" s="67">
        <f>SUM(N2032:N2037)</f>
        <v>0</v>
      </c>
    </row>
    <row r="2032" spans="1:14" ht="242.25" x14ac:dyDescent="0.2">
      <c r="A2032" s="48" t="s">
        <v>3037</v>
      </c>
      <c r="B2032" s="48"/>
      <c r="C2032" s="34" t="str">
        <f t="shared" ref="C2032:F2037" si="287">C2031</f>
        <v>Mannheim</v>
      </c>
      <c r="D2032" s="48" t="str">
        <f t="shared" si="287"/>
        <v>M9</v>
      </c>
      <c r="E2032" s="48" t="str">
        <f t="shared" si="287"/>
        <v>EG</v>
      </c>
      <c r="F2032" s="48" t="str">
        <f t="shared" si="287"/>
        <v xml:space="preserve">EQ-1362   </v>
      </c>
      <c r="G2032" s="34" t="s">
        <v>57</v>
      </c>
      <c r="H2032" s="20" t="s">
        <v>3276</v>
      </c>
      <c r="I2032" s="48" t="s">
        <v>191</v>
      </c>
      <c r="J2032" s="19" t="s">
        <v>0</v>
      </c>
      <c r="K2032" s="21">
        <v>1</v>
      </c>
      <c r="L2032" s="19" t="s">
        <v>10</v>
      </c>
      <c r="M2032" s="82"/>
      <c r="N2032" s="80">
        <f>K2032*M2032</f>
        <v>0</v>
      </c>
    </row>
    <row r="2033" spans="1:14" ht="89.25" x14ac:dyDescent="0.2">
      <c r="A2033" s="48" t="s">
        <v>3038</v>
      </c>
      <c r="B2033" s="48"/>
      <c r="C2033" s="34" t="str">
        <f t="shared" si="287"/>
        <v>Mannheim</v>
      </c>
      <c r="D2033" s="48" t="str">
        <f t="shared" si="287"/>
        <v>M9</v>
      </c>
      <c r="E2033" s="48" t="str">
        <f t="shared" si="287"/>
        <v>EG</v>
      </c>
      <c r="F2033" s="48" t="str">
        <f t="shared" si="287"/>
        <v xml:space="preserve">EQ-1362   </v>
      </c>
      <c r="G2033" s="34" t="s">
        <v>1061</v>
      </c>
      <c r="H2033" s="20" t="s">
        <v>1087</v>
      </c>
      <c r="I2033" s="48" t="s">
        <v>191</v>
      </c>
      <c r="J2033" s="19" t="s">
        <v>0</v>
      </c>
      <c r="K2033" s="21">
        <v>0.25</v>
      </c>
      <c r="L2033" s="19" t="s">
        <v>10</v>
      </c>
      <c r="M2033" s="82"/>
      <c r="N2033" s="50">
        <f>M2033*K2033</f>
        <v>0</v>
      </c>
    </row>
    <row r="2034" spans="1:14" ht="102" x14ac:dyDescent="0.2">
      <c r="A2034" s="48" t="s">
        <v>3039</v>
      </c>
      <c r="B2034" s="48"/>
      <c r="C2034" s="34" t="str">
        <f t="shared" si="287"/>
        <v>Mannheim</v>
      </c>
      <c r="D2034" s="48" t="str">
        <f t="shared" si="287"/>
        <v>M9</v>
      </c>
      <c r="E2034" s="48" t="str">
        <f t="shared" si="287"/>
        <v>EG</v>
      </c>
      <c r="F2034" s="48" t="str">
        <f t="shared" si="287"/>
        <v xml:space="preserve">EQ-1362   </v>
      </c>
      <c r="G2034" s="34" t="s">
        <v>1064</v>
      </c>
      <c r="H2034" s="20" t="s">
        <v>1088</v>
      </c>
      <c r="I2034" s="48" t="s">
        <v>191</v>
      </c>
      <c r="J2034" s="19" t="s">
        <v>0</v>
      </c>
      <c r="K2034" s="21">
        <v>1</v>
      </c>
      <c r="L2034" s="19" t="s">
        <v>10</v>
      </c>
      <c r="M2034" s="82"/>
      <c r="N2034" s="50">
        <f>M2034*K2034</f>
        <v>0</v>
      </c>
    </row>
    <row r="2035" spans="1:14" ht="127.5" x14ac:dyDescent="0.2">
      <c r="A2035" s="48" t="s">
        <v>3040</v>
      </c>
      <c r="B2035" s="48"/>
      <c r="C2035" s="34" t="str">
        <f t="shared" si="287"/>
        <v>Mannheim</v>
      </c>
      <c r="D2035" s="48" t="str">
        <f t="shared" si="287"/>
        <v>M9</v>
      </c>
      <c r="E2035" s="48" t="str">
        <f t="shared" si="287"/>
        <v>EG</v>
      </c>
      <c r="F2035" s="48" t="str">
        <f t="shared" si="287"/>
        <v xml:space="preserve">EQ-1362   </v>
      </c>
      <c r="G2035" s="20" t="s">
        <v>1073</v>
      </c>
      <c r="H2035" s="20" t="s">
        <v>1089</v>
      </c>
      <c r="I2035" s="48" t="s">
        <v>191</v>
      </c>
      <c r="J2035" s="19" t="s">
        <v>0</v>
      </c>
      <c r="K2035" s="21">
        <v>1</v>
      </c>
      <c r="L2035" s="19" t="s">
        <v>10</v>
      </c>
      <c r="M2035" s="82"/>
      <c r="N2035" s="50">
        <f>M2035*K2035</f>
        <v>0</v>
      </c>
    </row>
    <row r="2036" spans="1:14" ht="127.5" x14ac:dyDescent="0.2">
      <c r="A2036" s="48" t="s">
        <v>3041</v>
      </c>
      <c r="B2036" s="48"/>
      <c r="C2036" s="34" t="str">
        <f t="shared" si="287"/>
        <v>Mannheim</v>
      </c>
      <c r="D2036" s="48" t="str">
        <f t="shared" si="287"/>
        <v>M9</v>
      </c>
      <c r="E2036" s="48" t="str">
        <f t="shared" si="287"/>
        <v>EG</v>
      </c>
      <c r="F2036" s="48" t="str">
        <f t="shared" si="287"/>
        <v xml:space="preserve">EQ-1362   </v>
      </c>
      <c r="G2036" s="20" t="s">
        <v>1074</v>
      </c>
      <c r="H2036" s="20" t="s">
        <v>1090</v>
      </c>
      <c r="I2036" s="48" t="s">
        <v>191</v>
      </c>
      <c r="J2036" s="19" t="s">
        <v>0</v>
      </c>
      <c r="K2036" s="21">
        <v>2</v>
      </c>
      <c r="L2036" s="19" t="s">
        <v>10</v>
      </c>
      <c r="M2036" s="82"/>
      <c r="N2036" s="50">
        <f>M2036*K2036</f>
        <v>0</v>
      </c>
    </row>
    <row r="2037" spans="1:14" ht="127.5" x14ac:dyDescent="0.2">
      <c r="A2037" s="48" t="s">
        <v>3042</v>
      </c>
      <c r="B2037" s="48"/>
      <c r="C2037" s="34" t="str">
        <f t="shared" si="287"/>
        <v>Mannheim</v>
      </c>
      <c r="D2037" s="48" t="str">
        <f t="shared" si="287"/>
        <v>M9</v>
      </c>
      <c r="E2037" s="48" t="str">
        <f t="shared" si="287"/>
        <v>EG</v>
      </c>
      <c r="F2037" s="48" t="str">
        <f t="shared" si="287"/>
        <v xml:space="preserve">EQ-1362   </v>
      </c>
      <c r="G2037" s="20" t="s">
        <v>1075</v>
      </c>
      <c r="H2037" s="20" t="s">
        <v>1091</v>
      </c>
      <c r="I2037" s="48" t="s">
        <v>191</v>
      </c>
      <c r="J2037" s="19" t="s">
        <v>0</v>
      </c>
      <c r="K2037" s="21">
        <v>4</v>
      </c>
      <c r="L2037" s="19" t="s">
        <v>10</v>
      </c>
      <c r="M2037" s="82"/>
      <c r="N2037" s="50">
        <f>M2037*K2037</f>
        <v>0</v>
      </c>
    </row>
    <row r="2038" spans="1:14" x14ac:dyDescent="0.2">
      <c r="A2038" s="65" t="s">
        <v>3043</v>
      </c>
      <c r="B2038" s="65"/>
      <c r="C2038" s="66" t="s">
        <v>42</v>
      </c>
      <c r="D2038" s="65" t="s">
        <v>49</v>
      </c>
      <c r="E2038" s="65" t="s">
        <v>28</v>
      </c>
      <c r="F2038" s="65" t="s">
        <v>975</v>
      </c>
      <c r="G2038" s="66" t="s">
        <v>562</v>
      </c>
      <c r="H2038" s="66"/>
      <c r="I2038" s="65" t="s">
        <v>191</v>
      </c>
      <c r="J2038" s="78" t="s">
        <v>2</v>
      </c>
      <c r="K2038" s="65"/>
      <c r="L2038" s="65"/>
      <c r="M2038" s="65"/>
      <c r="N2038" s="67">
        <f>SUM(N2039:N2044)</f>
        <v>0</v>
      </c>
    </row>
    <row r="2039" spans="1:14" ht="242.25" x14ac:dyDescent="0.2">
      <c r="A2039" s="48" t="s">
        <v>3044</v>
      </c>
      <c r="B2039" s="48"/>
      <c r="C2039" s="34" t="str">
        <f t="shared" ref="C2039:F2044" si="288">C2038</f>
        <v>Mannheim</v>
      </c>
      <c r="D2039" s="48" t="str">
        <f t="shared" si="288"/>
        <v>M9</v>
      </c>
      <c r="E2039" s="48" t="str">
        <f t="shared" si="288"/>
        <v>EG</v>
      </c>
      <c r="F2039" s="48" t="str">
        <f t="shared" si="288"/>
        <v xml:space="preserve">EQ-1361   </v>
      </c>
      <c r="G2039" s="34" t="s">
        <v>57</v>
      </c>
      <c r="H2039" s="20" t="s">
        <v>3276</v>
      </c>
      <c r="I2039" s="48" t="s">
        <v>191</v>
      </c>
      <c r="J2039" s="19" t="s">
        <v>0</v>
      </c>
      <c r="K2039" s="21">
        <v>1</v>
      </c>
      <c r="L2039" s="19" t="s">
        <v>10</v>
      </c>
      <c r="M2039" s="82"/>
      <c r="N2039" s="80">
        <f>K2039*M2039</f>
        <v>0</v>
      </c>
    </row>
    <row r="2040" spans="1:14" ht="89.25" x14ac:dyDescent="0.2">
      <c r="A2040" s="48" t="s">
        <v>3045</v>
      </c>
      <c r="B2040" s="48"/>
      <c r="C2040" s="34" t="str">
        <f t="shared" si="288"/>
        <v>Mannheim</v>
      </c>
      <c r="D2040" s="48" t="str">
        <f t="shared" si="288"/>
        <v>M9</v>
      </c>
      <c r="E2040" s="48" t="str">
        <f t="shared" si="288"/>
        <v>EG</v>
      </c>
      <c r="F2040" s="48" t="str">
        <f t="shared" si="288"/>
        <v xml:space="preserve">EQ-1361   </v>
      </c>
      <c r="G2040" s="34" t="s">
        <v>1061</v>
      </c>
      <c r="H2040" s="20" t="s">
        <v>1087</v>
      </c>
      <c r="I2040" s="48" t="s">
        <v>191</v>
      </c>
      <c r="J2040" s="19" t="s">
        <v>0</v>
      </c>
      <c r="K2040" s="21">
        <v>0.25</v>
      </c>
      <c r="L2040" s="19" t="s">
        <v>10</v>
      </c>
      <c r="M2040" s="82"/>
      <c r="N2040" s="50">
        <f>M2040*K2040</f>
        <v>0</v>
      </c>
    </row>
    <row r="2041" spans="1:14" ht="102" x14ac:dyDescent="0.2">
      <c r="A2041" s="48" t="s">
        <v>3046</v>
      </c>
      <c r="B2041" s="48"/>
      <c r="C2041" s="34" t="str">
        <f t="shared" si="288"/>
        <v>Mannheim</v>
      </c>
      <c r="D2041" s="48" t="str">
        <f t="shared" si="288"/>
        <v>M9</v>
      </c>
      <c r="E2041" s="48" t="str">
        <f t="shared" si="288"/>
        <v>EG</v>
      </c>
      <c r="F2041" s="48" t="str">
        <f t="shared" si="288"/>
        <v xml:space="preserve">EQ-1361   </v>
      </c>
      <c r="G2041" s="34" t="s">
        <v>1064</v>
      </c>
      <c r="H2041" s="20" t="s">
        <v>1088</v>
      </c>
      <c r="I2041" s="48" t="s">
        <v>191</v>
      </c>
      <c r="J2041" s="19" t="s">
        <v>0</v>
      </c>
      <c r="K2041" s="21">
        <v>1</v>
      </c>
      <c r="L2041" s="19" t="s">
        <v>10</v>
      </c>
      <c r="M2041" s="82"/>
      <c r="N2041" s="50">
        <f>M2041*K2041</f>
        <v>0</v>
      </c>
    </row>
    <row r="2042" spans="1:14" ht="127.5" x14ac:dyDescent="0.2">
      <c r="A2042" s="48" t="s">
        <v>3047</v>
      </c>
      <c r="B2042" s="48"/>
      <c r="C2042" s="34" t="str">
        <f t="shared" si="288"/>
        <v>Mannheim</v>
      </c>
      <c r="D2042" s="48" t="str">
        <f t="shared" si="288"/>
        <v>M9</v>
      </c>
      <c r="E2042" s="48" t="str">
        <f t="shared" si="288"/>
        <v>EG</v>
      </c>
      <c r="F2042" s="48" t="str">
        <f t="shared" si="288"/>
        <v xml:space="preserve">EQ-1361   </v>
      </c>
      <c r="G2042" s="20" t="s">
        <v>1073</v>
      </c>
      <c r="H2042" s="20" t="s">
        <v>1089</v>
      </c>
      <c r="I2042" s="48" t="s">
        <v>191</v>
      </c>
      <c r="J2042" s="19" t="s">
        <v>0</v>
      </c>
      <c r="K2042" s="21">
        <v>1</v>
      </c>
      <c r="L2042" s="19" t="s">
        <v>10</v>
      </c>
      <c r="M2042" s="82"/>
      <c r="N2042" s="50">
        <f>M2042*K2042</f>
        <v>0</v>
      </c>
    </row>
    <row r="2043" spans="1:14" ht="127.5" x14ac:dyDescent="0.2">
      <c r="A2043" s="48" t="s">
        <v>3048</v>
      </c>
      <c r="B2043" s="48"/>
      <c r="C2043" s="34" t="str">
        <f t="shared" si="288"/>
        <v>Mannheim</v>
      </c>
      <c r="D2043" s="48" t="str">
        <f t="shared" si="288"/>
        <v>M9</v>
      </c>
      <c r="E2043" s="48" t="str">
        <f t="shared" si="288"/>
        <v>EG</v>
      </c>
      <c r="F2043" s="48" t="str">
        <f t="shared" si="288"/>
        <v xml:space="preserve">EQ-1361   </v>
      </c>
      <c r="G2043" s="20" t="s">
        <v>1074</v>
      </c>
      <c r="H2043" s="20" t="s">
        <v>1090</v>
      </c>
      <c r="I2043" s="48" t="s">
        <v>191</v>
      </c>
      <c r="J2043" s="19" t="s">
        <v>0</v>
      </c>
      <c r="K2043" s="21">
        <v>2</v>
      </c>
      <c r="L2043" s="19" t="s">
        <v>10</v>
      </c>
      <c r="M2043" s="82"/>
      <c r="N2043" s="50">
        <f>M2043*K2043</f>
        <v>0</v>
      </c>
    </row>
    <row r="2044" spans="1:14" ht="127.5" x14ac:dyDescent="0.2">
      <c r="A2044" s="48" t="s">
        <v>3049</v>
      </c>
      <c r="B2044" s="48"/>
      <c r="C2044" s="34" t="str">
        <f t="shared" si="288"/>
        <v>Mannheim</v>
      </c>
      <c r="D2044" s="48" t="str">
        <f t="shared" si="288"/>
        <v>M9</v>
      </c>
      <c r="E2044" s="48" t="str">
        <f t="shared" si="288"/>
        <v>EG</v>
      </c>
      <c r="F2044" s="48" t="str">
        <f t="shared" si="288"/>
        <v xml:space="preserve">EQ-1361   </v>
      </c>
      <c r="G2044" s="20" t="s">
        <v>1075</v>
      </c>
      <c r="H2044" s="20" t="s">
        <v>1091</v>
      </c>
      <c r="I2044" s="48" t="s">
        <v>191</v>
      </c>
      <c r="J2044" s="19" t="s">
        <v>0</v>
      </c>
      <c r="K2044" s="21">
        <v>4</v>
      </c>
      <c r="L2044" s="19" t="s">
        <v>10</v>
      </c>
      <c r="M2044" s="82"/>
      <c r="N2044" s="50">
        <f>M2044*K2044</f>
        <v>0</v>
      </c>
    </row>
    <row r="2045" spans="1:14" x14ac:dyDescent="0.2">
      <c r="A2045" s="65" t="s">
        <v>3050</v>
      </c>
      <c r="B2045" s="65"/>
      <c r="C2045" s="66" t="s">
        <v>42</v>
      </c>
      <c r="D2045" s="65" t="s">
        <v>49</v>
      </c>
      <c r="E2045" s="65" t="s">
        <v>28</v>
      </c>
      <c r="F2045" s="65" t="s">
        <v>979</v>
      </c>
      <c r="G2045" s="66" t="s">
        <v>562</v>
      </c>
      <c r="H2045" s="66"/>
      <c r="I2045" s="65" t="s">
        <v>191</v>
      </c>
      <c r="J2045" s="78" t="s">
        <v>2</v>
      </c>
      <c r="K2045" s="65"/>
      <c r="L2045" s="65"/>
      <c r="M2045" s="65"/>
      <c r="N2045" s="67">
        <f>SUM(N2046:N2051)</f>
        <v>0</v>
      </c>
    </row>
    <row r="2046" spans="1:14" ht="242.25" x14ac:dyDescent="0.2">
      <c r="A2046" s="48" t="s">
        <v>3051</v>
      </c>
      <c r="B2046" s="48"/>
      <c r="C2046" s="34" t="str">
        <f t="shared" ref="C2046:F2051" si="289">C2045</f>
        <v>Mannheim</v>
      </c>
      <c r="D2046" s="48" t="str">
        <f t="shared" si="289"/>
        <v>M9</v>
      </c>
      <c r="E2046" s="48" t="str">
        <f t="shared" si="289"/>
        <v>EG</v>
      </c>
      <c r="F2046" s="48" t="str">
        <f t="shared" si="289"/>
        <v xml:space="preserve">EQ-1360   </v>
      </c>
      <c r="G2046" s="34" t="s">
        <v>57</v>
      </c>
      <c r="H2046" s="20" t="s">
        <v>3276</v>
      </c>
      <c r="I2046" s="48" t="s">
        <v>191</v>
      </c>
      <c r="J2046" s="19" t="s">
        <v>0</v>
      </c>
      <c r="K2046" s="21">
        <v>1</v>
      </c>
      <c r="L2046" s="19" t="s">
        <v>10</v>
      </c>
      <c r="M2046" s="82"/>
      <c r="N2046" s="80">
        <f>K2046*M2046</f>
        <v>0</v>
      </c>
    </row>
    <row r="2047" spans="1:14" ht="89.25" x14ac:dyDescent="0.2">
      <c r="A2047" s="48" t="s">
        <v>3052</v>
      </c>
      <c r="B2047" s="48"/>
      <c r="C2047" s="34" t="str">
        <f t="shared" si="289"/>
        <v>Mannheim</v>
      </c>
      <c r="D2047" s="48" t="str">
        <f t="shared" si="289"/>
        <v>M9</v>
      </c>
      <c r="E2047" s="48" t="str">
        <f t="shared" si="289"/>
        <v>EG</v>
      </c>
      <c r="F2047" s="48" t="str">
        <f t="shared" si="289"/>
        <v xml:space="preserve">EQ-1360   </v>
      </c>
      <c r="G2047" s="34" t="s">
        <v>1061</v>
      </c>
      <c r="H2047" s="20" t="s">
        <v>1087</v>
      </c>
      <c r="I2047" s="48" t="s">
        <v>191</v>
      </c>
      <c r="J2047" s="19" t="s">
        <v>0</v>
      </c>
      <c r="K2047" s="21">
        <v>0.25</v>
      </c>
      <c r="L2047" s="19" t="s">
        <v>10</v>
      </c>
      <c r="M2047" s="82"/>
      <c r="N2047" s="50">
        <f>M2047*K2047</f>
        <v>0</v>
      </c>
    </row>
    <row r="2048" spans="1:14" ht="102" x14ac:dyDescent="0.2">
      <c r="A2048" s="48" t="s">
        <v>3053</v>
      </c>
      <c r="B2048" s="48"/>
      <c r="C2048" s="34" t="str">
        <f t="shared" si="289"/>
        <v>Mannheim</v>
      </c>
      <c r="D2048" s="48" t="str">
        <f t="shared" si="289"/>
        <v>M9</v>
      </c>
      <c r="E2048" s="48" t="str">
        <f t="shared" si="289"/>
        <v>EG</v>
      </c>
      <c r="F2048" s="48" t="str">
        <f t="shared" si="289"/>
        <v xml:space="preserve">EQ-1360   </v>
      </c>
      <c r="G2048" s="34" t="s">
        <v>1064</v>
      </c>
      <c r="H2048" s="20" t="s">
        <v>1088</v>
      </c>
      <c r="I2048" s="48" t="s">
        <v>191</v>
      </c>
      <c r="J2048" s="19" t="s">
        <v>0</v>
      </c>
      <c r="K2048" s="21">
        <v>1</v>
      </c>
      <c r="L2048" s="19" t="s">
        <v>10</v>
      </c>
      <c r="M2048" s="82"/>
      <c r="N2048" s="50">
        <f>M2048*K2048</f>
        <v>0</v>
      </c>
    </row>
    <row r="2049" spans="1:15" ht="127.5" x14ac:dyDescent="0.2">
      <c r="A2049" s="48" t="s">
        <v>3054</v>
      </c>
      <c r="B2049" s="48"/>
      <c r="C2049" s="34" t="str">
        <f t="shared" si="289"/>
        <v>Mannheim</v>
      </c>
      <c r="D2049" s="48" t="str">
        <f t="shared" si="289"/>
        <v>M9</v>
      </c>
      <c r="E2049" s="48" t="str">
        <f t="shared" si="289"/>
        <v>EG</v>
      </c>
      <c r="F2049" s="48" t="str">
        <f t="shared" si="289"/>
        <v xml:space="preserve">EQ-1360   </v>
      </c>
      <c r="G2049" s="20" t="s">
        <v>1073</v>
      </c>
      <c r="H2049" s="20" t="s">
        <v>1089</v>
      </c>
      <c r="I2049" s="48" t="s">
        <v>191</v>
      </c>
      <c r="J2049" s="19" t="s">
        <v>0</v>
      </c>
      <c r="K2049" s="21">
        <v>1</v>
      </c>
      <c r="L2049" s="19" t="s">
        <v>10</v>
      </c>
      <c r="M2049" s="82"/>
      <c r="N2049" s="50">
        <f>M2049*K2049</f>
        <v>0</v>
      </c>
    </row>
    <row r="2050" spans="1:15" ht="127.5" x14ac:dyDescent="0.2">
      <c r="A2050" s="48" t="s">
        <v>3055</v>
      </c>
      <c r="B2050" s="48"/>
      <c r="C2050" s="34" t="str">
        <f t="shared" si="289"/>
        <v>Mannheim</v>
      </c>
      <c r="D2050" s="48" t="str">
        <f t="shared" si="289"/>
        <v>M9</v>
      </c>
      <c r="E2050" s="48" t="str">
        <f t="shared" si="289"/>
        <v>EG</v>
      </c>
      <c r="F2050" s="48" t="str">
        <f t="shared" si="289"/>
        <v xml:space="preserve">EQ-1360   </v>
      </c>
      <c r="G2050" s="20" t="s">
        <v>1074</v>
      </c>
      <c r="H2050" s="20" t="s">
        <v>1090</v>
      </c>
      <c r="I2050" s="48" t="s">
        <v>191</v>
      </c>
      <c r="J2050" s="19" t="s">
        <v>0</v>
      </c>
      <c r="K2050" s="21">
        <v>2</v>
      </c>
      <c r="L2050" s="19" t="s">
        <v>10</v>
      </c>
      <c r="M2050" s="82"/>
      <c r="N2050" s="50">
        <f>M2050*K2050</f>
        <v>0</v>
      </c>
    </row>
    <row r="2051" spans="1:15" ht="127.5" x14ac:dyDescent="0.2">
      <c r="A2051" s="48" t="s">
        <v>3056</v>
      </c>
      <c r="B2051" s="48"/>
      <c r="C2051" s="34" t="str">
        <f t="shared" si="289"/>
        <v>Mannheim</v>
      </c>
      <c r="D2051" s="48" t="str">
        <f t="shared" si="289"/>
        <v>M9</v>
      </c>
      <c r="E2051" s="48" t="str">
        <f t="shared" si="289"/>
        <v>EG</v>
      </c>
      <c r="F2051" s="48" t="str">
        <f t="shared" si="289"/>
        <v xml:space="preserve">EQ-1360   </v>
      </c>
      <c r="G2051" s="20" t="s">
        <v>1075</v>
      </c>
      <c r="H2051" s="20" t="s">
        <v>1091</v>
      </c>
      <c r="I2051" s="48" t="s">
        <v>191</v>
      </c>
      <c r="J2051" s="19" t="s">
        <v>0</v>
      </c>
      <c r="K2051" s="21">
        <v>4</v>
      </c>
      <c r="L2051" s="19" t="s">
        <v>10</v>
      </c>
      <c r="M2051" s="82"/>
      <c r="N2051" s="50">
        <f>M2051*K2051</f>
        <v>0</v>
      </c>
    </row>
    <row r="2052" spans="1:15" x14ac:dyDescent="0.2">
      <c r="A2052" s="65" t="s">
        <v>3057</v>
      </c>
      <c r="B2052" s="65"/>
      <c r="C2052" s="66" t="s">
        <v>42</v>
      </c>
      <c r="D2052" s="65" t="s">
        <v>49</v>
      </c>
      <c r="E2052" s="65" t="s">
        <v>25</v>
      </c>
      <c r="F2052" s="65" t="s">
        <v>982</v>
      </c>
      <c r="G2052" s="68" t="s">
        <v>3273</v>
      </c>
      <c r="H2052" s="66"/>
      <c r="I2052" s="65" t="s">
        <v>234</v>
      </c>
      <c r="J2052" s="78" t="s">
        <v>2</v>
      </c>
      <c r="K2052" s="65"/>
      <c r="L2052" s="65"/>
      <c r="M2052" s="65"/>
      <c r="N2052" s="67">
        <f>SUM(N2053:N2058)</f>
        <v>0</v>
      </c>
    </row>
    <row r="2053" spans="1:15" ht="242.25" x14ac:dyDescent="0.2">
      <c r="A2053" s="48" t="s">
        <v>3058</v>
      </c>
      <c r="B2053" s="48"/>
      <c r="C2053" s="34" t="str">
        <f t="shared" ref="C2053:F2058" si="290">C2052</f>
        <v>Mannheim</v>
      </c>
      <c r="D2053" s="48" t="str">
        <f t="shared" si="290"/>
        <v>M9</v>
      </c>
      <c r="E2053" s="48" t="str">
        <f t="shared" si="290"/>
        <v>UG</v>
      </c>
      <c r="F2053" s="48" t="str">
        <f t="shared" si="290"/>
        <v xml:space="preserve">EQ-1167   </v>
      </c>
      <c r="G2053" s="34" t="s">
        <v>57</v>
      </c>
      <c r="H2053" s="20" t="s">
        <v>3276</v>
      </c>
      <c r="I2053" s="48" t="s">
        <v>234</v>
      </c>
      <c r="J2053" s="19" t="s">
        <v>0</v>
      </c>
      <c r="K2053" s="21">
        <v>1</v>
      </c>
      <c r="L2053" s="19" t="s">
        <v>10</v>
      </c>
      <c r="M2053" s="82"/>
      <c r="N2053" s="80">
        <f>K2053*M2053</f>
        <v>0</v>
      </c>
    </row>
    <row r="2054" spans="1:15" ht="89.25" x14ac:dyDescent="0.2">
      <c r="A2054" s="48" t="s">
        <v>3059</v>
      </c>
      <c r="B2054" s="48"/>
      <c r="C2054" s="34" t="str">
        <f t="shared" si="290"/>
        <v>Mannheim</v>
      </c>
      <c r="D2054" s="48" t="str">
        <f t="shared" si="290"/>
        <v>M9</v>
      </c>
      <c r="E2054" s="48" t="str">
        <f t="shared" si="290"/>
        <v>UG</v>
      </c>
      <c r="F2054" s="48" t="str">
        <f t="shared" si="290"/>
        <v xml:space="preserve">EQ-1167   </v>
      </c>
      <c r="G2054" s="34" t="s">
        <v>1061</v>
      </c>
      <c r="H2054" s="20" t="s">
        <v>1087</v>
      </c>
      <c r="I2054" s="48" t="s">
        <v>234</v>
      </c>
      <c r="J2054" s="19" t="s">
        <v>0</v>
      </c>
      <c r="K2054" s="21">
        <v>0.25</v>
      </c>
      <c r="L2054" s="19" t="s">
        <v>10</v>
      </c>
      <c r="M2054" s="82"/>
      <c r="N2054" s="50">
        <f>M2054*K2054</f>
        <v>0</v>
      </c>
    </row>
    <row r="2055" spans="1:15" ht="102" x14ac:dyDescent="0.2">
      <c r="A2055" s="48" t="s">
        <v>3060</v>
      </c>
      <c r="B2055" s="48"/>
      <c r="C2055" s="34" t="str">
        <f t="shared" si="290"/>
        <v>Mannheim</v>
      </c>
      <c r="D2055" s="48" t="str">
        <f t="shared" si="290"/>
        <v>M9</v>
      </c>
      <c r="E2055" s="48" t="str">
        <f t="shared" si="290"/>
        <v>UG</v>
      </c>
      <c r="F2055" s="48" t="str">
        <f t="shared" si="290"/>
        <v xml:space="preserve">EQ-1167   </v>
      </c>
      <c r="G2055" s="34" t="s">
        <v>1064</v>
      </c>
      <c r="H2055" s="20" t="s">
        <v>1088</v>
      </c>
      <c r="I2055" s="48" t="s">
        <v>234</v>
      </c>
      <c r="J2055" s="19" t="s">
        <v>0</v>
      </c>
      <c r="K2055" s="21">
        <v>1</v>
      </c>
      <c r="L2055" s="19" t="s">
        <v>10</v>
      </c>
      <c r="M2055" s="82"/>
      <c r="N2055" s="50">
        <f>M2055*K2055</f>
        <v>0</v>
      </c>
    </row>
    <row r="2056" spans="1:15" ht="127.5" x14ac:dyDescent="0.2">
      <c r="A2056" s="48" t="s">
        <v>3061</v>
      </c>
      <c r="B2056" s="48"/>
      <c r="C2056" s="34" t="str">
        <f t="shared" si="290"/>
        <v>Mannheim</v>
      </c>
      <c r="D2056" s="48" t="str">
        <f t="shared" si="290"/>
        <v>M9</v>
      </c>
      <c r="E2056" s="48" t="str">
        <f t="shared" si="290"/>
        <v>UG</v>
      </c>
      <c r="F2056" s="48" t="str">
        <f t="shared" si="290"/>
        <v xml:space="preserve">EQ-1167   </v>
      </c>
      <c r="G2056" s="20" t="s">
        <v>1073</v>
      </c>
      <c r="H2056" s="20" t="s">
        <v>1089</v>
      </c>
      <c r="I2056" s="48" t="s">
        <v>234</v>
      </c>
      <c r="J2056" s="19" t="s">
        <v>0</v>
      </c>
      <c r="K2056" s="21">
        <v>1</v>
      </c>
      <c r="L2056" s="19" t="s">
        <v>10</v>
      </c>
      <c r="M2056" s="82"/>
      <c r="N2056" s="50">
        <f>M2056*K2056</f>
        <v>0</v>
      </c>
    </row>
    <row r="2057" spans="1:15" ht="127.5" x14ac:dyDescent="0.2">
      <c r="A2057" s="48" t="s">
        <v>3062</v>
      </c>
      <c r="B2057" s="48"/>
      <c r="C2057" s="34" t="str">
        <f t="shared" si="290"/>
        <v>Mannheim</v>
      </c>
      <c r="D2057" s="48" t="str">
        <f t="shared" si="290"/>
        <v>M9</v>
      </c>
      <c r="E2057" s="48" t="str">
        <f t="shared" si="290"/>
        <v>UG</v>
      </c>
      <c r="F2057" s="48" t="str">
        <f t="shared" si="290"/>
        <v xml:space="preserve">EQ-1167   </v>
      </c>
      <c r="G2057" s="20" t="s">
        <v>1074</v>
      </c>
      <c r="H2057" s="20" t="s">
        <v>1090</v>
      </c>
      <c r="I2057" s="48" t="s">
        <v>234</v>
      </c>
      <c r="J2057" s="19" t="s">
        <v>0</v>
      </c>
      <c r="K2057" s="21">
        <v>2</v>
      </c>
      <c r="L2057" s="19" t="s">
        <v>10</v>
      </c>
      <c r="M2057" s="82"/>
      <c r="N2057" s="50">
        <f>M2057*K2057</f>
        <v>0</v>
      </c>
    </row>
    <row r="2058" spans="1:15" ht="127.5" x14ac:dyDescent="0.2">
      <c r="A2058" s="48" t="s">
        <v>3063</v>
      </c>
      <c r="B2058" s="48"/>
      <c r="C2058" s="34" t="str">
        <f t="shared" si="290"/>
        <v>Mannheim</v>
      </c>
      <c r="D2058" s="48" t="str">
        <f t="shared" si="290"/>
        <v>M9</v>
      </c>
      <c r="E2058" s="48" t="str">
        <f t="shared" si="290"/>
        <v>UG</v>
      </c>
      <c r="F2058" s="48" t="str">
        <f t="shared" si="290"/>
        <v xml:space="preserve">EQ-1167   </v>
      </c>
      <c r="G2058" s="20" t="s">
        <v>1075</v>
      </c>
      <c r="H2058" s="20" t="s">
        <v>1091</v>
      </c>
      <c r="I2058" s="48" t="s">
        <v>234</v>
      </c>
      <c r="J2058" s="19" t="s">
        <v>0</v>
      </c>
      <c r="K2058" s="21">
        <v>4</v>
      </c>
      <c r="L2058" s="19" t="s">
        <v>10</v>
      </c>
      <c r="M2058" s="82"/>
      <c r="N2058" s="50">
        <f>M2058*K2058</f>
        <v>0</v>
      </c>
    </row>
    <row r="2059" spans="1:15" x14ac:dyDescent="0.2">
      <c r="A2059" s="65" t="s">
        <v>3064</v>
      </c>
      <c r="B2059" s="65"/>
      <c r="C2059" s="66" t="s">
        <v>42</v>
      </c>
      <c r="D2059" s="65" t="s">
        <v>49</v>
      </c>
      <c r="E2059" s="65" t="s">
        <v>25</v>
      </c>
      <c r="F2059" s="65" t="s">
        <v>986</v>
      </c>
      <c r="G2059" s="68" t="s">
        <v>3273</v>
      </c>
      <c r="H2059" s="66"/>
      <c r="I2059" s="65" t="s">
        <v>234</v>
      </c>
      <c r="J2059" s="78" t="s">
        <v>2</v>
      </c>
      <c r="K2059" s="65"/>
      <c r="L2059" s="65"/>
      <c r="M2059" s="65"/>
      <c r="N2059" s="67">
        <f>SUM(N2060:N2065)</f>
        <v>0</v>
      </c>
      <c r="O2059" s="40" t="s">
        <v>1065</v>
      </c>
    </row>
    <row r="2060" spans="1:15" ht="242.25" x14ac:dyDescent="0.2">
      <c r="A2060" s="48" t="s">
        <v>3065</v>
      </c>
      <c r="B2060" s="48"/>
      <c r="C2060" s="34" t="str">
        <f t="shared" ref="C2060:F2065" si="291">C2059</f>
        <v>Mannheim</v>
      </c>
      <c r="D2060" s="48" t="str">
        <f t="shared" si="291"/>
        <v>M9</v>
      </c>
      <c r="E2060" s="48" t="str">
        <f t="shared" si="291"/>
        <v>UG</v>
      </c>
      <c r="F2060" s="48" t="str">
        <f t="shared" si="291"/>
        <v xml:space="preserve">EQ-1170   </v>
      </c>
      <c r="G2060" s="34" t="s">
        <v>57</v>
      </c>
      <c r="H2060" s="20" t="s">
        <v>3276</v>
      </c>
      <c r="I2060" s="48" t="s">
        <v>234</v>
      </c>
      <c r="J2060" s="19" t="s">
        <v>0</v>
      </c>
      <c r="K2060" s="21">
        <v>1</v>
      </c>
      <c r="L2060" s="19" t="s">
        <v>10</v>
      </c>
      <c r="M2060" s="82"/>
      <c r="N2060" s="80">
        <f>K2060*M2060</f>
        <v>0</v>
      </c>
    </row>
    <row r="2061" spans="1:15" ht="89.25" x14ac:dyDescent="0.2">
      <c r="A2061" s="48" t="s">
        <v>3066</v>
      </c>
      <c r="B2061" s="48"/>
      <c r="C2061" s="34" t="str">
        <f t="shared" si="291"/>
        <v>Mannheim</v>
      </c>
      <c r="D2061" s="48" t="str">
        <f t="shared" si="291"/>
        <v>M9</v>
      </c>
      <c r="E2061" s="48" t="str">
        <f t="shared" si="291"/>
        <v>UG</v>
      </c>
      <c r="F2061" s="48" t="str">
        <f t="shared" si="291"/>
        <v xml:space="preserve">EQ-1170   </v>
      </c>
      <c r="G2061" s="34" t="s">
        <v>1061</v>
      </c>
      <c r="H2061" s="20" t="s">
        <v>1087</v>
      </c>
      <c r="I2061" s="48" t="s">
        <v>234</v>
      </c>
      <c r="J2061" s="19" t="s">
        <v>0</v>
      </c>
      <c r="K2061" s="21">
        <v>0.25</v>
      </c>
      <c r="L2061" s="19" t="s">
        <v>10</v>
      </c>
      <c r="M2061" s="82"/>
      <c r="N2061" s="50">
        <f>M2061*K2061</f>
        <v>0</v>
      </c>
    </row>
    <row r="2062" spans="1:15" ht="102" x14ac:dyDescent="0.2">
      <c r="A2062" s="48" t="s">
        <v>3067</v>
      </c>
      <c r="B2062" s="48"/>
      <c r="C2062" s="34" t="str">
        <f t="shared" si="291"/>
        <v>Mannheim</v>
      </c>
      <c r="D2062" s="48" t="str">
        <f t="shared" si="291"/>
        <v>M9</v>
      </c>
      <c r="E2062" s="48" t="str">
        <f t="shared" si="291"/>
        <v>UG</v>
      </c>
      <c r="F2062" s="48" t="str">
        <f t="shared" si="291"/>
        <v xml:space="preserve">EQ-1170   </v>
      </c>
      <c r="G2062" s="34" t="s">
        <v>1064</v>
      </c>
      <c r="H2062" s="20" t="s">
        <v>1088</v>
      </c>
      <c r="I2062" s="48" t="s">
        <v>234</v>
      </c>
      <c r="J2062" s="19" t="s">
        <v>0</v>
      </c>
      <c r="K2062" s="21">
        <v>1</v>
      </c>
      <c r="L2062" s="19" t="s">
        <v>10</v>
      </c>
      <c r="M2062" s="82"/>
      <c r="N2062" s="50">
        <f>M2062*K2062</f>
        <v>0</v>
      </c>
    </row>
    <row r="2063" spans="1:15" ht="127.5" x14ac:dyDescent="0.2">
      <c r="A2063" s="48" t="s">
        <v>3068</v>
      </c>
      <c r="B2063" s="48"/>
      <c r="C2063" s="34" t="str">
        <f t="shared" si="291"/>
        <v>Mannheim</v>
      </c>
      <c r="D2063" s="48" t="str">
        <f t="shared" si="291"/>
        <v>M9</v>
      </c>
      <c r="E2063" s="48" t="str">
        <f t="shared" si="291"/>
        <v>UG</v>
      </c>
      <c r="F2063" s="48" t="str">
        <f t="shared" si="291"/>
        <v xml:space="preserve">EQ-1170   </v>
      </c>
      <c r="G2063" s="20" t="s">
        <v>1073</v>
      </c>
      <c r="H2063" s="20" t="s">
        <v>1089</v>
      </c>
      <c r="I2063" s="48" t="s">
        <v>234</v>
      </c>
      <c r="J2063" s="19" t="s">
        <v>0</v>
      </c>
      <c r="K2063" s="21">
        <v>1</v>
      </c>
      <c r="L2063" s="19" t="s">
        <v>10</v>
      </c>
      <c r="M2063" s="82"/>
      <c r="N2063" s="50">
        <f>M2063*K2063</f>
        <v>0</v>
      </c>
    </row>
    <row r="2064" spans="1:15" ht="127.5" x14ac:dyDescent="0.2">
      <c r="A2064" s="48" t="s">
        <v>3069</v>
      </c>
      <c r="B2064" s="48"/>
      <c r="C2064" s="34" t="str">
        <f t="shared" si="291"/>
        <v>Mannheim</v>
      </c>
      <c r="D2064" s="48" t="str">
        <f t="shared" si="291"/>
        <v>M9</v>
      </c>
      <c r="E2064" s="48" t="str">
        <f t="shared" si="291"/>
        <v>UG</v>
      </c>
      <c r="F2064" s="48" t="str">
        <f t="shared" si="291"/>
        <v xml:space="preserve">EQ-1170   </v>
      </c>
      <c r="G2064" s="20" t="s">
        <v>1074</v>
      </c>
      <c r="H2064" s="20" t="s">
        <v>1090</v>
      </c>
      <c r="I2064" s="48" t="s">
        <v>234</v>
      </c>
      <c r="J2064" s="19" t="s">
        <v>0</v>
      </c>
      <c r="K2064" s="21">
        <v>2</v>
      </c>
      <c r="L2064" s="19" t="s">
        <v>10</v>
      </c>
      <c r="M2064" s="82"/>
      <c r="N2064" s="50">
        <f>M2064*K2064</f>
        <v>0</v>
      </c>
    </row>
    <row r="2065" spans="1:14" ht="127.5" x14ac:dyDescent="0.2">
      <c r="A2065" s="48" t="s">
        <v>3070</v>
      </c>
      <c r="B2065" s="48"/>
      <c r="C2065" s="34" t="str">
        <f t="shared" si="291"/>
        <v>Mannheim</v>
      </c>
      <c r="D2065" s="48" t="str">
        <f t="shared" si="291"/>
        <v>M9</v>
      </c>
      <c r="E2065" s="48" t="str">
        <f t="shared" si="291"/>
        <v>UG</v>
      </c>
      <c r="F2065" s="48" t="str">
        <f t="shared" si="291"/>
        <v xml:space="preserve">EQ-1170   </v>
      </c>
      <c r="G2065" s="20" t="s">
        <v>1075</v>
      </c>
      <c r="H2065" s="20" t="s">
        <v>1091</v>
      </c>
      <c r="I2065" s="48" t="s">
        <v>234</v>
      </c>
      <c r="J2065" s="19" t="s">
        <v>0</v>
      </c>
      <c r="K2065" s="21">
        <v>4</v>
      </c>
      <c r="L2065" s="19" t="s">
        <v>10</v>
      </c>
      <c r="M2065" s="82"/>
      <c r="N2065" s="50">
        <f>M2065*K2065</f>
        <v>0</v>
      </c>
    </row>
    <row r="2066" spans="1:14" x14ac:dyDescent="0.2">
      <c r="A2066" s="65" t="s">
        <v>3071</v>
      </c>
      <c r="B2066" s="65"/>
      <c r="C2066" s="66" t="s">
        <v>42</v>
      </c>
      <c r="D2066" s="65" t="s">
        <v>987</v>
      </c>
      <c r="E2066" s="65" t="s">
        <v>988</v>
      </c>
      <c r="F2066" s="65" t="s">
        <v>989</v>
      </c>
      <c r="G2066" s="66" t="s">
        <v>281</v>
      </c>
      <c r="H2066" s="66"/>
      <c r="I2066" s="65" t="s">
        <v>191</v>
      </c>
      <c r="J2066" s="78" t="s">
        <v>2</v>
      </c>
      <c r="K2066" s="65"/>
      <c r="L2066" s="65"/>
      <c r="M2066" s="65"/>
      <c r="N2066" s="67">
        <f>SUM(N2067:N2072)</f>
        <v>0</v>
      </c>
    </row>
    <row r="2067" spans="1:14" ht="242.25" x14ac:dyDescent="0.2">
      <c r="A2067" s="48" t="s">
        <v>3072</v>
      </c>
      <c r="B2067" s="48"/>
      <c r="C2067" s="34" t="str">
        <f t="shared" ref="C2067:F2072" si="292">C2066</f>
        <v>Mannheim</v>
      </c>
      <c r="D2067" s="48" t="str">
        <f t="shared" si="292"/>
        <v>Pausenraum E1, 15</v>
      </c>
      <c r="E2067" s="48" t="str">
        <f t="shared" si="292"/>
        <v>E1 15</v>
      </c>
      <c r="F2067" s="48" t="str">
        <f t="shared" si="292"/>
        <v xml:space="preserve">EQ-1532   </v>
      </c>
      <c r="G2067" s="34" t="s">
        <v>57</v>
      </c>
      <c r="H2067" s="20" t="s">
        <v>3276</v>
      </c>
      <c r="I2067" s="48" t="s">
        <v>191</v>
      </c>
      <c r="J2067" s="19" t="s">
        <v>0</v>
      </c>
      <c r="K2067" s="21">
        <v>1</v>
      </c>
      <c r="L2067" s="19" t="s">
        <v>10</v>
      </c>
      <c r="M2067" s="82"/>
      <c r="N2067" s="80">
        <f>K2067*M2067</f>
        <v>0</v>
      </c>
    </row>
    <row r="2068" spans="1:14" ht="89.25" x14ac:dyDescent="0.2">
      <c r="A2068" s="48" t="s">
        <v>3073</v>
      </c>
      <c r="B2068" s="48"/>
      <c r="C2068" s="34" t="str">
        <f t="shared" si="292"/>
        <v>Mannheim</v>
      </c>
      <c r="D2068" s="48" t="str">
        <f t="shared" si="292"/>
        <v>Pausenraum E1, 15</v>
      </c>
      <c r="E2068" s="48" t="str">
        <f t="shared" si="292"/>
        <v>E1 15</v>
      </c>
      <c r="F2068" s="48" t="str">
        <f t="shared" si="292"/>
        <v xml:space="preserve">EQ-1532   </v>
      </c>
      <c r="G2068" s="34" t="s">
        <v>1061</v>
      </c>
      <c r="H2068" s="20" t="s">
        <v>1087</v>
      </c>
      <c r="I2068" s="48" t="s">
        <v>191</v>
      </c>
      <c r="J2068" s="19" t="s">
        <v>0</v>
      </c>
      <c r="K2068" s="21">
        <v>0.25</v>
      </c>
      <c r="L2068" s="19" t="s">
        <v>10</v>
      </c>
      <c r="M2068" s="82"/>
      <c r="N2068" s="50">
        <f>M2068*K2068</f>
        <v>0</v>
      </c>
    </row>
    <row r="2069" spans="1:14" ht="102" x14ac:dyDescent="0.2">
      <c r="A2069" s="48" t="s">
        <v>3074</v>
      </c>
      <c r="B2069" s="48"/>
      <c r="C2069" s="34" t="str">
        <f t="shared" si="292"/>
        <v>Mannheim</v>
      </c>
      <c r="D2069" s="48" t="str">
        <f t="shared" si="292"/>
        <v>Pausenraum E1, 15</v>
      </c>
      <c r="E2069" s="48" t="str">
        <f t="shared" si="292"/>
        <v>E1 15</v>
      </c>
      <c r="F2069" s="48" t="str">
        <f t="shared" si="292"/>
        <v xml:space="preserve">EQ-1532   </v>
      </c>
      <c r="G2069" s="34" t="s">
        <v>1064</v>
      </c>
      <c r="H2069" s="20" t="s">
        <v>1088</v>
      </c>
      <c r="I2069" s="48" t="s">
        <v>191</v>
      </c>
      <c r="J2069" s="19" t="s">
        <v>0</v>
      </c>
      <c r="K2069" s="21">
        <v>1</v>
      </c>
      <c r="L2069" s="19" t="s">
        <v>10</v>
      </c>
      <c r="M2069" s="82"/>
      <c r="N2069" s="50">
        <f>M2069*K2069</f>
        <v>0</v>
      </c>
    </row>
    <row r="2070" spans="1:14" ht="127.5" x14ac:dyDescent="0.2">
      <c r="A2070" s="48" t="s">
        <v>3075</v>
      </c>
      <c r="B2070" s="48"/>
      <c r="C2070" s="34" t="str">
        <f t="shared" si="292"/>
        <v>Mannheim</v>
      </c>
      <c r="D2070" s="48" t="str">
        <f t="shared" si="292"/>
        <v>Pausenraum E1, 15</v>
      </c>
      <c r="E2070" s="48" t="str">
        <f t="shared" si="292"/>
        <v>E1 15</v>
      </c>
      <c r="F2070" s="48" t="str">
        <f t="shared" si="292"/>
        <v xml:space="preserve">EQ-1532   </v>
      </c>
      <c r="G2070" s="20" t="s">
        <v>1073</v>
      </c>
      <c r="H2070" s="20" t="s">
        <v>1089</v>
      </c>
      <c r="I2070" s="48" t="s">
        <v>191</v>
      </c>
      <c r="J2070" s="19" t="s">
        <v>0</v>
      </c>
      <c r="K2070" s="21">
        <v>1</v>
      </c>
      <c r="L2070" s="19" t="s">
        <v>10</v>
      </c>
      <c r="M2070" s="82"/>
      <c r="N2070" s="50">
        <f>M2070*K2070</f>
        <v>0</v>
      </c>
    </row>
    <row r="2071" spans="1:14" ht="127.5" x14ac:dyDescent="0.2">
      <c r="A2071" s="48" t="s">
        <v>3076</v>
      </c>
      <c r="B2071" s="48"/>
      <c r="C2071" s="34" t="str">
        <f t="shared" si="292"/>
        <v>Mannheim</v>
      </c>
      <c r="D2071" s="48" t="str">
        <f t="shared" si="292"/>
        <v>Pausenraum E1, 15</v>
      </c>
      <c r="E2071" s="48" t="str">
        <f t="shared" si="292"/>
        <v>E1 15</v>
      </c>
      <c r="F2071" s="48" t="str">
        <f t="shared" si="292"/>
        <v xml:space="preserve">EQ-1532   </v>
      </c>
      <c r="G2071" s="20" t="s">
        <v>1074</v>
      </c>
      <c r="H2071" s="20" t="s">
        <v>1090</v>
      </c>
      <c r="I2071" s="48" t="s">
        <v>191</v>
      </c>
      <c r="J2071" s="19" t="s">
        <v>0</v>
      </c>
      <c r="K2071" s="21">
        <v>2</v>
      </c>
      <c r="L2071" s="19" t="s">
        <v>10</v>
      </c>
      <c r="M2071" s="82"/>
      <c r="N2071" s="50">
        <f>M2071*K2071</f>
        <v>0</v>
      </c>
    </row>
    <row r="2072" spans="1:14" ht="127.5" x14ac:dyDescent="0.2">
      <c r="A2072" s="48" t="s">
        <v>3077</v>
      </c>
      <c r="B2072" s="48"/>
      <c r="C2072" s="34" t="str">
        <f t="shared" si="292"/>
        <v>Mannheim</v>
      </c>
      <c r="D2072" s="48" t="str">
        <f t="shared" si="292"/>
        <v>Pausenraum E1, 15</v>
      </c>
      <c r="E2072" s="48" t="str">
        <f t="shared" si="292"/>
        <v>E1 15</v>
      </c>
      <c r="F2072" s="48" t="str">
        <f t="shared" si="292"/>
        <v xml:space="preserve">EQ-1532   </v>
      </c>
      <c r="G2072" s="20" t="s">
        <v>1075</v>
      </c>
      <c r="H2072" s="20" t="s">
        <v>1091</v>
      </c>
      <c r="I2072" s="48" t="s">
        <v>191</v>
      </c>
      <c r="J2072" s="19" t="s">
        <v>0</v>
      </c>
      <c r="K2072" s="21">
        <v>4</v>
      </c>
      <c r="L2072" s="19" t="s">
        <v>10</v>
      </c>
      <c r="M2072" s="82"/>
      <c r="N2072" s="50">
        <f>M2072*K2072</f>
        <v>0</v>
      </c>
    </row>
    <row r="2073" spans="1:14" x14ac:dyDescent="0.2">
      <c r="A2073" s="65" t="s">
        <v>3078</v>
      </c>
      <c r="B2073" s="65"/>
      <c r="C2073" s="66" t="s">
        <v>42</v>
      </c>
      <c r="D2073" s="65" t="s">
        <v>987</v>
      </c>
      <c r="E2073" s="65" t="s">
        <v>988</v>
      </c>
      <c r="F2073" s="65" t="s">
        <v>990</v>
      </c>
      <c r="G2073" s="66" t="s">
        <v>991</v>
      </c>
      <c r="H2073" s="66"/>
      <c r="I2073" s="65" t="s">
        <v>191</v>
      </c>
      <c r="J2073" s="78" t="s">
        <v>2</v>
      </c>
      <c r="K2073" s="65"/>
      <c r="L2073" s="65"/>
      <c r="M2073" s="65"/>
      <c r="N2073" s="67">
        <f>SUM(N2074:N2079)</f>
        <v>0</v>
      </c>
    </row>
    <row r="2074" spans="1:14" ht="242.25" x14ac:dyDescent="0.2">
      <c r="A2074" s="48" t="s">
        <v>3079</v>
      </c>
      <c r="B2074" s="48"/>
      <c r="C2074" s="34" t="str">
        <f t="shared" ref="C2074:F2079" si="293">C2073</f>
        <v>Mannheim</v>
      </c>
      <c r="D2074" s="48" t="str">
        <f t="shared" si="293"/>
        <v>Pausenraum E1, 15</v>
      </c>
      <c r="E2074" s="48" t="str">
        <f t="shared" si="293"/>
        <v>E1 15</v>
      </c>
      <c r="F2074" s="48" t="str">
        <f t="shared" si="293"/>
        <v xml:space="preserve">EQ-1531   </v>
      </c>
      <c r="G2074" s="34" t="s">
        <v>57</v>
      </c>
      <c r="H2074" s="20" t="s">
        <v>3276</v>
      </c>
      <c r="I2074" s="48" t="s">
        <v>191</v>
      </c>
      <c r="J2074" s="19" t="s">
        <v>0</v>
      </c>
      <c r="K2074" s="21">
        <v>1</v>
      </c>
      <c r="L2074" s="19" t="s">
        <v>10</v>
      </c>
      <c r="M2074" s="82"/>
      <c r="N2074" s="80">
        <f>K2074*M2074</f>
        <v>0</v>
      </c>
    </row>
    <row r="2075" spans="1:14" ht="89.25" x14ac:dyDescent="0.2">
      <c r="A2075" s="48" t="s">
        <v>3080</v>
      </c>
      <c r="B2075" s="48"/>
      <c r="C2075" s="34" t="str">
        <f t="shared" si="293"/>
        <v>Mannheim</v>
      </c>
      <c r="D2075" s="48" t="str">
        <f t="shared" si="293"/>
        <v>Pausenraum E1, 15</v>
      </c>
      <c r="E2075" s="48" t="str">
        <f t="shared" si="293"/>
        <v>E1 15</v>
      </c>
      <c r="F2075" s="48" t="str">
        <f t="shared" si="293"/>
        <v xml:space="preserve">EQ-1531   </v>
      </c>
      <c r="G2075" s="34" t="s">
        <v>1061</v>
      </c>
      <c r="H2075" s="20" t="s">
        <v>1087</v>
      </c>
      <c r="I2075" s="48" t="s">
        <v>191</v>
      </c>
      <c r="J2075" s="19" t="s">
        <v>0</v>
      </c>
      <c r="K2075" s="21">
        <v>0.25</v>
      </c>
      <c r="L2075" s="19" t="s">
        <v>10</v>
      </c>
      <c r="M2075" s="82"/>
      <c r="N2075" s="50">
        <f>M2075*K2075</f>
        <v>0</v>
      </c>
    </row>
    <row r="2076" spans="1:14" ht="102" x14ac:dyDescent="0.2">
      <c r="A2076" s="48" t="s">
        <v>3081</v>
      </c>
      <c r="B2076" s="48"/>
      <c r="C2076" s="34" t="str">
        <f t="shared" si="293"/>
        <v>Mannheim</v>
      </c>
      <c r="D2076" s="48" t="str">
        <f t="shared" si="293"/>
        <v>Pausenraum E1, 15</v>
      </c>
      <c r="E2076" s="48" t="str">
        <f t="shared" si="293"/>
        <v>E1 15</v>
      </c>
      <c r="F2076" s="48" t="str">
        <f t="shared" si="293"/>
        <v xml:space="preserve">EQ-1531   </v>
      </c>
      <c r="G2076" s="34" t="s">
        <v>1064</v>
      </c>
      <c r="H2076" s="20" t="s">
        <v>1088</v>
      </c>
      <c r="I2076" s="48" t="s">
        <v>191</v>
      </c>
      <c r="J2076" s="19" t="s">
        <v>0</v>
      </c>
      <c r="K2076" s="21">
        <v>1</v>
      </c>
      <c r="L2076" s="19" t="s">
        <v>10</v>
      </c>
      <c r="M2076" s="82"/>
      <c r="N2076" s="50">
        <f>M2076*K2076</f>
        <v>0</v>
      </c>
    </row>
    <row r="2077" spans="1:14" ht="127.5" x14ac:dyDescent="0.2">
      <c r="A2077" s="48" t="s">
        <v>3082</v>
      </c>
      <c r="B2077" s="48"/>
      <c r="C2077" s="34" t="str">
        <f t="shared" si="293"/>
        <v>Mannheim</v>
      </c>
      <c r="D2077" s="48" t="str">
        <f t="shared" si="293"/>
        <v>Pausenraum E1, 15</v>
      </c>
      <c r="E2077" s="48" t="str">
        <f t="shared" si="293"/>
        <v>E1 15</v>
      </c>
      <c r="F2077" s="48" t="str">
        <f t="shared" si="293"/>
        <v xml:space="preserve">EQ-1531   </v>
      </c>
      <c r="G2077" s="20" t="s">
        <v>1073</v>
      </c>
      <c r="H2077" s="20" t="s">
        <v>1089</v>
      </c>
      <c r="I2077" s="48" t="s">
        <v>191</v>
      </c>
      <c r="J2077" s="19" t="s">
        <v>0</v>
      </c>
      <c r="K2077" s="21">
        <v>1</v>
      </c>
      <c r="L2077" s="19" t="s">
        <v>10</v>
      </c>
      <c r="M2077" s="82"/>
      <c r="N2077" s="50">
        <f>M2077*K2077</f>
        <v>0</v>
      </c>
    </row>
    <row r="2078" spans="1:14" ht="127.5" x14ac:dyDescent="0.2">
      <c r="A2078" s="48" t="s">
        <v>3083</v>
      </c>
      <c r="B2078" s="48"/>
      <c r="C2078" s="34" t="str">
        <f t="shared" si="293"/>
        <v>Mannheim</v>
      </c>
      <c r="D2078" s="48" t="str">
        <f t="shared" si="293"/>
        <v>Pausenraum E1, 15</v>
      </c>
      <c r="E2078" s="48" t="str">
        <f t="shared" si="293"/>
        <v>E1 15</v>
      </c>
      <c r="F2078" s="48" t="str">
        <f t="shared" si="293"/>
        <v xml:space="preserve">EQ-1531   </v>
      </c>
      <c r="G2078" s="20" t="s">
        <v>1074</v>
      </c>
      <c r="H2078" s="20" t="s">
        <v>1090</v>
      </c>
      <c r="I2078" s="48" t="s">
        <v>191</v>
      </c>
      <c r="J2078" s="19" t="s">
        <v>0</v>
      </c>
      <c r="K2078" s="21">
        <v>2</v>
      </c>
      <c r="L2078" s="19" t="s">
        <v>10</v>
      </c>
      <c r="M2078" s="82"/>
      <c r="N2078" s="50">
        <f>M2078*K2078</f>
        <v>0</v>
      </c>
    </row>
    <row r="2079" spans="1:14" ht="127.5" x14ac:dyDescent="0.2">
      <c r="A2079" s="48" t="s">
        <v>3084</v>
      </c>
      <c r="B2079" s="48"/>
      <c r="C2079" s="34" t="str">
        <f t="shared" si="293"/>
        <v>Mannheim</v>
      </c>
      <c r="D2079" s="48" t="str">
        <f t="shared" si="293"/>
        <v>Pausenraum E1, 15</v>
      </c>
      <c r="E2079" s="48" t="str">
        <f t="shared" si="293"/>
        <v>E1 15</v>
      </c>
      <c r="F2079" s="48" t="str">
        <f t="shared" si="293"/>
        <v xml:space="preserve">EQ-1531   </v>
      </c>
      <c r="G2079" s="20" t="s">
        <v>1075</v>
      </c>
      <c r="H2079" s="20" t="s">
        <v>1091</v>
      </c>
      <c r="I2079" s="48" t="s">
        <v>191</v>
      </c>
      <c r="J2079" s="19" t="s">
        <v>0</v>
      </c>
      <c r="K2079" s="21">
        <v>4</v>
      </c>
      <c r="L2079" s="19" t="s">
        <v>10</v>
      </c>
      <c r="M2079" s="82"/>
      <c r="N2079" s="50">
        <f>M2079*K2079</f>
        <v>0</v>
      </c>
    </row>
    <row r="2080" spans="1:14" x14ac:dyDescent="0.2">
      <c r="A2080" s="65" t="s">
        <v>3085</v>
      </c>
      <c r="B2080" s="65"/>
      <c r="C2080" s="66" t="s">
        <v>42</v>
      </c>
      <c r="D2080" s="65" t="s">
        <v>992</v>
      </c>
      <c r="E2080" s="65" t="s">
        <v>993</v>
      </c>
      <c r="F2080" s="65" t="s">
        <v>994</v>
      </c>
      <c r="G2080" s="66" t="s">
        <v>995</v>
      </c>
      <c r="H2080" s="66"/>
      <c r="I2080" s="65" t="s">
        <v>191</v>
      </c>
      <c r="J2080" s="78" t="s">
        <v>2</v>
      </c>
      <c r="K2080" s="65"/>
      <c r="L2080" s="65"/>
      <c r="M2080" s="65"/>
      <c r="N2080" s="67">
        <f>SUM(N2081:N2086)</f>
        <v>0</v>
      </c>
    </row>
    <row r="2081" spans="1:14" ht="242.25" x14ac:dyDescent="0.2">
      <c r="A2081" s="48" t="s">
        <v>3086</v>
      </c>
      <c r="B2081" s="48"/>
      <c r="C2081" s="34" t="str">
        <f t="shared" ref="C2081:F2086" si="294">C2080</f>
        <v>Mannheim</v>
      </c>
      <c r="D2081" s="48" t="str">
        <f t="shared" si="294"/>
        <v>Pausenraum Q3, 5</v>
      </c>
      <c r="E2081" s="48" t="str">
        <f t="shared" si="294"/>
        <v>Q3 5</v>
      </c>
      <c r="F2081" s="48" t="str">
        <f t="shared" si="294"/>
        <v xml:space="preserve">EQ-1527   </v>
      </c>
      <c r="G2081" s="34" t="s">
        <v>57</v>
      </c>
      <c r="H2081" s="20" t="s">
        <v>3276</v>
      </c>
      <c r="I2081" s="48" t="s">
        <v>191</v>
      </c>
      <c r="J2081" s="19" t="s">
        <v>0</v>
      </c>
      <c r="K2081" s="21">
        <v>1</v>
      </c>
      <c r="L2081" s="19" t="s">
        <v>10</v>
      </c>
      <c r="M2081" s="82"/>
      <c r="N2081" s="80">
        <f>K2081*M2081</f>
        <v>0</v>
      </c>
    </row>
    <row r="2082" spans="1:14" ht="89.25" x14ac:dyDescent="0.2">
      <c r="A2082" s="48" t="s">
        <v>3087</v>
      </c>
      <c r="B2082" s="48"/>
      <c r="C2082" s="34" t="str">
        <f t="shared" si="294"/>
        <v>Mannheim</v>
      </c>
      <c r="D2082" s="48" t="str">
        <f t="shared" si="294"/>
        <v>Pausenraum Q3, 5</v>
      </c>
      <c r="E2082" s="48" t="str">
        <f t="shared" si="294"/>
        <v>Q3 5</v>
      </c>
      <c r="F2082" s="48" t="str">
        <f t="shared" si="294"/>
        <v xml:space="preserve">EQ-1527   </v>
      </c>
      <c r="G2082" s="34" t="s">
        <v>1061</v>
      </c>
      <c r="H2082" s="20" t="s">
        <v>1087</v>
      </c>
      <c r="I2082" s="48" t="s">
        <v>191</v>
      </c>
      <c r="J2082" s="19" t="s">
        <v>0</v>
      </c>
      <c r="K2082" s="21">
        <v>0.25</v>
      </c>
      <c r="L2082" s="19" t="s">
        <v>10</v>
      </c>
      <c r="M2082" s="82"/>
      <c r="N2082" s="50">
        <f>M2082*K2082</f>
        <v>0</v>
      </c>
    </row>
    <row r="2083" spans="1:14" ht="102" x14ac:dyDescent="0.2">
      <c r="A2083" s="48" t="s">
        <v>3088</v>
      </c>
      <c r="B2083" s="48"/>
      <c r="C2083" s="34" t="str">
        <f t="shared" si="294"/>
        <v>Mannheim</v>
      </c>
      <c r="D2083" s="48" t="str">
        <f t="shared" si="294"/>
        <v>Pausenraum Q3, 5</v>
      </c>
      <c r="E2083" s="48" t="str">
        <f t="shared" si="294"/>
        <v>Q3 5</v>
      </c>
      <c r="F2083" s="48" t="str">
        <f t="shared" si="294"/>
        <v xml:space="preserve">EQ-1527   </v>
      </c>
      <c r="G2083" s="34" t="s">
        <v>1064</v>
      </c>
      <c r="H2083" s="20" t="s">
        <v>1088</v>
      </c>
      <c r="I2083" s="48" t="s">
        <v>191</v>
      </c>
      <c r="J2083" s="19" t="s">
        <v>0</v>
      </c>
      <c r="K2083" s="21">
        <v>1</v>
      </c>
      <c r="L2083" s="19" t="s">
        <v>10</v>
      </c>
      <c r="M2083" s="82"/>
      <c r="N2083" s="50">
        <f>M2083*K2083</f>
        <v>0</v>
      </c>
    </row>
    <row r="2084" spans="1:14" ht="127.5" x14ac:dyDescent="0.2">
      <c r="A2084" s="48" t="s">
        <v>3089</v>
      </c>
      <c r="B2084" s="48"/>
      <c r="C2084" s="34" t="str">
        <f t="shared" si="294"/>
        <v>Mannheim</v>
      </c>
      <c r="D2084" s="48" t="str">
        <f t="shared" si="294"/>
        <v>Pausenraum Q3, 5</v>
      </c>
      <c r="E2084" s="48" t="str">
        <f t="shared" si="294"/>
        <v>Q3 5</v>
      </c>
      <c r="F2084" s="48" t="str">
        <f t="shared" si="294"/>
        <v xml:space="preserve">EQ-1527   </v>
      </c>
      <c r="G2084" s="20" t="s">
        <v>1073</v>
      </c>
      <c r="H2084" s="20" t="s">
        <v>1089</v>
      </c>
      <c r="I2084" s="48" t="s">
        <v>191</v>
      </c>
      <c r="J2084" s="19" t="s">
        <v>0</v>
      </c>
      <c r="K2084" s="21">
        <v>1</v>
      </c>
      <c r="L2084" s="19" t="s">
        <v>10</v>
      </c>
      <c r="M2084" s="82"/>
      <c r="N2084" s="50">
        <f>M2084*K2084</f>
        <v>0</v>
      </c>
    </row>
    <row r="2085" spans="1:14" ht="127.5" x14ac:dyDescent="0.2">
      <c r="A2085" s="48" t="s">
        <v>3090</v>
      </c>
      <c r="B2085" s="48"/>
      <c r="C2085" s="34" t="str">
        <f t="shared" si="294"/>
        <v>Mannheim</v>
      </c>
      <c r="D2085" s="48" t="str">
        <f t="shared" si="294"/>
        <v>Pausenraum Q3, 5</v>
      </c>
      <c r="E2085" s="48" t="str">
        <f t="shared" si="294"/>
        <v>Q3 5</v>
      </c>
      <c r="F2085" s="48" t="str">
        <f t="shared" si="294"/>
        <v xml:space="preserve">EQ-1527   </v>
      </c>
      <c r="G2085" s="20" t="s">
        <v>1074</v>
      </c>
      <c r="H2085" s="20" t="s">
        <v>1090</v>
      </c>
      <c r="I2085" s="48" t="s">
        <v>191</v>
      </c>
      <c r="J2085" s="19" t="s">
        <v>0</v>
      </c>
      <c r="K2085" s="21">
        <v>2</v>
      </c>
      <c r="L2085" s="19" t="s">
        <v>10</v>
      </c>
      <c r="M2085" s="82"/>
      <c r="N2085" s="50">
        <f>M2085*K2085</f>
        <v>0</v>
      </c>
    </row>
    <row r="2086" spans="1:14" ht="127.5" x14ac:dyDescent="0.2">
      <c r="A2086" s="48" t="s">
        <v>3091</v>
      </c>
      <c r="B2086" s="48"/>
      <c r="C2086" s="34" t="str">
        <f t="shared" si="294"/>
        <v>Mannheim</v>
      </c>
      <c r="D2086" s="48" t="str">
        <f t="shared" si="294"/>
        <v>Pausenraum Q3, 5</v>
      </c>
      <c r="E2086" s="48" t="str">
        <f t="shared" si="294"/>
        <v>Q3 5</v>
      </c>
      <c r="F2086" s="48" t="str">
        <f t="shared" si="294"/>
        <v xml:space="preserve">EQ-1527   </v>
      </c>
      <c r="G2086" s="20" t="s">
        <v>1075</v>
      </c>
      <c r="H2086" s="20" t="s">
        <v>1091</v>
      </c>
      <c r="I2086" s="48" t="s">
        <v>191</v>
      </c>
      <c r="J2086" s="19" t="s">
        <v>0</v>
      </c>
      <c r="K2086" s="21">
        <v>4</v>
      </c>
      <c r="L2086" s="19" t="s">
        <v>10</v>
      </c>
      <c r="M2086" s="82"/>
      <c r="N2086" s="50">
        <f>M2086*K2086</f>
        <v>0</v>
      </c>
    </row>
    <row r="2087" spans="1:14" x14ac:dyDescent="0.2">
      <c r="A2087" s="65" t="s">
        <v>3092</v>
      </c>
      <c r="B2087" s="65"/>
      <c r="C2087" s="66" t="s">
        <v>42</v>
      </c>
      <c r="D2087" s="65" t="s">
        <v>992</v>
      </c>
      <c r="E2087" s="65" t="s">
        <v>993</v>
      </c>
      <c r="F2087" s="65" t="s">
        <v>996</v>
      </c>
      <c r="G2087" s="66" t="s">
        <v>995</v>
      </c>
      <c r="H2087" s="66"/>
      <c r="I2087" s="65" t="s">
        <v>191</v>
      </c>
      <c r="J2087" s="78" t="s">
        <v>2</v>
      </c>
      <c r="K2087" s="65"/>
      <c r="L2087" s="65"/>
      <c r="M2087" s="65"/>
      <c r="N2087" s="67">
        <f>SUM(N2088:N2093)</f>
        <v>0</v>
      </c>
    </row>
    <row r="2088" spans="1:14" ht="242.25" x14ac:dyDescent="0.2">
      <c r="A2088" s="48" t="s">
        <v>3093</v>
      </c>
      <c r="B2088" s="48"/>
      <c r="C2088" s="34" t="str">
        <f t="shared" ref="C2088:F2093" si="295">C2087</f>
        <v>Mannheim</v>
      </c>
      <c r="D2088" s="48" t="str">
        <f t="shared" si="295"/>
        <v>Pausenraum Q3, 5</v>
      </c>
      <c r="E2088" s="48" t="str">
        <f t="shared" si="295"/>
        <v>Q3 5</v>
      </c>
      <c r="F2088" s="48" t="str">
        <f t="shared" si="295"/>
        <v xml:space="preserve">EQ-1528   </v>
      </c>
      <c r="G2088" s="34" t="s">
        <v>57</v>
      </c>
      <c r="H2088" s="20" t="s">
        <v>3276</v>
      </c>
      <c r="I2088" s="48" t="s">
        <v>191</v>
      </c>
      <c r="J2088" s="19" t="s">
        <v>0</v>
      </c>
      <c r="K2088" s="21">
        <v>1</v>
      </c>
      <c r="L2088" s="19" t="s">
        <v>10</v>
      </c>
      <c r="M2088" s="82"/>
      <c r="N2088" s="80">
        <f>K2088*M2088</f>
        <v>0</v>
      </c>
    </row>
    <row r="2089" spans="1:14" ht="89.25" x14ac:dyDescent="0.2">
      <c r="A2089" s="48" t="s">
        <v>3094</v>
      </c>
      <c r="B2089" s="48"/>
      <c r="C2089" s="34" t="str">
        <f t="shared" si="295"/>
        <v>Mannheim</v>
      </c>
      <c r="D2089" s="48" t="str">
        <f t="shared" si="295"/>
        <v>Pausenraum Q3, 5</v>
      </c>
      <c r="E2089" s="48" t="str">
        <f t="shared" si="295"/>
        <v>Q3 5</v>
      </c>
      <c r="F2089" s="48" t="str">
        <f t="shared" si="295"/>
        <v xml:space="preserve">EQ-1528   </v>
      </c>
      <c r="G2089" s="34" t="s">
        <v>1061</v>
      </c>
      <c r="H2089" s="20" t="s">
        <v>1087</v>
      </c>
      <c r="I2089" s="48" t="s">
        <v>191</v>
      </c>
      <c r="J2089" s="19" t="s">
        <v>0</v>
      </c>
      <c r="K2089" s="21">
        <v>0.25</v>
      </c>
      <c r="L2089" s="19" t="s">
        <v>10</v>
      </c>
      <c r="M2089" s="82"/>
      <c r="N2089" s="50">
        <f>M2089*K2089</f>
        <v>0</v>
      </c>
    </row>
    <row r="2090" spans="1:14" ht="102" x14ac:dyDescent="0.2">
      <c r="A2090" s="48" t="s">
        <v>3095</v>
      </c>
      <c r="B2090" s="48"/>
      <c r="C2090" s="34" t="str">
        <f t="shared" si="295"/>
        <v>Mannheim</v>
      </c>
      <c r="D2090" s="48" t="str">
        <f t="shared" si="295"/>
        <v>Pausenraum Q3, 5</v>
      </c>
      <c r="E2090" s="48" t="str">
        <f t="shared" si="295"/>
        <v>Q3 5</v>
      </c>
      <c r="F2090" s="48" t="str">
        <f t="shared" si="295"/>
        <v xml:space="preserve">EQ-1528   </v>
      </c>
      <c r="G2090" s="34" t="s">
        <v>1064</v>
      </c>
      <c r="H2090" s="20" t="s">
        <v>1088</v>
      </c>
      <c r="I2090" s="48" t="s">
        <v>191</v>
      </c>
      <c r="J2090" s="19" t="s">
        <v>0</v>
      </c>
      <c r="K2090" s="21">
        <v>1</v>
      </c>
      <c r="L2090" s="19" t="s">
        <v>10</v>
      </c>
      <c r="M2090" s="82"/>
      <c r="N2090" s="50">
        <f>M2090*K2090</f>
        <v>0</v>
      </c>
    </row>
    <row r="2091" spans="1:14" ht="127.5" x14ac:dyDescent="0.2">
      <c r="A2091" s="48" t="s">
        <v>3096</v>
      </c>
      <c r="B2091" s="48"/>
      <c r="C2091" s="34" t="str">
        <f t="shared" si="295"/>
        <v>Mannheim</v>
      </c>
      <c r="D2091" s="48" t="str">
        <f t="shared" si="295"/>
        <v>Pausenraum Q3, 5</v>
      </c>
      <c r="E2091" s="48" t="str">
        <f t="shared" si="295"/>
        <v>Q3 5</v>
      </c>
      <c r="F2091" s="48" t="str">
        <f t="shared" si="295"/>
        <v xml:space="preserve">EQ-1528   </v>
      </c>
      <c r="G2091" s="20" t="s">
        <v>1073</v>
      </c>
      <c r="H2091" s="20" t="s">
        <v>1089</v>
      </c>
      <c r="I2091" s="48" t="s">
        <v>191</v>
      </c>
      <c r="J2091" s="19" t="s">
        <v>0</v>
      </c>
      <c r="K2091" s="21">
        <v>1</v>
      </c>
      <c r="L2091" s="19" t="s">
        <v>10</v>
      </c>
      <c r="M2091" s="82"/>
      <c r="N2091" s="50">
        <f>M2091*K2091</f>
        <v>0</v>
      </c>
    </row>
    <row r="2092" spans="1:14" ht="127.5" x14ac:dyDescent="0.2">
      <c r="A2092" s="48" t="s">
        <v>3097</v>
      </c>
      <c r="B2092" s="48"/>
      <c r="C2092" s="34" t="str">
        <f t="shared" si="295"/>
        <v>Mannheim</v>
      </c>
      <c r="D2092" s="48" t="str">
        <f t="shared" si="295"/>
        <v>Pausenraum Q3, 5</v>
      </c>
      <c r="E2092" s="48" t="str">
        <f t="shared" si="295"/>
        <v>Q3 5</v>
      </c>
      <c r="F2092" s="48" t="str">
        <f t="shared" si="295"/>
        <v xml:space="preserve">EQ-1528   </v>
      </c>
      <c r="G2092" s="20" t="s">
        <v>1074</v>
      </c>
      <c r="H2092" s="20" t="s">
        <v>1090</v>
      </c>
      <c r="I2092" s="48" t="s">
        <v>191</v>
      </c>
      <c r="J2092" s="19" t="s">
        <v>0</v>
      </c>
      <c r="K2092" s="21">
        <v>2</v>
      </c>
      <c r="L2092" s="19" t="s">
        <v>10</v>
      </c>
      <c r="M2092" s="82"/>
      <c r="N2092" s="50">
        <f>M2092*K2092</f>
        <v>0</v>
      </c>
    </row>
    <row r="2093" spans="1:14" ht="127.5" x14ac:dyDescent="0.2">
      <c r="A2093" s="48" t="s">
        <v>3098</v>
      </c>
      <c r="B2093" s="48"/>
      <c r="C2093" s="34" t="str">
        <f t="shared" si="295"/>
        <v>Mannheim</v>
      </c>
      <c r="D2093" s="48" t="str">
        <f t="shared" si="295"/>
        <v>Pausenraum Q3, 5</v>
      </c>
      <c r="E2093" s="48" t="str">
        <f t="shared" si="295"/>
        <v>Q3 5</v>
      </c>
      <c r="F2093" s="48" t="str">
        <f t="shared" si="295"/>
        <v xml:space="preserve">EQ-1528   </v>
      </c>
      <c r="G2093" s="20" t="s">
        <v>1075</v>
      </c>
      <c r="H2093" s="20" t="s">
        <v>1091</v>
      </c>
      <c r="I2093" s="48" t="s">
        <v>191</v>
      </c>
      <c r="J2093" s="19" t="s">
        <v>0</v>
      </c>
      <c r="K2093" s="21">
        <v>4</v>
      </c>
      <c r="L2093" s="19" t="s">
        <v>10</v>
      </c>
      <c r="M2093" s="82"/>
      <c r="N2093" s="50">
        <f>M2093*K2093</f>
        <v>0</v>
      </c>
    </row>
    <row r="2094" spans="1:14" s="2" customFormat="1" ht="25.5" x14ac:dyDescent="0.2">
      <c r="A2094" s="75" t="s">
        <v>3099</v>
      </c>
      <c r="B2094" s="62"/>
      <c r="C2094" s="76" t="s">
        <v>50</v>
      </c>
      <c r="D2094" s="75"/>
      <c r="E2094" s="75"/>
      <c r="F2094" s="75"/>
      <c r="G2094" s="76" t="s">
        <v>1076</v>
      </c>
      <c r="H2094" s="76"/>
      <c r="I2094" s="75"/>
      <c r="J2094" s="75" t="s">
        <v>3</v>
      </c>
      <c r="K2094" s="75"/>
      <c r="L2094" s="75"/>
      <c r="M2094" s="75"/>
      <c r="N2094" s="77">
        <f>N2095+N2102+N2109+N2116+N2123+N2130+N2137+N2144+N2151+N2158+N2165+N2172+N2179+N2186+N2193</f>
        <v>0</v>
      </c>
    </row>
    <row r="2095" spans="1:14" x14ac:dyDescent="0.2">
      <c r="A2095" s="65" t="s">
        <v>3100</v>
      </c>
      <c r="B2095" s="65"/>
      <c r="C2095" s="66" t="s">
        <v>50</v>
      </c>
      <c r="D2095" s="65" t="s">
        <v>185</v>
      </c>
      <c r="E2095" s="65" t="s">
        <v>28</v>
      </c>
      <c r="F2095" s="65" t="s">
        <v>997</v>
      </c>
      <c r="G2095" s="66" t="s">
        <v>660</v>
      </c>
      <c r="H2095" s="66"/>
      <c r="I2095" s="65" t="s">
        <v>191</v>
      </c>
      <c r="J2095" s="78" t="s">
        <v>2</v>
      </c>
      <c r="K2095" s="65"/>
      <c r="L2095" s="65"/>
      <c r="M2095" s="65"/>
      <c r="N2095" s="67">
        <f>SUM(N2096:N2101)</f>
        <v>0</v>
      </c>
    </row>
    <row r="2096" spans="1:14" ht="242.25" x14ac:dyDescent="0.2">
      <c r="A2096" s="48" t="s">
        <v>3101</v>
      </c>
      <c r="B2096" s="48"/>
      <c r="C2096" s="34" t="str">
        <f t="shared" ref="C2096:F2101" si="296">C2095</f>
        <v>Mannheim Käfertal</v>
      </c>
      <c r="D2096" s="48" t="str">
        <f t="shared" si="296"/>
        <v>K1</v>
      </c>
      <c r="E2096" s="48" t="str">
        <f t="shared" si="296"/>
        <v>EG</v>
      </c>
      <c r="F2096" s="48" t="str">
        <f t="shared" si="296"/>
        <v xml:space="preserve">EQ-560    </v>
      </c>
      <c r="G2096" s="34" t="s">
        <v>57</v>
      </c>
      <c r="H2096" s="20" t="s">
        <v>3276</v>
      </c>
      <c r="I2096" s="48" t="s">
        <v>191</v>
      </c>
      <c r="J2096" s="19" t="s">
        <v>0</v>
      </c>
      <c r="K2096" s="21">
        <v>1</v>
      </c>
      <c r="L2096" s="19" t="s">
        <v>10</v>
      </c>
      <c r="M2096" s="82"/>
      <c r="N2096" s="80">
        <f>K2096*M2096</f>
        <v>0</v>
      </c>
    </row>
    <row r="2097" spans="1:14" ht="89.25" x14ac:dyDescent="0.2">
      <c r="A2097" s="48" t="s">
        <v>3102</v>
      </c>
      <c r="B2097" s="48"/>
      <c r="C2097" s="34" t="str">
        <f t="shared" si="296"/>
        <v>Mannheim Käfertal</v>
      </c>
      <c r="D2097" s="48" t="str">
        <f t="shared" si="296"/>
        <v>K1</v>
      </c>
      <c r="E2097" s="48" t="str">
        <f t="shared" si="296"/>
        <v>EG</v>
      </c>
      <c r="F2097" s="48" t="str">
        <f t="shared" si="296"/>
        <v xml:space="preserve">EQ-560    </v>
      </c>
      <c r="G2097" s="34" t="s">
        <v>1061</v>
      </c>
      <c r="H2097" s="20" t="s">
        <v>1087</v>
      </c>
      <c r="I2097" s="48" t="s">
        <v>191</v>
      </c>
      <c r="J2097" s="19" t="s">
        <v>0</v>
      </c>
      <c r="K2097" s="21">
        <v>0.25</v>
      </c>
      <c r="L2097" s="19" t="s">
        <v>10</v>
      </c>
      <c r="M2097" s="82"/>
      <c r="N2097" s="50">
        <f>M2097*K2097</f>
        <v>0</v>
      </c>
    </row>
    <row r="2098" spans="1:14" ht="102" x14ac:dyDescent="0.2">
      <c r="A2098" s="48" t="s">
        <v>3103</v>
      </c>
      <c r="B2098" s="48"/>
      <c r="C2098" s="34" t="str">
        <f t="shared" si="296"/>
        <v>Mannheim Käfertal</v>
      </c>
      <c r="D2098" s="48" t="str">
        <f t="shared" si="296"/>
        <v>K1</v>
      </c>
      <c r="E2098" s="48" t="str">
        <f t="shared" si="296"/>
        <v>EG</v>
      </c>
      <c r="F2098" s="48" t="str">
        <f t="shared" si="296"/>
        <v xml:space="preserve">EQ-560    </v>
      </c>
      <c r="G2098" s="34" t="s">
        <v>1064</v>
      </c>
      <c r="H2098" s="20" t="s">
        <v>1088</v>
      </c>
      <c r="I2098" s="48" t="s">
        <v>191</v>
      </c>
      <c r="J2098" s="19" t="s">
        <v>0</v>
      </c>
      <c r="K2098" s="21">
        <v>1</v>
      </c>
      <c r="L2098" s="19" t="s">
        <v>10</v>
      </c>
      <c r="M2098" s="82"/>
      <c r="N2098" s="50">
        <f>M2098*K2098</f>
        <v>0</v>
      </c>
    </row>
    <row r="2099" spans="1:14" ht="127.5" x14ac:dyDescent="0.2">
      <c r="A2099" s="48" t="s">
        <v>3104</v>
      </c>
      <c r="B2099" s="48"/>
      <c r="C2099" s="34" t="str">
        <f t="shared" si="296"/>
        <v>Mannheim Käfertal</v>
      </c>
      <c r="D2099" s="48" t="str">
        <f t="shared" si="296"/>
        <v>K1</v>
      </c>
      <c r="E2099" s="48" t="str">
        <f t="shared" si="296"/>
        <v>EG</v>
      </c>
      <c r="F2099" s="48" t="str">
        <f t="shared" si="296"/>
        <v xml:space="preserve">EQ-560    </v>
      </c>
      <c r="G2099" s="20" t="s">
        <v>1073</v>
      </c>
      <c r="H2099" s="20" t="s">
        <v>1089</v>
      </c>
      <c r="I2099" s="48" t="s">
        <v>191</v>
      </c>
      <c r="J2099" s="19" t="s">
        <v>0</v>
      </c>
      <c r="K2099" s="21">
        <v>1</v>
      </c>
      <c r="L2099" s="19" t="s">
        <v>10</v>
      </c>
      <c r="M2099" s="82"/>
      <c r="N2099" s="50">
        <f>M2099*K2099</f>
        <v>0</v>
      </c>
    </row>
    <row r="2100" spans="1:14" ht="127.5" x14ac:dyDescent="0.2">
      <c r="A2100" s="48" t="s">
        <v>3105</v>
      </c>
      <c r="B2100" s="48"/>
      <c r="C2100" s="34" t="str">
        <f t="shared" si="296"/>
        <v>Mannheim Käfertal</v>
      </c>
      <c r="D2100" s="48" t="str">
        <f t="shared" si="296"/>
        <v>K1</v>
      </c>
      <c r="E2100" s="48" t="str">
        <f t="shared" si="296"/>
        <v>EG</v>
      </c>
      <c r="F2100" s="48" t="str">
        <f t="shared" si="296"/>
        <v xml:space="preserve">EQ-560    </v>
      </c>
      <c r="G2100" s="20" t="s">
        <v>1074</v>
      </c>
      <c r="H2100" s="20" t="s">
        <v>1090</v>
      </c>
      <c r="I2100" s="48" t="s">
        <v>191</v>
      </c>
      <c r="J2100" s="19" t="s">
        <v>0</v>
      </c>
      <c r="K2100" s="21">
        <v>2</v>
      </c>
      <c r="L2100" s="19" t="s">
        <v>10</v>
      </c>
      <c r="M2100" s="82"/>
      <c r="N2100" s="50">
        <f>M2100*K2100</f>
        <v>0</v>
      </c>
    </row>
    <row r="2101" spans="1:14" ht="127.5" x14ac:dyDescent="0.2">
      <c r="A2101" s="48" t="s">
        <v>3106</v>
      </c>
      <c r="B2101" s="48"/>
      <c r="C2101" s="34" t="str">
        <f t="shared" si="296"/>
        <v>Mannheim Käfertal</v>
      </c>
      <c r="D2101" s="48" t="str">
        <f t="shared" si="296"/>
        <v>K1</v>
      </c>
      <c r="E2101" s="48" t="str">
        <f t="shared" si="296"/>
        <v>EG</v>
      </c>
      <c r="F2101" s="48" t="str">
        <f t="shared" si="296"/>
        <v xml:space="preserve">EQ-560    </v>
      </c>
      <c r="G2101" s="20" t="s">
        <v>1075</v>
      </c>
      <c r="H2101" s="20" t="s">
        <v>1091</v>
      </c>
      <c r="I2101" s="48" t="s">
        <v>191</v>
      </c>
      <c r="J2101" s="19" t="s">
        <v>0</v>
      </c>
      <c r="K2101" s="21">
        <v>4</v>
      </c>
      <c r="L2101" s="19" t="s">
        <v>10</v>
      </c>
      <c r="M2101" s="82"/>
      <c r="N2101" s="50">
        <f>M2101*K2101</f>
        <v>0</v>
      </c>
    </row>
    <row r="2102" spans="1:14" x14ac:dyDescent="0.2">
      <c r="A2102" s="65" t="s">
        <v>3107</v>
      </c>
      <c r="B2102" s="65"/>
      <c r="C2102" s="66" t="s">
        <v>50</v>
      </c>
      <c r="D2102" s="65" t="s">
        <v>185</v>
      </c>
      <c r="E2102" s="65" t="s">
        <v>28</v>
      </c>
      <c r="F2102" s="65" t="s">
        <v>998</v>
      </c>
      <c r="G2102" s="66" t="s">
        <v>648</v>
      </c>
      <c r="H2102" s="66"/>
      <c r="I2102" s="65" t="s">
        <v>191</v>
      </c>
      <c r="J2102" s="78" t="s">
        <v>2</v>
      </c>
      <c r="K2102" s="65"/>
      <c r="L2102" s="65"/>
      <c r="M2102" s="65"/>
      <c r="N2102" s="67">
        <f>SUM(N2103:N2108)</f>
        <v>0</v>
      </c>
    </row>
    <row r="2103" spans="1:14" ht="242.25" x14ac:dyDescent="0.2">
      <c r="A2103" s="48" t="s">
        <v>3108</v>
      </c>
      <c r="B2103" s="48"/>
      <c r="C2103" s="34" t="str">
        <f t="shared" ref="C2103:F2108" si="297">C2102</f>
        <v>Mannheim Käfertal</v>
      </c>
      <c r="D2103" s="48" t="str">
        <f t="shared" si="297"/>
        <v>K1</v>
      </c>
      <c r="E2103" s="48" t="str">
        <f t="shared" si="297"/>
        <v>EG</v>
      </c>
      <c r="F2103" s="48" t="str">
        <f t="shared" si="297"/>
        <v xml:space="preserve">EQ-565    </v>
      </c>
      <c r="G2103" s="34" t="s">
        <v>57</v>
      </c>
      <c r="H2103" s="20" t="s">
        <v>3276</v>
      </c>
      <c r="I2103" s="48" t="s">
        <v>191</v>
      </c>
      <c r="J2103" s="19" t="s">
        <v>0</v>
      </c>
      <c r="K2103" s="21">
        <v>1</v>
      </c>
      <c r="L2103" s="19" t="s">
        <v>10</v>
      </c>
      <c r="M2103" s="82"/>
      <c r="N2103" s="80">
        <f>K2103*M2103</f>
        <v>0</v>
      </c>
    </row>
    <row r="2104" spans="1:14" ht="89.25" x14ac:dyDescent="0.2">
      <c r="A2104" s="48" t="s">
        <v>3109</v>
      </c>
      <c r="B2104" s="48"/>
      <c r="C2104" s="34" t="str">
        <f t="shared" si="297"/>
        <v>Mannheim Käfertal</v>
      </c>
      <c r="D2104" s="48" t="str">
        <f t="shared" si="297"/>
        <v>K1</v>
      </c>
      <c r="E2104" s="48" t="str">
        <f t="shared" si="297"/>
        <v>EG</v>
      </c>
      <c r="F2104" s="48" t="str">
        <f t="shared" si="297"/>
        <v xml:space="preserve">EQ-565    </v>
      </c>
      <c r="G2104" s="34" t="s">
        <v>1061</v>
      </c>
      <c r="H2104" s="20" t="s">
        <v>1087</v>
      </c>
      <c r="I2104" s="48" t="s">
        <v>191</v>
      </c>
      <c r="J2104" s="19" t="s">
        <v>0</v>
      </c>
      <c r="K2104" s="21">
        <v>0.25</v>
      </c>
      <c r="L2104" s="19" t="s">
        <v>10</v>
      </c>
      <c r="M2104" s="82"/>
      <c r="N2104" s="50">
        <f>M2104*K2104</f>
        <v>0</v>
      </c>
    </row>
    <row r="2105" spans="1:14" ht="102" x14ac:dyDescent="0.2">
      <c r="A2105" s="48" t="s">
        <v>3110</v>
      </c>
      <c r="B2105" s="48"/>
      <c r="C2105" s="34" t="str">
        <f t="shared" si="297"/>
        <v>Mannheim Käfertal</v>
      </c>
      <c r="D2105" s="48" t="str">
        <f t="shared" si="297"/>
        <v>K1</v>
      </c>
      <c r="E2105" s="48" t="str">
        <f t="shared" si="297"/>
        <v>EG</v>
      </c>
      <c r="F2105" s="48" t="str">
        <f t="shared" si="297"/>
        <v xml:space="preserve">EQ-565    </v>
      </c>
      <c r="G2105" s="34" t="s">
        <v>1064</v>
      </c>
      <c r="H2105" s="20" t="s">
        <v>1088</v>
      </c>
      <c r="I2105" s="48" t="s">
        <v>191</v>
      </c>
      <c r="J2105" s="19" t="s">
        <v>0</v>
      </c>
      <c r="K2105" s="21">
        <v>1</v>
      </c>
      <c r="L2105" s="19" t="s">
        <v>10</v>
      </c>
      <c r="M2105" s="82"/>
      <c r="N2105" s="50">
        <f>M2105*K2105</f>
        <v>0</v>
      </c>
    </row>
    <row r="2106" spans="1:14" ht="127.5" x14ac:dyDescent="0.2">
      <c r="A2106" s="48" t="s">
        <v>3111</v>
      </c>
      <c r="B2106" s="48"/>
      <c r="C2106" s="34" t="str">
        <f t="shared" si="297"/>
        <v>Mannheim Käfertal</v>
      </c>
      <c r="D2106" s="48" t="str">
        <f t="shared" si="297"/>
        <v>K1</v>
      </c>
      <c r="E2106" s="48" t="str">
        <f t="shared" si="297"/>
        <v>EG</v>
      </c>
      <c r="F2106" s="48" t="str">
        <f t="shared" si="297"/>
        <v xml:space="preserve">EQ-565    </v>
      </c>
      <c r="G2106" s="20" t="s">
        <v>1073</v>
      </c>
      <c r="H2106" s="20" t="s">
        <v>1089</v>
      </c>
      <c r="I2106" s="48" t="s">
        <v>191</v>
      </c>
      <c r="J2106" s="19" t="s">
        <v>0</v>
      </c>
      <c r="K2106" s="21">
        <v>1</v>
      </c>
      <c r="L2106" s="19" t="s">
        <v>10</v>
      </c>
      <c r="M2106" s="82"/>
      <c r="N2106" s="50">
        <f>M2106*K2106</f>
        <v>0</v>
      </c>
    </row>
    <row r="2107" spans="1:14" ht="127.5" x14ac:dyDescent="0.2">
      <c r="A2107" s="48" t="s">
        <v>3112</v>
      </c>
      <c r="B2107" s="48"/>
      <c r="C2107" s="34" t="str">
        <f t="shared" si="297"/>
        <v>Mannheim Käfertal</v>
      </c>
      <c r="D2107" s="48" t="str">
        <f t="shared" si="297"/>
        <v>K1</v>
      </c>
      <c r="E2107" s="48" t="str">
        <f t="shared" si="297"/>
        <v>EG</v>
      </c>
      <c r="F2107" s="48" t="str">
        <f t="shared" si="297"/>
        <v xml:space="preserve">EQ-565    </v>
      </c>
      <c r="G2107" s="20" t="s">
        <v>1074</v>
      </c>
      <c r="H2107" s="20" t="s">
        <v>1090</v>
      </c>
      <c r="I2107" s="48" t="s">
        <v>191</v>
      </c>
      <c r="J2107" s="19" t="s">
        <v>0</v>
      </c>
      <c r="K2107" s="21">
        <v>2</v>
      </c>
      <c r="L2107" s="19" t="s">
        <v>10</v>
      </c>
      <c r="M2107" s="82"/>
      <c r="N2107" s="50">
        <f>M2107*K2107</f>
        <v>0</v>
      </c>
    </row>
    <row r="2108" spans="1:14" ht="127.5" x14ac:dyDescent="0.2">
      <c r="A2108" s="48" t="s">
        <v>3113</v>
      </c>
      <c r="B2108" s="48"/>
      <c r="C2108" s="34" t="str">
        <f t="shared" si="297"/>
        <v>Mannheim Käfertal</v>
      </c>
      <c r="D2108" s="48" t="str">
        <f t="shared" si="297"/>
        <v>K1</v>
      </c>
      <c r="E2108" s="48" t="str">
        <f t="shared" si="297"/>
        <v>EG</v>
      </c>
      <c r="F2108" s="48" t="str">
        <f t="shared" si="297"/>
        <v xml:space="preserve">EQ-565    </v>
      </c>
      <c r="G2108" s="20" t="s">
        <v>1075</v>
      </c>
      <c r="H2108" s="20" t="s">
        <v>1091</v>
      </c>
      <c r="I2108" s="48" t="s">
        <v>191</v>
      </c>
      <c r="J2108" s="19" t="s">
        <v>0</v>
      </c>
      <c r="K2108" s="21">
        <v>4</v>
      </c>
      <c r="L2108" s="19" t="s">
        <v>10</v>
      </c>
      <c r="M2108" s="82"/>
      <c r="N2108" s="50">
        <f>M2108*K2108</f>
        <v>0</v>
      </c>
    </row>
    <row r="2109" spans="1:14" x14ac:dyDescent="0.2">
      <c r="A2109" s="65" t="s">
        <v>3114</v>
      </c>
      <c r="B2109" s="65"/>
      <c r="C2109" s="66" t="s">
        <v>50</v>
      </c>
      <c r="D2109" s="65" t="s">
        <v>185</v>
      </c>
      <c r="E2109" s="65" t="s">
        <v>28</v>
      </c>
      <c r="F2109" s="65" t="s">
        <v>999</v>
      </c>
      <c r="G2109" s="66" t="s">
        <v>206</v>
      </c>
      <c r="H2109" s="66"/>
      <c r="I2109" s="65" t="s">
        <v>191</v>
      </c>
      <c r="J2109" s="78" t="s">
        <v>2</v>
      </c>
      <c r="K2109" s="65"/>
      <c r="L2109" s="65"/>
      <c r="M2109" s="65"/>
      <c r="N2109" s="67">
        <f>SUM(N2110:N2115)</f>
        <v>0</v>
      </c>
    </row>
    <row r="2110" spans="1:14" ht="242.25" x14ac:dyDescent="0.2">
      <c r="A2110" s="48" t="s">
        <v>3115</v>
      </c>
      <c r="B2110" s="48"/>
      <c r="C2110" s="34" t="str">
        <f t="shared" ref="C2110:F2115" si="298">C2109</f>
        <v>Mannheim Käfertal</v>
      </c>
      <c r="D2110" s="48" t="str">
        <f t="shared" si="298"/>
        <v>K1</v>
      </c>
      <c r="E2110" s="48" t="str">
        <f t="shared" si="298"/>
        <v>EG</v>
      </c>
      <c r="F2110" s="48" t="str">
        <f t="shared" si="298"/>
        <v xml:space="preserve">EQ-562    </v>
      </c>
      <c r="G2110" s="34" t="s">
        <v>57</v>
      </c>
      <c r="H2110" s="20" t="s">
        <v>3276</v>
      </c>
      <c r="I2110" s="48" t="s">
        <v>191</v>
      </c>
      <c r="J2110" s="19" t="s">
        <v>0</v>
      </c>
      <c r="K2110" s="21">
        <v>1</v>
      </c>
      <c r="L2110" s="19" t="s">
        <v>10</v>
      </c>
      <c r="M2110" s="82"/>
      <c r="N2110" s="80">
        <f>K2110*M2110</f>
        <v>0</v>
      </c>
    </row>
    <row r="2111" spans="1:14" ht="89.25" x14ac:dyDescent="0.2">
      <c r="A2111" s="48" t="s">
        <v>3116</v>
      </c>
      <c r="B2111" s="48"/>
      <c r="C2111" s="34" t="str">
        <f t="shared" si="298"/>
        <v>Mannheim Käfertal</v>
      </c>
      <c r="D2111" s="48" t="str">
        <f t="shared" si="298"/>
        <v>K1</v>
      </c>
      <c r="E2111" s="48" t="str">
        <f t="shared" si="298"/>
        <v>EG</v>
      </c>
      <c r="F2111" s="48" t="str">
        <f t="shared" si="298"/>
        <v xml:space="preserve">EQ-562    </v>
      </c>
      <c r="G2111" s="34" t="s">
        <v>1061</v>
      </c>
      <c r="H2111" s="20" t="s">
        <v>1087</v>
      </c>
      <c r="I2111" s="48" t="s">
        <v>191</v>
      </c>
      <c r="J2111" s="19" t="s">
        <v>0</v>
      </c>
      <c r="K2111" s="21">
        <v>0.25</v>
      </c>
      <c r="L2111" s="19" t="s">
        <v>10</v>
      </c>
      <c r="M2111" s="82"/>
      <c r="N2111" s="50">
        <f>M2111*K2111</f>
        <v>0</v>
      </c>
    </row>
    <row r="2112" spans="1:14" ht="102" x14ac:dyDescent="0.2">
      <c r="A2112" s="48" t="s">
        <v>3117</v>
      </c>
      <c r="B2112" s="48"/>
      <c r="C2112" s="34" t="str">
        <f t="shared" si="298"/>
        <v>Mannheim Käfertal</v>
      </c>
      <c r="D2112" s="48" t="str">
        <f t="shared" si="298"/>
        <v>K1</v>
      </c>
      <c r="E2112" s="48" t="str">
        <f t="shared" si="298"/>
        <v>EG</v>
      </c>
      <c r="F2112" s="48" t="str">
        <f t="shared" si="298"/>
        <v xml:space="preserve">EQ-562    </v>
      </c>
      <c r="G2112" s="34" t="s">
        <v>1064</v>
      </c>
      <c r="H2112" s="20" t="s">
        <v>1088</v>
      </c>
      <c r="I2112" s="48" t="s">
        <v>191</v>
      </c>
      <c r="J2112" s="19" t="s">
        <v>0</v>
      </c>
      <c r="K2112" s="21">
        <v>1</v>
      </c>
      <c r="L2112" s="19" t="s">
        <v>10</v>
      </c>
      <c r="M2112" s="82"/>
      <c r="N2112" s="50">
        <f>M2112*K2112</f>
        <v>0</v>
      </c>
    </row>
    <row r="2113" spans="1:14" ht="127.5" x14ac:dyDescent="0.2">
      <c r="A2113" s="48" t="s">
        <v>3118</v>
      </c>
      <c r="B2113" s="48"/>
      <c r="C2113" s="34" t="str">
        <f t="shared" si="298"/>
        <v>Mannheim Käfertal</v>
      </c>
      <c r="D2113" s="48" t="str">
        <f t="shared" si="298"/>
        <v>K1</v>
      </c>
      <c r="E2113" s="48" t="str">
        <f t="shared" si="298"/>
        <v>EG</v>
      </c>
      <c r="F2113" s="48" t="str">
        <f t="shared" si="298"/>
        <v xml:space="preserve">EQ-562    </v>
      </c>
      <c r="G2113" s="20" t="s">
        <v>1073</v>
      </c>
      <c r="H2113" s="20" t="s">
        <v>1089</v>
      </c>
      <c r="I2113" s="48" t="s">
        <v>191</v>
      </c>
      <c r="J2113" s="19" t="s">
        <v>0</v>
      </c>
      <c r="K2113" s="21">
        <v>1</v>
      </c>
      <c r="L2113" s="19" t="s">
        <v>10</v>
      </c>
      <c r="M2113" s="82"/>
      <c r="N2113" s="50">
        <f>M2113*K2113</f>
        <v>0</v>
      </c>
    </row>
    <row r="2114" spans="1:14" ht="127.5" x14ac:dyDescent="0.2">
      <c r="A2114" s="48" t="s">
        <v>3119</v>
      </c>
      <c r="B2114" s="48"/>
      <c r="C2114" s="34" t="str">
        <f t="shared" si="298"/>
        <v>Mannheim Käfertal</v>
      </c>
      <c r="D2114" s="48" t="str">
        <f t="shared" si="298"/>
        <v>K1</v>
      </c>
      <c r="E2114" s="48" t="str">
        <f t="shared" si="298"/>
        <v>EG</v>
      </c>
      <c r="F2114" s="48" t="str">
        <f t="shared" si="298"/>
        <v xml:space="preserve">EQ-562    </v>
      </c>
      <c r="G2114" s="20" t="s">
        <v>1074</v>
      </c>
      <c r="H2114" s="20" t="s">
        <v>1090</v>
      </c>
      <c r="I2114" s="48" t="s">
        <v>191</v>
      </c>
      <c r="J2114" s="19" t="s">
        <v>0</v>
      </c>
      <c r="K2114" s="21">
        <v>2</v>
      </c>
      <c r="L2114" s="19" t="s">
        <v>10</v>
      </c>
      <c r="M2114" s="82"/>
      <c r="N2114" s="50">
        <f>M2114*K2114</f>
        <v>0</v>
      </c>
    </row>
    <row r="2115" spans="1:14" ht="127.5" x14ac:dyDescent="0.2">
      <c r="A2115" s="48" t="s">
        <v>3120</v>
      </c>
      <c r="B2115" s="48"/>
      <c r="C2115" s="34" t="str">
        <f t="shared" si="298"/>
        <v>Mannheim Käfertal</v>
      </c>
      <c r="D2115" s="48" t="str">
        <f t="shared" si="298"/>
        <v>K1</v>
      </c>
      <c r="E2115" s="48" t="str">
        <f t="shared" si="298"/>
        <v>EG</v>
      </c>
      <c r="F2115" s="48" t="str">
        <f t="shared" si="298"/>
        <v xml:space="preserve">EQ-562    </v>
      </c>
      <c r="G2115" s="20" t="s">
        <v>1075</v>
      </c>
      <c r="H2115" s="20" t="s">
        <v>1091</v>
      </c>
      <c r="I2115" s="48" t="s">
        <v>191</v>
      </c>
      <c r="J2115" s="19" t="s">
        <v>0</v>
      </c>
      <c r="K2115" s="21">
        <v>4</v>
      </c>
      <c r="L2115" s="19" t="s">
        <v>10</v>
      </c>
      <c r="M2115" s="82"/>
      <c r="N2115" s="50">
        <f>M2115*K2115</f>
        <v>0</v>
      </c>
    </row>
    <row r="2116" spans="1:14" x14ac:dyDescent="0.2">
      <c r="A2116" s="65" t="s">
        <v>3121</v>
      </c>
      <c r="B2116" s="65"/>
      <c r="C2116" s="66" t="s">
        <v>50</v>
      </c>
      <c r="D2116" s="65" t="s">
        <v>185</v>
      </c>
      <c r="E2116" s="65" t="s">
        <v>28</v>
      </c>
      <c r="F2116" s="65" t="s">
        <v>1000</v>
      </c>
      <c r="G2116" s="66" t="s">
        <v>210</v>
      </c>
      <c r="H2116" s="66"/>
      <c r="I2116" s="65" t="s">
        <v>191</v>
      </c>
      <c r="J2116" s="78" t="s">
        <v>2</v>
      </c>
      <c r="K2116" s="65"/>
      <c r="L2116" s="65"/>
      <c r="M2116" s="65"/>
      <c r="N2116" s="67">
        <f>SUM(N2117:N2122)</f>
        <v>0</v>
      </c>
    </row>
    <row r="2117" spans="1:14" ht="242.25" x14ac:dyDescent="0.2">
      <c r="A2117" s="48" t="s">
        <v>3122</v>
      </c>
      <c r="B2117" s="48"/>
      <c r="C2117" s="34" t="str">
        <f t="shared" ref="C2117:F2122" si="299">C2116</f>
        <v>Mannheim Käfertal</v>
      </c>
      <c r="D2117" s="48" t="str">
        <f t="shared" si="299"/>
        <v>K1</v>
      </c>
      <c r="E2117" s="48" t="str">
        <f t="shared" si="299"/>
        <v>EG</v>
      </c>
      <c r="F2117" s="48" t="str">
        <f t="shared" si="299"/>
        <v xml:space="preserve">EQ-561    </v>
      </c>
      <c r="G2117" s="34" t="s">
        <v>57</v>
      </c>
      <c r="H2117" s="20" t="s">
        <v>3276</v>
      </c>
      <c r="I2117" s="48" t="s">
        <v>191</v>
      </c>
      <c r="J2117" s="19" t="s">
        <v>0</v>
      </c>
      <c r="K2117" s="21">
        <v>1</v>
      </c>
      <c r="L2117" s="19" t="s">
        <v>10</v>
      </c>
      <c r="M2117" s="82"/>
      <c r="N2117" s="80">
        <f>K2117*M2117</f>
        <v>0</v>
      </c>
    </row>
    <row r="2118" spans="1:14" ht="89.25" x14ac:dyDescent="0.2">
      <c r="A2118" s="48" t="s">
        <v>3123</v>
      </c>
      <c r="B2118" s="48"/>
      <c r="C2118" s="34" t="str">
        <f t="shared" si="299"/>
        <v>Mannheim Käfertal</v>
      </c>
      <c r="D2118" s="48" t="str">
        <f t="shared" si="299"/>
        <v>K1</v>
      </c>
      <c r="E2118" s="48" t="str">
        <f t="shared" si="299"/>
        <v>EG</v>
      </c>
      <c r="F2118" s="48" t="str">
        <f t="shared" si="299"/>
        <v xml:space="preserve">EQ-561    </v>
      </c>
      <c r="G2118" s="34" t="s">
        <v>1061</v>
      </c>
      <c r="H2118" s="20" t="s">
        <v>1087</v>
      </c>
      <c r="I2118" s="48" t="s">
        <v>191</v>
      </c>
      <c r="J2118" s="19" t="s">
        <v>0</v>
      </c>
      <c r="K2118" s="21">
        <v>0.25</v>
      </c>
      <c r="L2118" s="19" t="s">
        <v>10</v>
      </c>
      <c r="M2118" s="82"/>
      <c r="N2118" s="50">
        <f>M2118*K2118</f>
        <v>0</v>
      </c>
    </row>
    <row r="2119" spans="1:14" ht="102" x14ac:dyDescent="0.2">
      <c r="A2119" s="48" t="s">
        <v>3124</v>
      </c>
      <c r="B2119" s="48"/>
      <c r="C2119" s="34" t="str">
        <f t="shared" si="299"/>
        <v>Mannheim Käfertal</v>
      </c>
      <c r="D2119" s="48" t="str">
        <f t="shared" si="299"/>
        <v>K1</v>
      </c>
      <c r="E2119" s="48" t="str">
        <f t="shared" si="299"/>
        <v>EG</v>
      </c>
      <c r="F2119" s="48" t="str">
        <f t="shared" si="299"/>
        <v xml:space="preserve">EQ-561    </v>
      </c>
      <c r="G2119" s="34" t="s">
        <v>1064</v>
      </c>
      <c r="H2119" s="20" t="s">
        <v>1088</v>
      </c>
      <c r="I2119" s="48" t="s">
        <v>191</v>
      </c>
      <c r="J2119" s="19" t="s">
        <v>0</v>
      </c>
      <c r="K2119" s="21">
        <v>1</v>
      </c>
      <c r="L2119" s="19" t="s">
        <v>10</v>
      </c>
      <c r="M2119" s="82"/>
      <c r="N2119" s="50">
        <f>M2119*K2119</f>
        <v>0</v>
      </c>
    </row>
    <row r="2120" spans="1:14" ht="127.5" x14ac:dyDescent="0.2">
      <c r="A2120" s="48" t="s">
        <v>3125</v>
      </c>
      <c r="B2120" s="48"/>
      <c r="C2120" s="34" t="str">
        <f t="shared" si="299"/>
        <v>Mannheim Käfertal</v>
      </c>
      <c r="D2120" s="48" t="str">
        <f t="shared" si="299"/>
        <v>K1</v>
      </c>
      <c r="E2120" s="48" t="str">
        <f t="shared" si="299"/>
        <v>EG</v>
      </c>
      <c r="F2120" s="48" t="str">
        <f t="shared" si="299"/>
        <v xml:space="preserve">EQ-561    </v>
      </c>
      <c r="G2120" s="20" t="s">
        <v>1073</v>
      </c>
      <c r="H2120" s="20" t="s">
        <v>1089</v>
      </c>
      <c r="I2120" s="48" t="s">
        <v>191</v>
      </c>
      <c r="J2120" s="19" t="s">
        <v>0</v>
      </c>
      <c r="K2120" s="21">
        <v>1</v>
      </c>
      <c r="L2120" s="19" t="s">
        <v>10</v>
      </c>
      <c r="M2120" s="82"/>
      <c r="N2120" s="50">
        <f>M2120*K2120</f>
        <v>0</v>
      </c>
    </row>
    <row r="2121" spans="1:14" ht="127.5" x14ac:dyDescent="0.2">
      <c r="A2121" s="48" t="s">
        <v>3126</v>
      </c>
      <c r="B2121" s="48"/>
      <c r="C2121" s="34" t="str">
        <f t="shared" si="299"/>
        <v>Mannheim Käfertal</v>
      </c>
      <c r="D2121" s="48" t="str">
        <f t="shared" si="299"/>
        <v>K1</v>
      </c>
      <c r="E2121" s="48" t="str">
        <f t="shared" si="299"/>
        <v>EG</v>
      </c>
      <c r="F2121" s="48" t="str">
        <f t="shared" si="299"/>
        <v xml:space="preserve">EQ-561    </v>
      </c>
      <c r="G2121" s="20" t="s">
        <v>1074</v>
      </c>
      <c r="H2121" s="20" t="s">
        <v>1090</v>
      </c>
      <c r="I2121" s="48" t="s">
        <v>191</v>
      </c>
      <c r="J2121" s="19" t="s">
        <v>0</v>
      </c>
      <c r="K2121" s="21">
        <v>2</v>
      </c>
      <c r="L2121" s="19" t="s">
        <v>10</v>
      </c>
      <c r="M2121" s="82"/>
      <c r="N2121" s="50">
        <f>M2121*K2121</f>
        <v>0</v>
      </c>
    </row>
    <row r="2122" spans="1:14" ht="127.5" x14ac:dyDescent="0.2">
      <c r="A2122" s="48" t="s">
        <v>3127</v>
      </c>
      <c r="B2122" s="48"/>
      <c r="C2122" s="34" t="str">
        <f t="shared" si="299"/>
        <v>Mannheim Käfertal</v>
      </c>
      <c r="D2122" s="48" t="str">
        <f t="shared" si="299"/>
        <v>K1</v>
      </c>
      <c r="E2122" s="48" t="str">
        <f t="shared" si="299"/>
        <v>EG</v>
      </c>
      <c r="F2122" s="48" t="str">
        <f t="shared" si="299"/>
        <v xml:space="preserve">EQ-561    </v>
      </c>
      <c r="G2122" s="20" t="s">
        <v>1075</v>
      </c>
      <c r="H2122" s="20" t="s">
        <v>1091</v>
      </c>
      <c r="I2122" s="48" t="s">
        <v>191</v>
      </c>
      <c r="J2122" s="19" t="s">
        <v>0</v>
      </c>
      <c r="K2122" s="21">
        <v>4</v>
      </c>
      <c r="L2122" s="19" t="s">
        <v>10</v>
      </c>
      <c r="M2122" s="82"/>
      <c r="N2122" s="50">
        <f>M2122*K2122</f>
        <v>0</v>
      </c>
    </row>
    <row r="2123" spans="1:14" x14ac:dyDescent="0.2">
      <c r="A2123" s="65" t="s">
        <v>3128</v>
      </c>
      <c r="B2123" s="65"/>
      <c r="C2123" s="66" t="s">
        <v>50</v>
      </c>
      <c r="D2123" s="65" t="s">
        <v>185</v>
      </c>
      <c r="E2123" s="65" t="s">
        <v>28</v>
      </c>
      <c r="F2123" s="65" t="s">
        <v>1001</v>
      </c>
      <c r="G2123" s="66" t="s">
        <v>648</v>
      </c>
      <c r="H2123" s="66"/>
      <c r="I2123" s="65" t="s">
        <v>191</v>
      </c>
      <c r="J2123" s="78" t="s">
        <v>2</v>
      </c>
      <c r="K2123" s="65"/>
      <c r="L2123" s="65"/>
      <c r="M2123" s="65"/>
      <c r="N2123" s="67">
        <f>SUM(N2124:N2129)</f>
        <v>0</v>
      </c>
    </row>
    <row r="2124" spans="1:14" ht="242.25" x14ac:dyDescent="0.2">
      <c r="A2124" s="48" t="s">
        <v>3129</v>
      </c>
      <c r="B2124" s="48"/>
      <c r="C2124" s="34" t="str">
        <f t="shared" ref="C2124:F2129" si="300">C2123</f>
        <v>Mannheim Käfertal</v>
      </c>
      <c r="D2124" s="48" t="str">
        <f t="shared" si="300"/>
        <v>K1</v>
      </c>
      <c r="E2124" s="48" t="str">
        <f t="shared" si="300"/>
        <v>EG</v>
      </c>
      <c r="F2124" s="48" t="str">
        <f t="shared" si="300"/>
        <v xml:space="preserve">EQ-564    </v>
      </c>
      <c r="G2124" s="34" t="s">
        <v>57</v>
      </c>
      <c r="H2124" s="20" t="s">
        <v>3276</v>
      </c>
      <c r="I2124" s="48" t="s">
        <v>191</v>
      </c>
      <c r="J2124" s="19" t="s">
        <v>0</v>
      </c>
      <c r="K2124" s="21">
        <v>1</v>
      </c>
      <c r="L2124" s="19" t="s">
        <v>10</v>
      </c>
      <c r="M2124" s="82"/>
      <c r="N2124" s="80">
        <f>K2124*M2124</f>
        <v>0</v>
      </c>
    </row>
    <row r="2125" spans="1:14" ht="89.25" x14ac:dyDescent="0.2">
      <c r="A2125" s="48" t="s">
        <v>3130</v>
      </c>
      <c r="B2125" s="48"/>
      <c r="C2125" s="34" t="str">
        <f t="shared" si="300"/>
        <v>Mannheim Käfertal</v>
      </c>
      <c r="D2125" s="48" t="str">
        <f t="shared" si="300"/>
        <v>K1</v>
      </c>
      <c r="E2125" s="48" t="str">
        <f t="shared" si="300"/>
        <v>EG</v>
      </c>
      <c r="F2125" s="48" t="str">
        <f t="shared" si="300"/>
        <v xml:space="preserve">EQ-564    </v>
      </c>
      <c r="G2125" s="34" t="s">
        <v>1061</v>
      </c>
      <c r="H2125" s="20" t="s">
        <v>1087</v>
      </c>
      <c r="I2125" s="48" t="s">
        <v>191</v>
      </c>
      <c r="J2125" s="19" t="s">
        <v>0</v>
      </c>
      <c r="K2125" s="21">
        <v>0.25</v>
      </c>
      <c r="L2125" s="19" t="s">
        <v>10</v>
      </c>
      <c r="M2125" s="82"/>
      <c r="N2125" s="50">
        <f>M2125*K2125</f>
        <v>0</v>
      </c>
    </row>
    <row r="2126" spans="1:14" ht="102" x14ac:dyDescent="0.2">
      <c r="A2126" s="48" t="s">
        <v>3131</v>
      </c>
      <c r="B2126" s="48"/>
      <c r="C2126" s="34" t="str">
        <f t="shared" si="300"/>
        <v>Mannheim Käfertal</v>
      </c>
      <c r="D2126" s="48" t="str">
        <f t="shared" si="300"/>
        <v>K1</v>
      </c>
      <c r="E2126" s="48" t="str">
        <f t="shared" si="300"/>
        <v>EG</v>
      </c>
      <c r="F2126" s="48" t="str">
        <f t="shared" si="300"/>
        <v xml:space="preserve">EQ-564    </v>
      </c>
      <c r="G2126" s="34" t="s">
        <v>1064</v>
      </c>
      <c r="H2126" s="20" t="s">
        <v>1088</v>
      </c>
      <c r="I2126" s="48" t="s">
        <v>191</v>
      </c>
      <c r="J2126" s="19" t="s">
        <v>0</v>
      </c>
      <c r="K2126" s="21">
        <v>1</v>
      </c>
      <c r="L2126" s="19" t="s">
        <v>10</v>
      </c>
      <c r="M2126" s="82"/>
      <c r="N2126" s="50">
        <f>M2126*K2126</f>
        <v>0</v>
      </c>
    </row>
    <row r="2127" spans="1:14" ht="127.5" x14ac:dyDescent="0.2">
      <c r="A2127" s="48" t="s">
        <v>3132</v>
      </c>
      <c r="B2127" s="48"/>
      <c r="C2127" s="34" t="str">
        <f t="shared" si="300"/>
        <v>Mannheim Käfertal</v>
      </c>
      <c r="D2127" s="48" t="str">
        <f t="shared" si="300"/>
        <v>K1</v>
      </c>
      <c r="E2127" s="48" t="str">
        <f t="shared" si="300"/>
        <v>EG</v>
      </c>
      <c r="F2127" s="48" t="str">
        <f t="shared" si="300"/>
        <v xml:space="preserve">EQ-564    </v>
      </c>
      <c r="G2127" s="20" t="s">
        <v>1073</v>
      </c>
      <c r="H2127" s="20" t="s">
        <v>1089</v>
      </c>
      <c r="I2127" s="48" t="s">
        <v>191</v>
      </c>
      <c r="J2127" s="19" t="s">
        <v>0</v>
      </c>
      <c r="K2127" s="21">
        <v>1</v>
      </c>
      <c r="L2127" s="19" t="s">
        <v>10</v>
      </c>
      <c r="M2127" s="82"/>
      <c r="N2127" s="50">
        <f>M2127*K2127</f>
        <v>0</v>
      </c>
    </row>
    <row r="2128" spans="1:14" ht="127.5" x14ac:dyDescent="0.2">
      <c r="A2128" s="48" t="s">
        <v>3133</v>
      </c>
      <c r="B2128" s="48"/>
      <c r="C2128" s="34" t="str">
        <f t="shared" si="300"/>
        <v>Mannheim Käfertal</v>
      </c>
      <c r="D2128" s="48" t="str">
        <f t="shared" si="300"/>
        <v>K1</v>
      </c>
      <c r="E2128" s="48" t="str">
        <f t="shared" si="300"/>
        <v>EG</v>
      </c>
      <c r="F2128" s="48" t="str">
        <f t="shared" si="300"/>
        <v xml:space="preserve">EQ-564    </v>
      </c>
      <c r="G2128" s="20" t="s">
        <v>1074</v>
      </c>
      <c r="H2128" s="20" t="s">
        <v>1090</v>
      </c>
      <c r="I2128" s="48" t="s">
        <v>191</v>
      </c>
      <c r="J2128" s="19" t="s">
        <v>0</v>
      </c>
      <c r="K2128" s="21">
        <v>2</v>
      </c>
      <c r="L2128" s="19" t="s">
        <v>10</v>
      </c>
      <c r="M2128" s="82"/>
      <c r="N2128" s="50">
        <f>M2128*K2128</f>
        <v>0</v>
      </c>
    </row>
    <row r="2129" spans="1:14" ht="127.5" x14ac:dyDescent="0.2">
      <c r="A2129" s="48" t="s">
        <v>3134</v>
      </c>
      <c r="B2129" s="48"/>
      <c r="C2129" s="34" t="str">
        <f t="shared" si="300"/>
        <v>Mannheim Käfertal</v>
      </c>
      <c r="D2129" s="48" t="str">
        <f t="shared" si="300"/>
        <v>K1</v>
      </c>
      <c r="E2129" s="48" t="str">
        <f t="shared" si="300"/>
        <v>EG</v>
      </c>
      <c r="F2129" s="48" t="str">
        <f t="shared" si="300"/>
        <v xml:space="preserve">EQ-564    </v>
      </c>
      <c r="G2129" s="20" t="s">
        <v>1075</v>
      </c>
      <c r="H2129" s="20" t="s">
        <v>1091</v>
      </c>
      <c r="I2129" s="48" t="s">
        <v>191</v>
      </c>
      <c r="J2129" s="19" t="s">
        <v>0</v>
      </c>
      <c r="K2129" s="21">
        <v>4</v>
      </c>
      <c r="L2129" s="19" t="s">
        <v>10</v>
      </c>
      <c r="M2129" s="82"/>
      <c r="N2129" s="50">
        <f>M2129*K2129</f>
        <v>0</v>
      </c>
    </row>
    <row r="2130" spans="1:14" x14ac:dyDescent="0.2">
      <c r="A2130" s="65" t="s">
        <v>3135</v>
      </c>
      <c r="B2130" s="65"/>
      <c r="C2130" s="66" t="s">
        <v>50</v>
      </c>
      <c r="D2130" s="65" t="s">
        <v>185</v>
      </c>
      <c r="E2130" s="65" t="s">
        <v>28</v>
      </c>
      <c r="F2130" s="65" t="s">
        <v>1002</v>
      </c>
      <c r="G2130" s="66" t="s">
        <v>206</v>
      </c>
      <c r="H2130" s="66"/>
      <c r="I2130" s="65" t="s">
        <v>191</v>
      </c>
      <c r="J2130" s="78" t="s">
        <v>2</v>
      </c>
      <c r="K2130" s="65"/>
      <c r="L2130" s="65"/>
      <c r="M2130" s="65"/>
      <c r="N2130" s="67">
        <f>SUM(N2131:N2136)</f>
        <v>0</v>
      </c>
    </row>
    <row r="2131" spans="1:14" ht="242.25" x14ac:dyDescent="0.2">
      <c r="A2131" s="48" t="s">
        <v>3136</v>
      </c>
      <c r="B2131" s="48"/>
      <c r="C2131" s="34" t="str">
        <f t="shared" ref="C2131:F2136" si="301">C2130</f>
        <v>Mannheim Käfertal</v>
      </c>
      <c r="D2131" s="48" t="str">
        <f t="shared" si="301"/>
        <v>K1</v>
      </c>
      <c r="E2131" s="48" t="str">
        <f t="shared" si="301"/>
        <v>EG</v>
      </c>
      <c r="F2131" s="48" t="str">
        <f t="shared" si="301"/>
        <v xml:space="preserve">EQ-563    </v>
      </c>
      <c r="G2131" s="34" t="s">
        <v>57</v>
      </c>
      <c r="H2131" s="20" t="s">
        <v>3276</v>
      </c>
      <c r="I2131" s="48" t="s">
        <v>191</v>
      </c>
      <c r="J2131" s="19" t="s">
        <v>0</v>
      </c>
      <c r="K2131" s="21">
        <v>1</v>
      </c>
      <c r="L2131" s="19" t="s">
        <v>10</v>
      </c>
      <c r="M2131" s="82"/>
      <c r="N2131" s="80">
        <f>K2131*M2131</f>
        <v>0</v>
      </c>
    </row>
    <row r="2132" spans="1:14" ht="89.25" x14ac:dyDescent="0.2">
      <c r="A2132" s="48" t="s">
        <v>3137</v>
      </c>
      <c r="B2132" s="48"/>
      <c r="C2132" s="34" t="str">
        <f t="shared" si="301"/>
        <v>Mannheim Käfertal</v>
      </c>
      <c r="D2132" s="48" t="str">
        <f t="shared" si="301"/>
        <v>K1</v>
      </c>
      <c r="E2132" s="48" t="str">
        <f t="shared" si="301"/>
        <v>EG</v>
      </c>
      <c r="F2132" s="48" t="str">
        <f t="shared" si="301"/>
        <v xml:space="preserve">EQ-563    </v>
      </c>
      <c r="G2132" s="34" t="s">
        <v>1061</v>
      </c>
      <c r="H2132" s="20" t="s">
        <v>1087</v>
      </c>
      <c r="I2132" s="48" t="s">
        <v>191</v>
      </c>
      <c r="J2132" s="19" t="s">
        <v>0</v>
      </c>
      <c r="K2132" s="21">
        <v>0.25</v>
      </c>
      <c r="L2132" s="19" t="s">
        <v>10</v>
      </c>
      <c r="M2132" s="82"/>
      <c r="N2132" s="50">
        <f>M2132*K2132</f>
        <v>0</v>
      </c>
    </row>
    <row r="2133" spans="1:14" ht="102" x14ac:dyDescent="0.2">
      <c r="A2133" s="48" t="s">
        <v>3138</v>
      </c>
      <c r="B2133" s="48"/>
      <c r="C2133" s="34" t="str">
        <f t="shared" si="301"/>
        <v>Mannheim Käfertal</v>
      </c>
      <c r="D2133" s="48" t="str">
        <f t="shared" si="301"/>
        <v>K1</v>
      </c>
      <c r="E2133" s="48" t="str">
        <f t="shared" si="301"/>
        <v>EG</v>
      </c>
      <c r="F2133" s="48" t="str">
        <f t="shared" si="301"/>
        <v xml:space="preserve">EQ-563    </v>
      </c>
      <c r="G2133" s="34" t="s">
        <v>1064</v>
      </c>
      <c r="H2133" s="20" t="s">
        <v>1088</v>
      </c>
      <c r="I2133" s="48" t="s">
        <v>191</v>
      </c>
      <c r="J2133" s="19" t="s">
        <v>0</v>
      </c>
      <c r="K2133" s="21">
        <v>1</v>
      </c>
      <c r="L2133" s="19" t="s">
        <v>10</v>
      </c>
      <c r="M2133" s="82"/>
      <c r="N2133" s="50">
        <f>M2133*K2133</f>
        <v>0</v>
      </c>
    </row>
    <row r="2134" spans="1:14" ht="127.5" x14ac:dyDescent="0.2">
      <c r="A2134" s="48" t="s">
        <v>3139</v>
      </c>
      <c r="B2134" s="48"/>
      <c r="C2134" s="34" t="str">
        <f t="shared" si="301"/>
        <v>Mannheim Käfertal</v>
      </c>
      <c r="D2134" s="48" t="str">
        <f t="shared" si="301"/>
        <v>K1</v>
      </c>
      <c r="E2134" s="48" t="str">
        <f t="shared" si="301"/>
        <v>EG</v>
      </c>
      <c r="F2134" s="48" t="str">
        <f t="shared" si="301"/>
        <v xml:space="preserve">EQ-563    </v>
      </c>
      <c r="G2134" s="20" t="s">
        <v>1073</v>
      </c>
      <c r="H2134" s="20" t="s">
        <v>1089</v>
      </c>
      <c r="I2134" s="48" t="s">
        <v>191</v>
      </c>
      <c r="J2134" s="19" t="s">
        <v>0</v>
      </c>
      <c r="K2134" s="21">
        <v>1</v>
      </c>
      <c r="L2134" s="19" t="s">
        <v>10</v>
      </c>
      <c r="M2134" s="82"/>
      <c r="N2134" s="50">
        <f>M2134*K2134</f>
        <v>0</v>
      </c>
    </row>
    <row r="2135" spans="1:14" ht="127.5" x14ac:dyDescent="0.2">
      <c r="A2135" s="48" t="s">
        <v>3140</v>
      </c>
      <c r="B2135" s="48"/>
      <c r="C2135" s="34" t="str">
        <f t="shared" si="301"/>
        <v>Mannheim Käfertal</v>
      </c>
      <c r="D2135" s="48" t="str">
        <f t="shared" si="301"/>
        <v>K1</v>
      </c>
      <c r="E2135" s="48" t="str">
        <f t="shared" si="301"/>
        <v>EG</v>
      </c>
      <c r="F2135" s="48" t="str">
        <f t="shared" si="301"/>
        <v xml:space="preserve">EQ-563    </v>
      </c>
      <c r="G2135" s="20" t="s">
        <v>1074</v>
      </c>
      <c r="H2135" s="20" t="s">
        <v>1090</v>
      </c>
      <c r="I2135" s="48" t="s">
        <v>191</v>
      </c>
      <c r="J2135" s="19" t="s">
        <v>0</v>
      </c>
      <c r="K2135" s="21">
        <v>2</v>
      </c>
      <c r="L2135" s="19" t="s">
        <v>10</v>
      </c>
      <c r="M2135" s="82"/>
      <c r="N2135" s="50">
        <f>M2135*K2135</f>
        <v>0</v>
      </c>
    </row>
    <row r="2136" spans="1:14" ht="127.5" x14ac:dyDescent="0.2">
      <c r="A2136" s="48" t="s">
        <v>3141</v>
      </c>
      <c r="B2136" s="48"/>
      <c r="C2136" s="34" t="str">
        <f t="shared" si="301"/>
        <v>Mannheim Käfertal</v>
      </c>
      <c r="D2136" s="48" t="str">
        <f t="shared" si="301"/>
        <v>K1</v>
      </c>
      <c r="E2136" s="48" t="str">
        <f t="shared" si="301"/>
        <v>EG</v>
      </c>
      <c r="F2136" s="48" t="str">
        <f t="shared" si="301"/>
        <v xml:space="preserve">EQ-563    </v>
      </c>
      <c r="G2136" s="20" t="s">
        <v>1075</v>
      </c>
      <c r="H2136" s="20" t="s">
        <v>1091</v>
      </c>
      <c r="I2136" s="48" t="s">
        <v>191</v>
      </c>
      <c r="J2136" s="19" t="s">
        <v>0</v>
      </c>
      <c r="K2136" s="21">
        <v>4</v>
      </c>
      <c r="L2136" s="19" t="s">
        <v>10</v>
      </c>
      <c r="M2136" s="82"/>
      <c r="N2136" s="50">
        <f>M2136*K2136</f>
        <v>0</v>
      </c>
    </row>
    <row r="2137" spans="1:14" x14ac:dyDescent="0.2">
      <c r="A2137" s="65" t="s">
        <v>3142</v>
      </c>
      <c r="B2137" s="65"/>
      <c r="C2137" s="66" t="s">
        <v>50</v>
      </c>
      <c r="D2137" s="65" t="s">
        <v>186</v>
      </c>
      <c r="E2137" s="65" t="s">
        <v>28</v>
      </c>
      <c r="F2137" s="65" t="s">
        <v>1003</v>
      </c>
      <c r="G2137" s="66" t="s">
        <v>660</v>
      </c>
      <c r="H2137" s="66"/>
      <c r="I2137" s="65" t="s">
        <v>191</v>
      </c>
      <c r="J2137" s="78" t="s">
        <v>2</v>
      </c>
      <c r="K2137" s="65"/>
      <c r="L2137" s="65"/>
      <c r="M2137" s="65"/>
      <c r="N2137" s="67">
        <f>SUM(N2138:N2143)</f>
        <v>0</v>
      </c>
    </row>
    <row r="2138" spans="1:14" ht="242.25" x14ac:dyDescent="0.2">
      <c r="A2138" s="48" t="s">
        <v>3143</v>
      </c>
      <c r="B2138" s="48"/>
      <c r="C2138" s="34" t="str">
        <f t="shared" ref="C2138:F2143" si="302">C2137</f>
        <v>Mannheim Käfertal</v>
      </c>
      <c r="D2138" s="48" t="str">
        <f t="shared" si="302"/>
        <v>K2</v>
      </c>
      <c r="E2138" s="48" t="str">
        <f t="shared" si="302"/>
        <v>EG</v>
      </c>
      <c r="F2138" s="48" t="str">
        <f t="shared" si="302"/>
        <v xml:space="preserve">EQ-579    </v>
      </c>
      <c r="G2138" s="34" t="s">
        <v>57</v>
      </c>
      <c r="H2138" s="20" t="s">
        <v>3276</v>
      </c>
      <c r="I2138" s="48" t="s">
        <v>191</v>
      </c>
      <c r="J2138" s="19" t="s">
        <v>0</v>
      </c>
      <c r="K2138" s="21">
        <v>1</v>
      </c>
      <c r="L2138" s="19" t="s">
        <v>10</v>
      </c>
      <c r="M2138" s="82"/>
      <c r="N2138" s="80">
        <f>K2138*M2138</f>
        <v>0</v>
      </c>
    </row>
    <row r="2139" spans="1:14" ht="89.25" x14ac:dyDescent="0.2">
      <c r="A2139" s="48" t="s">
        <v>3144</v>
      </c>
      <c r="B2139" s="48"/>
      <c r="C2139" s="34" t="str">
        <f t="shared" si="302"/>
        <v>Mannheim Käfertal</v>
      </c>
      <c r="D2139" s="48" t="str">
        <f t="shared" si="302"/>
        <v>K2</v>
      </c>
      <c r="E2139" s="48" t="str">
        <f t="shared" si="302"/>
        <v>EG</v>
      </c>
      <c r="F2139" s="48" t="str">
        <f t="shared" si="302"/>
        <v xml:space="preserve">EQ-579    </v>
      </c>
      <c r="G2139" s="34" t="s">
        <v>1061</v>
      </c>
      <c r="H2139" s="20" t="s">
        <v>1087</v>
      </c>
      <c r="I2139" s="48" t="s">
        <v>191</v>
      </c>
      <c r="J2139" s="19" t="s">
        <v>0</v>
      </c>
      <c r="K2139" s="21">
        <v>0.25</v>
      </c>
      <c r="L2139" s="19" t="s">
        <v>10</v>
      </c>
      <c r="M2139" s="82"/>
      <c r="N2139" s="50">
        <f>M2139*K2139</f>
        <v>0</v>
      </c>
    </row>
    <row r="2140" spans="1:14" ht="102" x14ac:dyDescent="0.2">
      <c r="A2140" s="48" t="s">
        <v>3145</v>
      </c>
      <c r="B2140" s="48"/>
      <c r="C2140" s="34" t="str">
        <f t="shared" si="302"/>
        <v>Mannheim Käfertal</v>
      </c>
      <c r="D2140" s="48" t="str">
        <f t="shared" si="302"/>
        <v>K2</v>
      </c>
      <c r="E2140" s="48" t="str">
        <f t="shared" si="302"/>
        <v>EG</v>
      </c>
      <c r="F2140" s="48" t="str">
        <f t="shared" si="302"/>
        <v xml:space="preserve">EQ-579    </v>
      </c>
      <c r="G2140" s="34" t="s">
        <v>1064</v>
      </c>
      <c r="H2140" s="20" t="s">
        <v>1088</v>
      </c>
      <c r="I2140" s="48" t="s">
        <v>191</v>
      </c>
      <c r="J2140" s="19" t="s">
        <v>0</v>
      </c>
      <c r="K2140" s="21">
        <v>1</v>
      </c>
      <c r="L2140" s="19" t="s">
        <v>10</v>
      </c>
      <c r="M2140" s="82"/>
      <c r="N2140" s="50">
        <f>M2140*K2140</f>
        <v>0</v>
      </c>
    </row>
    <row r="2141" spans="1:14" ht="127.5" x14ac:dyDescent="0.2">
      <c r="A2141" s="48" t="s">
        <v>3146</v>
      </c>
      <c r="B2141" s="48"/>
      <c r="C2141" s="34" t="str">
        <f t="shared" si="302"/>
        <v>Mannheim Käfertal</v>
      </c>
      <c r="D2141" s="48" t="str">
        <f t="shared" si="302"/>
        <v>K2</v>
      </c>
      <c r="E2141" s="48" t="str">
        <f t="shared" si="302"/>
        <v>EG</v>
      </c>
      <c r="F2141" s="48" t="str">
        <f t="shared" si="302"/>
        <v xml:space="preserve">EQ-579    </v>
      </c>
      <c r="G2141" s="20" t="s">
        <v>1073</v>
      </c>
      <c r="H2141" s="20" t="s">
        <v>1089</v>
      </c>
      <c r="I2141" s="48" t="s">
        <v>191</v>
      </c>
      <c r="J2141" s="19" t="s">
        <v>0</v>
      </c>
      <c r="K2141" s="21">
        <v>1</v>
      </c>
      <c r="L2141" s="19" t="s">
        <v>10</v>
      </c>
      <c r="M2141" s="82"/>
      <c r="N2141" s="50">
        <f>M2141*K2141</f>
        <v>0</v>
      </c>
    </row>
    <row r="2142" spans="1:14" ht="127.5" x14ac:dyDescent="0.2">
      <c r="A2142" s="48" t="s">
        <v>3147</v>
      </c>
      <c r="B2142" s="48"/>
      <c r="C2142" s="34" t="str">
        <f t="shared" si="302"/>
        <v>Mannheim Käfertal</v>
      </c>
      <c r="D2142" s="48" t="str">
        <f t="shared" si="302"/>
        <v>K2</v>
      </c>
      <c r="E2142" s="48" t="str">
        <f t="shared" si="302"/>
        <v>EG</v>
      </c>
      <c r="F2142" s="48" t="str">
        <f t="shared" si="302"/>
        <v xml:space="preserve">EQ-579    </v>
      </c>
      <c r="G2142" s="20" t="s">
        <v>1074</v>
      </c>
      <c r="H2142" s="20" t="s">
        <v>1090</v>
      </c>
      <c r="I2142" s="48" t="s">
        <v>191</v>
      </c>
      <c r="J2142" s="19" t="s">
        <v>0</v>
      </c>
      <c r="K2142" s="21">
        <v>2</v>
      </c>
      <c r="L2142" s="19" t="s">
        <v>10</v>
      </c>
      <c r="M2142" s="82"/>
      <c r="N2142" s="50">
        <f>M2142*K2142</f>
        <v>0</v>
      </c>
    </row>
    <row r="2143" spans="1:14" ht="127.5" x14ac:dyDescent="0.2">
      <c r="A2143" s="48" t="s">
        <v>3148</v>
      </c>
      <c r="B2143" s="48"/>
      <c r="C2143" s="34" t="str">
        <f t="shared" si="302"/>
        <v>Mannheim Käfertal</v>
      </c>
      <c r="D2143" s="48" t="str">
        <f t="shared" si="302"/>
        <v>K2</v>
      </c>
      <c r="E2143" s="48" t="str">
        <f t="shared" si="302"/>
        <v>EG</v>
      </c>
      <c r="F2143" s="48" t="str">
        <f t="shared" si="302"/>
        <v xml:space="preserve">EQ-579    </v>
      </c>
      <c r="G2143" s="20" t="s">
        <v>1075</v>
      </c>
      <c r="H2143" s="20" t="s">
        <v>1091</v>
      </c>
      <c r="I2143" s="48" t="s">
        <v>191</v>
      </c>
      <c r="J2143" s="19" t="s">
        <v>0</v>
      </c>
      <c r="K2143" s="21">
        <v>4</v>
      </c>
      <c r="L2143" s="19" t="s">
        <v>10</v>
      </c>
      <c r="M2143" s="82"/>
      <c r="N2143" s="50">
        <f>M2143*K2143</f>
        <v>0</v>
      </c>
    </row>
    <row r="2144" spans="1:14" x14ac:dyDescent="0.2">
      <c r="A2144" s="65" t="s">
        <v>3149</v>
      </c>
      <c r="B2144" s="65"/>
      <c r="C2144" s="66" t="s">
        <v>50</v>
      </c>
      <c r="D2144" s="65" t="s">
        <v>186</v>
      </c>
      <c r="E2144" s="65" t="s">
        <v>28</v>
      </c>
      <c r="F2144" s="65" t="s">
        <v>1004</v>
      </c>
      <c r="G2144" s="66" t="s">
        <v>320</v>
      </c>
      <c r="H2144" s="66"/>
      <c r="I2144" s="65" t="s">
        <v>191</v>
      </c>
      <c r="J2144" s="78" t="s">
        <v>2</v>
      </c>
      <c r="K2144" s="65"/>
      <c r="L2144" s="65"/>
      <c r="M2144" s="65"/>
      <c r="N2144" s="67">
        <f>SUM(N2145:N2150)</f>
        <v>0</v>
      </c>
    </row>
    <row r="2145" spans="1:14" ht="242.25" x14ac:dyDescent="0.2">
      <c r="A2145" s="48" t="s">
        <v>3150</v>
      </c>
      <c r="B2145" s="48"/>
      <c r="C2145" s="34" t="str">
        <f t="shared" ref="C2145:F2150" si="303">C2144</f>
        <v>Mannheim Käfertal</v>
      </c>
      <c r="D2145" s="48" t="str">
        <f t="shared" si="303"/>
        <v>K2</v>
      </c>
      <c r="E2145" s="48" t="str">
        <f t="shared" si="303"/>
        <v>EG</v>
      </c>
      <c r="F2145" s="48" t="str">
        <f t="shared" si="303"/>
        <v xml:space="preserve">EQ-580    </v>
      </c>
      <c r="G2145" s="34" t="s">
        <v>57</v>
      </c>
      <c r="H2145" s="20" t="s">
        <v>3276</v>
      </c>
      <c r="I2145" s="48" t="s">
        <v>191</v>
      </c>
      <c r="J2145" s="19" t="s">
        <v>0</v>
      </c>
      <c r="K2145" s="21">
        <v>1</v>
      </c>
      <c r="L2145" s="19" t="s">
        <v>10</v>
      </c>
      <c r="M2145" s="82"/>
      <c r="N2145" s="80">
        <f>K2145*M2145</f>
        <v>0</v>
      </c>
    </row>
    <row r="2146" spans="1:14" ht="89.25" x14ac:dyDescent="0.2">
      <c r="A2146" s="48" t="s">
        <v>3151</v>
      </c>
      <c r="B2146" s="48"/>
      <c r="C2146" s="34" t="str">
        <f t="shared" si="303"/>
        <v>Mannheim Käfertal</v>
      </c>
      <c r="D2146" s="48" t="str">
        <f t="shared" si="303"/>
        <v>K2</v>
      </c>
      <c r="E2146" s="48" t="str">
        <f t="shared" si="303"/>
        <v>EG</v>
      </c>
      <c r="F2146" s="48" t="str">
        <f t="shared" si="303"/>
        <v xml:space="preserve">EQ-580    </v>
      </c>
      <c r="G2146" s="34" t="s">
        <v>1061</v>
      </c>
      <c r="H2146" s="20" t="s">
        <v>1087</v>
      </c>
      <c r="I2146" s="48" t="s">
        <v>191</v>
      </c>
      <c r="J2146" s="19" t="s">
        <v>0</v>
      </c>
      <c r="K2146" s="21">
        <v>0.25</v>
      </c>
      <c r="L2146" s="19" t="s">
        <v>10</v>
      </c>
      <c r="M2146" s="82"/>
      <c r="N2146" s="50">
        <f>M2146*K2146</f>
        <v>0</v>
      </c>
    </row>
    <row r="2147" spans="1:14" ht="102" x14ac:dyDescent="0.2">
      <c r="A2147" s="48" t="s">
        <v>3152</v>
      </c>
      <c r="B2147" s="48"/>
      <c r="C2147" s="34" t="str">
        <f t="shared" si="303"/>
        <v>Mannheim Käfertal</v>
      </c>
      <c r="D2147" s="48" t="str">
        <f t="shared" si="303"/>
        <v>K2</v>
      </c>
      <c r="E2147" s="48" t="str">
        <f t="shared" si="303"/>
        <v>EG</v>
      </c>
      <c r="F2147" s="48" t="str">
        <f t="shared" si="303"/>
        <v xml:space="preserve">EQ-580    </v>
      </c>
      <c r="G2147" s="34" t="s">
        <v>1064</v>
      </c>
      <c r="H2147" s="20" t="s">
        <v>1088</v>
      </c>
      <c r="I2147" s="48" t="s">
        <v>191</v>
      </c>
      <c r="J2147" s="19" t="s">
        <v>0</v>
      </c>
      <c r="K2147" s="21">
        <v>1</v>
      </c>
      <c r="L2147" s="19" t="s">
        <v>10</v>
      </c>
      <c r="M2147" s="82"/>
      <c r="N2147" s="50">
        <f>M2147*K2147</f>
        <v>0</v>
      </c>
    </row>
    <row r="2148" spans="1:14" ht="127.5" x14ac:dyDescent="0.2">
      <c r="A2148" s="48" t="s">
        <v>3153</v>
      </c>
      <c r="B2148" s="48"/>
      <c r="C2148" s="34" t="str">
        <f t="shared" si="303"/>
        <v>Mannheim Käfertal</v>
      </c>
      <c r="D2148" s="48" t="str">
        <f t="shared" si="303"/>
        <v>K2</v>
      </c>
      <c r="E2148" s="48" t="str">
        <f t="shared" si="303"/>
        <v>EG</v>
      </c>
      <c r="F2148" s="48" t="str">
        <f t="shared" si="303"/>
        <v xml:space="preserve">EQ-580    </v>
      </c>
      <c r="G2148" s="20" t="s">
        <v>1073</v>
      </c>
      <c r="H2148" s="20" t="s">
        <v>1089</v>
      </c>
      <c r="I2148" s="48" t="s">
        <v>191</v>
      </c>
      <c r="J2148" s="19" t="s">
        <v>0</v>
      </c>
      <c r="K2148" s="21">
        <v>1</v>
      </c>
      <c r="L2148" s="19" t="s">
        <v>10</v>
      </c>
      <c r="M2148" s="82"/>
      <c r="N2148" s="50">
        <f>M2148*K2148</f>
        <v>0</v>
      </c>
    </row>
    <row r="2149" spans="1:14" ht="127.5" x14ac:dyDescent="0.2">
      <c r="A2149" s="48" t="s">
        <v>3154</v>
      </c>
      <c r="B2149" s="48"/>
      <c r="C2149" s="34" t="str">
        <f t="shared" si="303"/>
        <v>Mannheim Käfertal</v>
      </c>
      <c r="D2149" s="48" t="str">
        <f t="shared" si="303"/>
        <v>K2</v>
      </c>
      <c r="E2149" s="48" t="str">
        <f t="shared" si="303"/>
        <v>EG</v>
      </c>
      <c r="F2149" s="48" t="str">
        <f t="shared" si="303"/>
        <v xml:space="preserve">EQ-580    </v>
      </c>
      <c r="G2149" s="20" t="s">
        <v>1074</v>
      </c>
      <c r="H2149" s="20" t="s">
        <v>1090</v>
      </c>
      <c r="I2149" s="48" t="s">
        <v>191</v>
      </c>
      <c r="J2149" s="19" t="s">
        <v>0</v>
      </c>
      <c r="K2149" s="21">
        <v>2</v>
      </c>
      <c r="L2149" s="19" t="s">
        <v>10</v>
      </c>
      <c r="M2149" s="82"/>
      <c r="N2149" s="50">
        <f>M2149*K2149</f>
        <v>0</v>
      </c>
    </row>
    <row r="2150" spans="1:14" ht="127.5" x14ac:dyDescent="0.2">
      <c r="A2150" s="48" t="s">
        <v>3155</v>
      </c>
      <c r="B2150" s="48"/>
      <c r="C2150" s="34" t="str">
        <f t="shared" si="303"/>
        <v>Mannheim Käfertal</v>
      </c>
      <c r="D2150" s="48" t="str">
        <f t="shared" si="303"/>
        <v>K2</v>
      </c>
      <c r="E2150" s="48" t="str">
        <f t="shared" si="303"/>
        <v>EG</v>
      </c>
      <c r="F2150" s="48" t="str">
        <f t="shared" si="303"/>
        <v xml:space="preserve">EQ-580    </v>
      </c>
      <c r="G2150" s="20" t="s">
        <v>1075</v>
      </c>
      <c r="H2150" s="20" t="s">
        <v>1091</v>
      </c>
      <c r="I2150" s="48" t="s">
        <v>191</v>
      </c>
      <c r="J2150" s="19" t="s">
        <v>0</v>
      </c>
      <c r="K2150" s="21">
        <v>4</v>
      </c>
      <c r="L2150" s="19" t="s">
        <v>10</v>
      </c>
      <c r="M2150" s="82"/>
      <c r="N2150" s="50">
        <f>M2150*K2150</f>
        <v>0</v>
      </c>
    </row>
    <row r="2151" spans="1:14" x14ac:dyDescent="0.2">
      <c r="A2151" s="65" t="s">
        <v>3156</v>
      </c>
      <c r="B2151" s="65"/>
      <c r="C2151" s="66" t="s">
        <v>50</v>
      </c>
      <c r="D2151" s="65" t="s">
        <v>186</v>
      </c>
      <c r="E2151" s="65" t="s">
        <v>28</v>
      </c>
      <c r="F2151" s="65" t="s">
        <v>1005</v>
      </c>
      <c r="G2151" s="66" t="s">
        <v>648</v>
      </c>
      <c r="H2151" s="66"/>
      <c r="I2151" s="65" t="s">
        <v>191</v>
      </c>
      <c r="J2151" s="78" t="s">
        <v>2</v>
      </c>
      <c r="K2151" s="65"/>
      <c r="L2151" s="65"/>
      <c r="M2151" s="65"/>
      <c r="N2151" s="67">
        <f>SUM(N2152:N2157)</f>
        <v>0</v>
      </c>
    </row>
    <row r="2152" spans="1:14" ht="242.25" x14ac:dyDescent="0.2">
      <c r="A2152" s="48" t="s">
        <v>3157</v>
      </c>
      <c r="B2152" s="48"/>
      <c r="C2152" s="34" t="str">
        <f t="shared" ref="C2152:F2157" si="304">C2151</f>
        <v>Mannheim Käfertal</v>
      </c>
      <c r="D2152" s="48" t="str">
        <f t="shared" si="304"/>
        <v>K2</v>
      </c>
      <c r="E2152" s="48" t="str">
        <f t="shared" si="304"/>
        <v>EG</v>
      </c>
      <c r="F2152" s="48" t="str">
        <f t="shared" si="304"/>
        <v xml:space="preserve">EQ-581    </v>
      </c>
      <c r="G2152" s="34" t="s">
        <v>57</v>
      </c>
      <c r="H2152" s="20" t="s">
        <v>3276</v>
      </c>
      <c r="I2152" s="48" t="s">
        <v>191</v>
      </c>
      <c r="J2152" s="19" t="s">
        <v>0</v>
      </c>
      <c r="K2152" s="21">
        <v>1</v>
      </c>
      <c r="L2152" s="19" t="s">
        <v>10</v>
      </c>
      <c r="M2152" s="82"/>
      <c r="N2152" s="80">
        <f>K2152*M2152</f>
        <v>0</v>
      </c>
    </row>
    <row r="2153" spans="1:14" ht="89.25" x14ac:dyDescent="0.2">
      <c r="A2153" s="48" t="s">
        <v>3158</v>
      </c>
      <c r="B2153" s="48"/>
      <c r="C2153" s="34" t="str">
        <f t="shared" si="304"/>
        <v>Mannheim Käfertal</v>
      </c>
      <c r="D2153" s="48" t="str">
        <f t="shared" si="304"/>
        <v>K2</v>
      </c>
      <c r="E2153" s="48" t="str">
        <f t="shared" si="304"/>
        <v>EG</v>
      </c>
      <c r="F2153" s="48" t="str">
        <f t="shared" si="304"/>
        <v xml:space="preserve">EQ-581    </v>
      </c>
      <c r="G2153" s="34" t="s">
        <v>1061</v>
      </c>
      <c r="H2153" s="20" t="s">
        <v>1087</v>
      </c>
      <c r="I2153" s="48" t="s">
        <v>191</v>
      </c>
      <c r="J2153" s="19" t="s">
        <v>0</v>
      </c>
      <c r="K2153" s="21">
        <v>0.25</v>
      </c>
      <c r="L2153" s="19" t="s">
        <v>10</v>
      </c>
      <c r="M2153" s="82"/>
      <c r="N2153" s="50">
        <f>M2153*K2153</f>
        <v>0</v>
      </c>
    </row>
    <row r="2154" spans="1:14" ht="102" x14ac:dyDescent="0.2">
      <c r="A2154" s="48" t="s">
        <v>3159</v>
      </c>
      <c r="B2154" s="48"/>
      <c r="C2154" s="34" t="str">
        <f t="shared" si="304"/>
        <v>Mannheim Käfertal</v>
      </c>
      <c r="D2154" s="48" t="str">
        <f t="shared" si="304"/>
        <v>K2</v>
      </c>
      <c r="E2154" s="48" t="str">
        <f t="shared" si="304"/>
        <v>EG</v>
      </c>
      <c r="F2154" s="48" t="str">
        <f t="shared" si="304"/>
        <v xml:space="preserve">EQ-581    </v>
      </c>
      <c r="G2154" s="34" t="s">
        <v>1064</v>
      </c>
      <c r="H2154" s="20" t="s">
        <v>1088</v>
      </c>
      <c r="I2154" s="48" t="s">
        <v>191</v>
      </c>
      <c r="J2154" s="19" t="s">
        <v>0</v>
      </c>
      <c r="K2154" s="21">
        <v>1</v>
      </c>
      <c r="L2154" s="19" t="s">
        <v>10</v>
      </c>
      <c r="M2154" s="82"/>
      <c r="N2154" s="50">
        <f>M2154*K2154</f>
        <v>0</v>
      </c>
    </row>
    <row r="2155" spans="1:14" ht="127.5" x14ac:dyDescent="0.2">
      <c r="A2155" s="48" t="s">
        <v>3160</v>
      </c>
      <c r="B2155" s="48"/>
      <c r="C2155" s="34" t="str">
        <f t="shared" si="304"/>
        <v>Mannheim Käfertal</v>
      </c>
      <c r="D2155" s="48" t="str">
        <f t="shared" si="304"/>
        <v>K2</v>
      </c>
      <c r="E2155" s="48" t="str">
        <f t="shared" si="304"/>
        <v>EG</v>
      </c>
      <c r="F2155" s="48" t="str">
        <f t="shared" si="304"/>
        <v xml:space="preserve">EQ-581    </v>
      </c>
      <c r="G2155" s="20" t="s">
        <v>1073</v>
      </c>
      <c r="H2155" s="20" t="s">
        <v>1089</v>
      </c>
      <c r="I2155" s="48" t="s">
        <v>191</v>
      </c>
      <c r="J2155" s="19" t="s">
        <v>0</v>
      </c>
      <c r="K2155" s="21">
        <v>1</v>
      </c>
      <c r="L2155" s="19" t="s">
        <v>10</v>
      </c>
      <c r="M2155" s="82"/>
      <c r="N2155" s="50">
        <f>M2155*K2155</f>
        <v>0</v>
      </c>
    </row>
    <row r="2156" spans="1:14" ht="127.5" x14ac:dyDescent="0.2">
      <c r="A2156" s="48" t="s">
        <v>3161</v>
      </c>
      <c r="B2156" s="48"/>
      <c r="C2156" s="34" t="str">
        <f t="shared" si="304"/>
        <v>Mannheim Käfertal</v>
      </c>
      <c r="D2156" s="48" t="str">
        <f t="shared" si="304"/>
        <v>K2</v>
      </c>
      <c r="E2156" s="48" t="str">
        <f t="shared" si="304"/>
        <v>EG</v>
      </c>
      <c r="F2156" s="48" t="str">
        <f t="shared" si="304"/>
        <v xml:space="preserve">EQ-581    </v>
      </c>
      <c r="G2156" s="20" t="s">
        <v>1074</v>
      </c>
      <c r="H2156" s="20" t="s">
        <v>1090</v>
      </c>
      <c r="I2156" s="48" t="s">
        <v>191</v>
      </c>
      <c r="J2156" s="19" t="s">
        <v>0</v>
      </c>
      <c r="K2156" s="21">
        <v>2</v>
      </c>
      <c r="L2156" s="19" t="s">
        <v>10</v>
      </c>
      <c r="M2156" s="82"/>
      <c r="N2156" s="50">
        <f>M2156*K2156</f>
        <v>0</v>
      </c>
    </row>
    <row r="2157" spans="1:14" ht="127.5" x14ac:dyDescent="0.2">
      <c r="A2157" s="48" t="s">
        <v>3162</v>
      </c>
      <c r="B2157" s="48"/>
      <c r="C2157" s="34" t="str">
        <f t="shared" si="304"/>
        <v>Mannheim Käfertal</v>
      </c>
      <c r="D2157" s="48" t="str">
        <f t="shared" si="304"/>
        <v>K2</v>
      </c>
      <c r="E2157" s="48" t="str">
        <f t="shared" si="304"/>
        <v>EG</v>
      </c>
      <c r="F2157" s="48" t="str">
        <f t="shared" si="304"/>
        <v xml:space="preserve">EQ-581    </v>
      </c>
      <c r="G2157" s="20" t="s">
        <v>1075</v>
      </c>
      <c r="H2157" s="20" t="s">
        <v>1091</v>
      </c>
      <c r="I2157" s="48" t="s">
        <v>191</v>
      </c>
      <c r="J2157" s="19" t="s">
        <v>0</v>
      </c>
      <c r="K2157" s="21">
        <v>4</v>
      </c>
      <c r="L2157" s="19" t="s">
        <v>10</v>
      </c>
      <c r="M2157" s="82"/>
      <c r="N2157" s="50">
        <f>M2157*K2157</f>
        <v>0</v>
      </c>
    </row>
    <row r="2158" spans="1:14" x14ac:dyDescent="0.2">
      <c r="A2158" s="65" t="s">
        <v>3163</v>
      </c>
      <c r="B2158" s="65"/>
      <c r="C2158" s="66" t="s">
        <v>50</v>
      </c>
      <c r="D2158" s="65" t="s">
        <v>51</v>
      </c>
      <c r="E2158" s="65" t="s">
        <v>28</v>
      </c>
      <c r="F2158" s="65" t="s">
        <v>1018</v>
      </c>
      <c r="G2158" s="66" t="s">
        <v>210</v>
      </c>
      <c r="H2158" s="66"/>
      <c r="I2158" s="65" t="s">
        <v>191</v>
      </c>
      <c r="J2158" s="78" t="s">
        <v>2</v>
      </c>
      <c r="K2158" s="65"/>
      <c r="L2158" s="65"/>
      <c r="M2158" s="65"/>
      <c r="N2158" s="67">
        <f>SUM(N2159:N2164)</f>
        <v>0</v>
      </c>
    </row>
    <row r="2159" spans="1:14" ht="242.25" x14ac:dyDescent="0.2">
      <c r="A2159" s="48" t="s">
        <v>3164</v>
      </c>
      <c r="B2159" s="48"/>
      <c r="C2159" s="34" t="str">
        <f t="shared" ref="C2159:F2164" si="305">C2158</f>
        <v>Mannheim Käfertal</v>
      </c>
      <c r="D2159" s="48" t="str">
        <f t="shared" si="305"/>
        <v>K3</v>
      </c>
      <c r="E2159" s="48" t="str">
        <f t="shared" si="305"/>
        <v>EG</v>
      </c>
      <c r="F2159" s="48" t="str">
        <f t="shared" si="305"/>
        <v xml:space="preserve">EQ-789    </v>
      </c>
      <c r="G2159" s="34" t="s">
        <v>57</v>
      </c>
      <c r="H2159" s="20" t="s">
        <v>3276</v>
      </c>
      <c r="I2159" s="48" t="s">
        <v>191</v>
      </c>
      <c r="J2159" s="19" t="s">
        <v>0</v>
      </c>
      <c r="K2159" s="21">
        <v>1</v>
      </c>
      <c r="L2159" s="19" t="s">
        <v>10</v>
      </c>
      <c r="M2159" s="82"/>
      <c r="N2159" s="80">
        <f>K2159*M2159</f>
        <v>0</v>
      </c>
    </row>
    <row r="2160" spans="1:14" ht="89.25" x14ac:dyDescent="0.2">
      <c r="A2160" s="48" t="s">
        <v>3165</v>
      </c>
      <c r="B2160" s="48"/>
      <c r="C2160" s="34" t="str">
        <f t="shared" si="305"/>
        <v>Mannheim Käfertal</v>
      </c>
      <c r="D2160" s="48" t="str">
        <f t="shared" si="305"/>
        <v>K3</v>
      </c>
      <c r="E2160" s="48" t="str">
        <f t="shared" si="305"/>
        <v>EG</v>
      </c>
      <c r="F2160" s="48" t="str">
        <f t="shared" si="305"/>
        <v xml:space="preserve">EQ-789    </v>
      </c>
      <c r="G2160" s="34" t="s">
        <v>1061</v>
      </c>
      <c r="H2160" s="20" t="s">
        <v>1087</v>
      </c>
      <c r="I2160" s="48" t="s">
        <v>191</v>
      </c>
      <c r="J2160" s="19" t="s">
        <v>0</v>
      </c>
      <c r="K2160" s="21">
        <v>0.25</v>
      </c>
      <c r="L2160" s="19" t="s">
        <v>10</v>
      </c>
      <c r="M2160" s="82"/>
      <c r="N2160" s="50">
        <f>M2160*K2160</f>
        <v>0</v>
      </c>
    </row>
    <row r="2161" spans="1:14" ht="102" x14ac:dyDescent="0.2">
      <c r="A2161" s="48" t="s">
        <v>3166</v>
      </c>
      <c r="B2161" s="48"/>
      <c r="C2161" s="34" t="str">
        <f t="shared" si="305"/>
        <v>Mannheim Käfertal</v>
      </c>
      <c r="D2161" s="48" t="str">
        <f t="shared" si="305"/>
        <v>K3</v>
      </c>
      <c r="E2161" s="48" t="str">
        <f t="shared" si="305"/>
        <v>EG</v>
      </c>
      <c r="F2161" s="48" t="str">
        <f t="shared" si="305"/>
        <v xml:space="preserve">EQ-789    </v>
      </c>
      <c r="G2161" s="34" t="s">
        <v>1064</v>
      </c>
      <c r="H2161" s="20" t="s">
        <v>1088</v>
      </c>
      <c r="I2161" s="48" t="s">
        <v>191</v>
      </c>
      <c r="J2161" s="19" t="s">
        <v>0</v>
      </c>
      <c r="K2161" s="21">
        <v>1</v>
      </c>
      <c r="L2161" s="19" t="s">
        <v>10</v>
      </c>
      <c r="M2161" s="82"/>
      <c r="N2161" s="50">
        <f>M2161*K2161</f>
        <v>0</v>
      </c>
    </row>
    <row r="2162" spans="1:14" ht="127.5" x14ac:dyDescent="0.2">
      <c r="A2162" s="48" t="s">
        <v>3167</v>
      </c>
      <c r="B2162" s="48"/>
      <c r="C2162" s="34" t="str">
        <f t="shared" si="305"/>
        <v>Mannheim Käfertal</v>
      </c>
      <c r="D2162" s="48" t="str">
        <f t="shared" si="305"/>
        <v>K3</v>
      </c>
      <c r="E2162" s="48" t="str">
        <f t="shared" si="305"/>
        <v>EG</v>
      </c>
      <c r="F2162" s="48" t="str">
        <f t="shared" si="305"/>
        <v xml:space="preserve">EQ-789    </v>
      </c>
      <c r="G2162" s="20" t="s">
        <v>1073</v>
      </c>
      <c r="H2162" s="20" t="s">
        <v>1089</v>
      </c>
      <c r="I2162" s="48" t="s">
        <v>191</v>
      </c>
      <c r="J2162" s="19" t="s">
        <v>0</v>
      </c>
      <c r="K2162" s="21">
        <v>1</v>
      </c>
      <c r="L2162" s="19" t="s">
        <v>10</v>
      </c>
      <c r="M2162" s="82"/>
      <c r="N2162" s="50">
        <f>M2162*K2162</f>
        <v>0</v>
      </c>
    </row>
    <row r="2163" spans="1:14" ht="127.5" x14ac:dyDescent="0.2">
      <c r="A2163" s="48" t="s">
        <v>3168</v>
      </c>
      <c r="B2163" s="48"/>
      <c r="C2163" s="34" t="str">
        <f t="shared" si="305"/>
        <v>Mannheim Käfertal</v>
      </c>
      <c r="D2163" s="48" t="str">
        <f t="shared" si="305"/>
        <v>K3</v>
      </c>
      <c r="E2163" s="48" t="str">
        <f t="shared" si="305"/>
        <v>EG</v>
      </c>
      <c r="F2163" s="48" t="str">
        <f t="shared" si="305"/>
        <v xml:space="preserve">EQ-789    </v>
      </c>
      <c r="G2163" s="20" t="s">
        <v>1074</v>
      </c>
      <c r="H2163" s="20" t="s">
        <v>1090</v>
      </c>
      <c r="I2163" s="48" t="s">
        <v>191</v>
      </c>
      <c r="J2163" s="19" t="s">
        <v>0</v>
      </c>
      <c r="K2163" s="21">
        <v>2</v>
      </c>
      <c r="L2163" s="19" t="s">
        <v>10</v>
      </c>
      <c r="M2163" s="82"/>
      <c r="N2163" s="50">
        <f>M2163*K2163</f>
        <v>0</v>
      </c>
    </row>
    <row r="2164" spans="1:14" ht="127.5" x14ac:dyDescent="0.2">
      <c r="A2164" s="48" t="s">
        <v>3169</v>
      </c>
      <c r="B2164" s="48"/>
      <c r="C2164" s="34" t="str">
        <f t="shared" si="305"/>
        <v>Mannheim Käfertal</v>
      </c>
      <c r="D2164" s="48" t="str">
        <f t="shared" si="305"/>
        <v>K3</v>
      </c>
      <c r="E2164" s="48" t="str">
        <f t="shared" si="305"/>
        <v>EG</v>
      </c>
      <c r="F2164" s="48" t="str">
        <f t="shared" si="305"/>
        <v xml:space="preserve">EQ-789    </v>
      </c>
      <c r="G2164" s="20" t="s">
        <v>1075</v>
      </c>
      <c r="H2164" s="20" t="s">
        <v>1091</v>
      </c>
      <c r="I2164" s="48" t="s">
        <v>191</v>
      </c>
      <c r="J2164" s="19" t="s">
        <v>0</v>
      </c>
      <c r="K2164" s="21">
        <v>4</v>
      </c>
      <c r="L2164" s="19" t="s">
        <v>10</v>
      </c>
      <c r="M2164" s="82"/>
      <c r="N2164" s="50">
        <f>M2164*K2164</f>
        <v>0</v>
      </c>
    </row>
    <row r="2165" spans="1:14" x14ac:dyDescent="0.2">
      <c r="A2165" s="65" t="s">
        <v>3170</v>
      </c>
      <c r="B2165" s="65"/>
      <c r="C2165" s="66" t="s">
        <v>50</v>
      </c>
      <c r="D2165" s="65" t="s">
        <v>51</v>
      </c>
      <c r="E2165" s="65" t="s">
        <v>28</v>
      </c>
      <c r="F2165" s="65" t="s">
        <v>1023</v>
      </c>
      <c r="G2165" s="66" t="s">
        <v>206</v>
      </c>
      <c r="H2165" s="66"/>
      <c r="I2165" s="65" t="s">
        <v>191</v>
      </c>
      <c r="J2165" s="78" t="s">
        <v>2</v>
      </c>
      <c r="K2165" s="65"/>
      <c r="L2165" s="65"/>
      <c r="M2165" s="65"/>
      <c r="N2165" s="67">
        <f>SUM(N2166:N2171)</f>
        <v>0</v>
      </c>
    </row>
    <row r="2166" spans="1:14" ht="242.25" x14ac:dyDescent="0.2">
      <c r="A2166" s="48" t="s">
        <v>3171</v>
      </c>
      <c r="B2166" s="48"/>
      <c r="C2166" s="34" t="str">
        <f t="shared" ref="C2166:F2171" si="306">C2165</f>
        <v>Mannheim Käfertal</v>
      </c>
      <c r="D2166" s="48" t="str">
        <f t="shared" si="306"/>
        <v>K3</v>
      </c>
      <c r="E2166" s="48" t="str">
        <f t="shared" si="306"/>
        <v>EG</v>
      </c>
      <c r="F2166" s="48" t="str">
        <f t="shared" si="306"/>
        <v xml:space="preserve">EQ-767    </v>
      </c>
      <c r="G2166" s="34" t="s">
        <v>57</v>
      </c>
      <c r="H2166" s="20" t="s">
        <v>3276</v>
      </c>
      <c r="I2166" s="48" t="s">
        <v>191</v>
      </c>
      <c r="J2166" s="19" t="s">
        <v>0</v>
      </c>
      <c r="K2166" s="21">
        <v>1</v>
      </c>
      <c r="L2166" s="19" t="s">
        <v>10</v>
      </c>
      <c r="M2166" s="82"/>
      <c r="N2166" s="80">
        <f>K2166*M2166</f>
        <v>0</v>
      </c>
    </row>
    <row r="2167" spans="1:14" ht="89.25" x14ac:dyDescent="0.2">
      <c r="A2167" s="48" t="s">
        <v>3172</v>
      </c>
      <c r="B2167" s="48"/>
      <c r="C2167" s="34" t="str">
        <f t="shared" si="306"/>
        <v>Mannheim Käfertal</v>
      </c>
      <c r="D2167" s="48" t="str">
        <f t="shared" si="306"/>
        <v>K3</v>
      </c>
      <c r="E2167" s="48" t="str">
        <f t="shared" si="306"/>
        <v>EG</v>
      </c>
      <c r="F2167" s="48" t="str">
        <f t="shared" si="306"/>
        <v xml:space="preserve">EQ-767    </v>
      </c>
      <c r="G2167" s="34" t="s">
        <v>1061</v>
      </c>
      <c r="H2167" s="20" t="s">
        <v>1087</v>
      </c>
      <c r="I2167" s="48" t="s">
        <v>191</v>
      </c>
      <c r="J2167" s="19" t="s">
        <v>0</v>
      </c>
      <c r="K2167" s="21">
        <v>0.25</v>
      </c>
      <c r="L2167" s="19" t="s">
        <v>10</v>
      </c>
      <c r="M2167" s="82"/>
      <c r="N2167" s="50">
        <f>M2167*K2167</f>
        <v>0</v>
      </c>
    </row>
    <row r="2168" spans="1:14" ht="102" x14ac:dyDescent="0.2">
      <c r="A2168" s="48" t="s">
        <v>3173</v>
      </c>
      <c r="B2168" s="48"/>
      <c r="C2168" s="34" t="str">
        <f t="shared" si="306"/>
        <v>Mannheim Käfertal</v>
      </c>
      <c r="D2168" s="48" t="str">
        <f t="shared" si="306"/>
        <v>K3</v>
      </c>
      <c r="E2168" s="48" t="str">
        <f t="shared" si="306"/>
        <v>EG</v>
      </c>
      <c r="F2168" s="48" t="str">
        <f t="shared" si="306"/>
        <v xml:space="preserve">EQ-767    </v>
      </c>
      <c r="G2168" s="34" t="s">
        <v>1064</v>
      </c>
      <c r="H2168" s="20" t="s">
        <v>1088</v>
      </c>
      <c r="I2168" s="48" t="s">
        <v>191</v>
      </c>
      <c r="J2168" s="19" t="s">
        <v>0</v>
      </c>
      <c r="K2168" s="21">
        <v>1</v>
      </c>
      <c r="L2168" s="19" t="s">
        <v>10</v>
      </c>
      <c r="M2168" s="82"/>
      <c r="N2168" s="50">
        <f>M2168*K2168</f>
        <v>0</v>
      </c>
    </row>
    <row r="2169" spans="1:14" ht="127.5" x14ac:dyDescent="0.2">
      <c r="A2169" s="48" t="s">
        <v>3174</v>
      </c>
      <c r="B2169" s="48"/>
      <c r="C2169" s="34" t="str">
        <f t="shared" si="306"/>
        <v>Mannheim Käfertal</v>
      </c>
      <c r="D2169" s="48" t="str">
        <f t="shared" si="306"/>
        <v>K3</v>
      </c>
      <c r="E2169" s="48" t="str">
        <f t="shared" si="306"/>
        <v>EG</v>
      </c>
      <c r="F2169" s="48" t="str">
        <f t="shared" si="306"/>
        <v xml:space="preserve">EQ-767    </v>
      </c>
      <c r="G2169" s="20" t="s">
        <v>1073</v>
      </c>
      <c r="H2169" s="20" t="s">
        <v>1089</v>
      </c>
      <c r="I2169" s="48" t="s">
        <v>191</v>
      </c>
      <c r="J2169" s="19" t="s">
        <v>0</v>
      </c>
      <c r="K2169" s="21">
        <v>1</v>
      </c>
      <c r="L2169" s="19" t="s">
        <v>10</v>
      </c>
      <c r="M2169" s="82"/>
      <c r="N2169" s="50">
        <f>M2169*K2169</f>
        <v>0</v>
      </c>
    </row>
    <row r="2170" spans="1:14" ht="127.5" x14ac:dyDescent="0.2">
      <c r="A2170" s="48" t="s">
        <v>3175</v>
      </c>
      <c r="B2170" s="48"/>
      <c r="C2170" s="34" t="str">
        <f t="shared" si="306"/>
        <v>Mannheim Käfertal</v>
      </c>
      <c r="D2170" s="48" t="str">
        <f t="shared" si="306"/>
        <v>K3</v>
      </c>
      <c r="E2170" s="48" t="str">
        <f t="shared" si="306"/>
        <v>EG</v>
      </c>
      <c r="F2170" s="48" t="str">
        <f t="shared" si="306"/>
        <v xml:space="preserve">EQ-767    </v>
      </c>
      <c r="G2170" s="20" t="s">
        <v>1074</v>
      </c>
      <c r="H2170" s="20" t="s">
        <v>1090</v>
      </c>
      <c r="I2170" s="48" t="s">
        <v>191</v>
      </c>
      <c r="J2170" s="19" t="s">
        <v>0</v>
      </c>
      <c r="K2170" s="21">
        <v>2</v>
      </c>
      <c r="L2170" s="19" t="s">
        <v>10</v>
      </c>
      <c r="M2170" s="82"/>
      <c r="N2170" s="50">
        <f>M2170*K2170</f>
        <v>0</v>
      </c>
    </row>
    <row r="2171" spans="1:14" ht="127.5" x14ac:dyDescent="0.2">
      <c r="A2171" s="48" t="s">
        <v>3176</v>
      </c>
      <c r="B2171" s="48"/>
      <c r="C2171" s="34" t="str">
        <f t="shared" si="306"/>
        <v>Mannheim Käfertal</v>
      </c>
      <c r="D2171" s="48" t="str">
        <f t="shared" si="306"/>
        <v>K3</v>
      </c>
      <c r="E2171" s="48" t="str">
        <f t="shared" si="306"/>
        <v>EG</v>
      </c>
      <c r="F2171" s="48" t="str">
        <f t="shared" si="306"/>
        <v xml:space="preserve">EQ-767    </v>
      </c>
      <c r="G2171" s="20" t="s">
        <v>1075</v>
      </c>
      <c r="H2171" s="20" t="s">
        <v>1091</v>
      </c>
      <c r="I2171" s="48" t="s">
        <v>191</v>
      </c>
      <c r="J2171" s="19" t="s">
        <v>0</v>
      </c>
      <c r="K2171" s="21">
        <v>4</v>
      </c>
      <c r="L2171" s="19" t="s">
        <v>10</v>
      </c>
      <c r="M2171" s="82"/>
      <c r="N2171" s="50">
        <f>M2171*K2171</f>
        <v>0</v>
      </c>
    </row>
    <row r="2172" spans="1:14" x14ac:dyDescent="0.2">
      <c r="A2172" s="65" t="s">
        <v>3177</v>
      </c>
      <c r="B2172" s="65"/>
      <c r="C2172" s="66" t="s">
        <v>50</v>
      </c>
      <c r="D2172" s="65" t="s">
        <v>51</v>
      </c>
      <c r="E2172" s="65" t="s">
        <v>28</v>
      </c>
      <c r="F2172" s="65" t="s">
        <v>1024</v>
      </c>
      <c r="G2172" s="66" t="s">
        <v>206</v>
      </c>
      <c r="H2172" s="66"/>
      <c r="I2172" s="65" t="s">
        <v>191</v>
      </c>
      <c r="J2172" s="78" t="s">
        <v>2</v>
      </c>
      <c r="K2172" s="65"/>
      <c r="L2172" s="65"/>
      <c r="M2172" s="65"/>
      <c r="N2172" s="67">
        <f>SUM(N2173:N2178)</f>
        <v>0</v>
      </c>
    </row>
    <row r="2173" spans="1:14" ht="242.25" x14ac:dyDescent="0.2">
      <c r="A2173" s="48" t="s">
        <v>3178</v>
      </c>
      <c r="B2173" s="48"/>
      <c r="C2173" s="34" t="str">
        <f t="shared" ref="C2173:F2178" si="307">C2172</f>
        <v>Mannheim Käfertal</v>
      </c>
      <c r="D2173" s="48" t="str">
        <f t="shared" si="307"/>
        <v>K3</v>
      </c>
      <c r="E2173" s="48" t="str">
        <f t="shared" si="307"/>
        <v>EG</v>
      </c>
      <c r="F2173" s="48" t="str">
        <f t="shared" si="307"/>
        <v xml:space="preserve">EQ-766    </v>
      </c>
      <c r="G2173" s="34" t="s">
        <v>57</v>
      </c>
      <c r="H2173" s="20" t="s">
        <v>3276</v>
      </c>
      <c r="I2173" s="48" t="s">
        <v>191</v>
      </c>
      <c r="J2173" s="19" t="s">
        <v>0</v>
      </c>
      <c r="K2173" s="21">
        <v>1</v>
      </c>
      <c r="L2173" s="19" t="s">
        <v>10</v>
      </c>
      <c r="M2173" s="82"/>
      <c r="N2173" s="80">
        <f>K2173*M2173</f>
        <v>0</v>
      </c>
    </row>
    <row r="2174" spans="1:14" ht="89.25" x14ac:dyDescent="0.2">
      <c r="A2174" s="48" t="s">
        <v>3179</v>
      </c>
      <c r="B2174" s="48"/>
      <c r="C2174" s="34" t="str">
        <f t="shared" si="307"/>
        <v>Mannheim Käfertal</v>
      </c>
      <c r="D2174" s="48" t="str">
        <f t="shared" si="307"/>
        <v>K3</v>
      </c>
      <c r="E2174" s="48" t="str">
        <f t="shared" si="307"/>
        <v>EG</v>
      </c>
      <c r="F2174" s="48" t="str">
        <f t="shared" si="307"/>
        <v xml:space="preserve">EQ-766    </v>
      </c>
      <c r="G2174" s="34" t="s">
        <v>1061</v>
      </c>
      <c r="H2174" s="20" t="s">
        <v>1087</v>
      </c>
      <c r="I2174" s="48" t="s">
        <v>191</v>
      </c>
      <c r="J2174" s="19" t="s">
        <v>0</v>
      </c>
      <c r="K2174" s="21">
        <v>0.25</v>
      </c>
      <c r="L2174" s="19" t="s">
        <v>10</v>
      </c>
      <c r="M2174" s="82"/>
      <c r="N2174" s="50">
        <f>M2174*K2174</f>
        <v>0</v>
      </c>
    </row>
    <row r="2175" spans="1:14" ht="102" x14ac:dyDescent="0.2">
      <c r="A2175" s="48" t="s">
        <v>3180</v>
      </c>
      <c r="B2175" s="48"/>
      <c r="C2175" s="34" t="str">
        <f t="shared" si="307"/>
        <v>Mannheim Käfertal</v>
      </c>
      <c r="D2175" s="48" t="str">
        <f t="shared" si="307"/>
        <v>K3</v>
      </c>
      <c r="E2175" s="48" t="str">
        <f t="shared" si="307"/>
        <v>EG</v>
      </c>
      <c r="F2175" s="48" t="str">
        <f t="shared" si="307"/>
        <v xml:space="preserve">EQ-766    </v>
      </c>
      <c r="G2175" s="34" t="s">
        <v>1064</v>
      </c>
      <c r="H2175" s="20" t="s">
        <v>1088</v>
      </c>
      <c r="I2175" s="48" t="s">
        <v>191</v>
      </c>
      <c r="J2175" s="19" t="s">
        <v>0</v>
      </c>
      <c r="K2175" s="21">
        <v>1</v>
      </c>
      <c r="L2175" s="19" t="s">
        <v>10</v>
      </c>
      <c r="M2175" s="82"/>
      <c r="N2175" s="50">
        <f>M2175*K2175</f>
        <v>0</v>
      </c>
    </row>
    <row r="2176" spans="1:14" ht="127.5" x14ac:dyDescent="0.2">
      <c r="A2176" s="48" t="s">
        <v>3181</v>
      </c>
      <c r="B2176" s="48"/>
      <c r="C2176" s="34" t="str">
        <f t="shared" si="307"/>
        <v>Mannheim Käfertal</v>
      </c>
      <c r="D2176" s="48" t="str">
        <f t="shared" si="307"/>
        <v>K3</v>
      </c>
      <c r="E2176" s="48" t="str">
        <f t="shared" si="307"/>
        <v>EG</v>
      </c>
      <c r="F2176" s="48" t="str">
        <f t="shared" si="307"/>
        <v xml:space="preserve">EQ-766    </v>
      </c>
      <c r="G2176" s="20" t="s">
        <v>1073</v>
      </c>
      <c r="H2176" s="20" t="s">
        <v>1089</v>
      </c>
      <c r="I2176" s="48" t="s">
        <v>191</v>
      </c>
      <c r="J2176" s="19" t="s">
        <v>0</v>
      </c>
      <c r="K2176" s="21">
        <v>1</v>
      </c>
      <c r="L2176" s="19" t="s">
        <v>10</v>
      </c>
      <c r="M2176" s="82"/>
      <c r="N2176" s="50">
        <f>M2176*K2176</f>
        <v>0</v>
      </c>
    </row>
    <row r="2177" spans="1:14" ht="127.5" x14ac:dyDescent="0.2">
      <c r="A2177" s="48" t="s">
        <v>3182</v>
      </c>
      <c r="B2177" s="48"/>
      <c r="C2177" s="34" t="str">
        <f t="shared" si="307"/>
        <v>Mannheim Käfertal</v>
      </c>
      <c r="D2177" s="48" t="str">
        <f t="shared" si="307"/>
        <v>K3</v>
      </c>
      <c r="E2177" s="48" t="str">
        <f t="shared" si="307"/>
        <v>EG</v>
      </c>
      <c r="F2177" s="48" t="str">
        <f t="shared" si="307"/>
        <v xml:space="preserve">EQ-766    </v>
      </c>
      <c r="G2177" s="20" t="s">
        <v>1074</v>
      </c>
      <c r="H2177" s="20" t="s">
        <v>1090</v>
      </c>
      <c r="I2177" s="48" t="s">
        <v>191</v>
      </c>
      <c r="J2177" s="19" t="s">
        <v>0</v>
      </c>
      <c r="K2177" s="21">
        <v>2</v>
      </c>
      <c r="L2177" s="19" t="s">
        <v>10</v>
      </c>
      <c r="M2177" s="82"/>
      <c r="N2177" s="50">
        <f>M2177*K2177</f>
        <v>0</v>
      </c>
    </row>
    <row r="2178" spans="1:14" ht="127.5" x14ac:dyDescent="0.2">
      <c r="A2178" s="48" t="s">
        <v>3183</v>
      </c>
      <c r="B2178" s="48"/>
      <c r="C2178" s="34" t="str">
        <f t="shared" si="307"/>
        <v>Mannheim Käfertal</v>
      </c>
      <c r="D2178" s="48" t="str">
        <f t="shared" si="307"/>
        <v>K3</v>
      </c>
      <c r="E2178" s="48" t="str">
        <f t="shared" si="307"/>
        <v>EG</v>
      </c>
      <c r="F2178" s="48" t="str">
        <f t="shared" si="307"/>
        <v xml:space="preserve">EQ-766    </v>
      </c>
      <c r="G2178" s="20" t="s">
        <v>1075</v>
      </c>
      <c r="H2178" s="20" t="s">
        <v>1091</v>
      </c>
      <c r="I2178" s="48" t="s">
        <v>191</v>
      </c>
      <c r="J2178" s="19" t="s">
        <v>0</v>
      </c>
      <c r="K2178" s="21">
        <v>4</v>
      </c>
      <c r="L2178" s="19" t="s">
        <v>10</v>
      </c>
      <c r="M2178" s="82"/>
      <c r="N2178" s="50">
        <f>M2178*K2178</f>
        <v>0</v>
      </c>
    </row>
    <row r="2179" spans="1:14" x14ac:dyDescent="0.2">
      <c r="A2179" s="65" t="s">
        <v>3184</v>
      </c>
      <c r="B2179" s="65"/>
      <c r="C2179" s="66" t="s">
        <v>50</v>
      </c>
      <c r="D2179" s="65" t="s">
        <v>1035</v>
      </c>
      <c r="E2179" s="65" t="s">
        <v>28</v>
      </c>
      <c r="F2179" s="65" t="s">
        <v>1037</v>
      </c>
      <c r="G2179" s="66" t="s">
        <v>206</v>
      </c>
      <c r="H2179" s="66"/>
      <c r="I2179" s="65" t="s">
        <v>191</v>
      </c>
      <c r="J2179" s="78" t="s">
        <v>2</v>
      </c>
      <c r="K2179" s="65"/>
      <c r="L2179" s="65"/>
      <c r="M2179" s="65"/>
      <c r="N2179" s="67">
        <f>SUM(N2180:N2185)</f>
        <v>0</v>
      </c>
    </row>
    <row r="2180" spans="1:14" ht="242.25" x14ac:dyDescent="0.2">
      <c r="A2180" s="48" t="s">
        <v>3185</v>
      </c>
      <c r="B2180" s="48"/>
      <c r="C2180" s="34" t="str">
        <f t="shared" ref="C2180:F2185" si="308">C2179</f>
        <v>Mannheim Käfertal</v>
      </c>
      <c r="D2180" s="48" t="str">
        <f t="shared" si="308"/>
        <v>K6</v>
      </c>
      <c r="E2180" s="48" t="str">
        <f t="shared" si="308"/>
        <v>EG</v>
      </c>
      <c r="F2180" s="48" t="str">
        <f t="shared" si="308"/>
        <v xml:space="preserve">EQ-797    </v>
      </c>
      <c r="G2180" s="34" t="s">
        <v>57</v>
      </c>
      <c r="H2180" s="20" t="s">
        <v>3276</v>
      </c>
      <c r="I2180" s="48" t="s">
        <v>191</v>
      </c>
      <c r="J2180" s="19" t="s">
        <v>0</v>
      </c>
      <c r="K2180" s="21">
        <v>1</v>
      </c>
      <c r="L2180" s="19" t="s">
        <v>10</v>
      </c>
      <c r="M2180" s="82"/>
      <c r="N2180" s="80">
        <f>K2180*M2180</f>
        <v>0</v>
      </c>
    </row>
    <row r="2181" spans="1:14" ht="89.25" x14ac:dyDescent="0.2">
      <c r="A2181" s="48" t="s">
        <v>3186</v>
      </c>
      <c r="B2181" s="48"/>
      <c r="C2181" s="34" t="str">
        <f t="shared" si="308"/>
        <v>Mannheim Käfertal</v>
      </c>
      <c r="D2181" s="48" t="str">
        <f t="shared" si="308"/>
        <v>K6</v>
      </c>
      <c r="E2181" s="48" t="str">
        <f t="shared" si="308"/>
        <v>EG</v>
      </c>
      <c r="F2181" s="48" t="str">
        <f t="shared" si="308"/>
        <v xml:space="preserve">EQ-797    </v>
      </c>
      <c r="G2181" s="34" t="s">
        <v>1061</v>
      </c>
      <c r="H2181" s="20" t="s">
        <v>1087</v>
      </c>
      <c r="I2181" s="48" t="s">
        <v>191</v>
      </c>
      <c r="J2181" s="19" t="s">
        <v>0</v>
      </c>
      <c r="K2181" s="21">
        <v>0.25</v>
      </c>
      <c r="L2181" s="19" t="s">
        <v>10</v>
      </c>
      <c r="M2181" s="82"/>
      <c r="N2181" s="50">
        <f>M2181*K2181</f>
        <v>0</v>
      </c>
    </row>
    <row r="2182" spans="1:14" ht="102" x14ac:dyDescent="0.2">
      <c r="A2182" s="48" t="s">
        <v>3187</v>
      </c>
      <c r="B2182" s="48"/>
      <c r="C2182" s="34" t="str">
        <f t="shared" si="308"/>
        <v>Mannheim Käfertal</v>
      </c>
      <c r="D2182" s="48" t="str">
        <f t="shared" si="308"/>
        <v>K6</v>
      </c>
      <c r="E2182" s="48" t="str">
        <f t="shared" si="308"/>
        <v>EG</v>
      </c>
      <c r="F2182" s="48" t="str">
        <f t="shared" si="308"/>
        <v xml:space="preserve">EQ-797    </v>
      </c>
      <c r="G2182" s="34" t="s">
        <v>1064</v>
      </c>
      <c r="H2182" s="20" t="s">
        <v>1088</v>
      </c>
      <c r="I2182" s="48" t="s">
        <v>191</v>
      </c>
      <c r="J2182" s="19" t="s">
        <v>0</v>
      </c>
      <c r="K2182" s="21">
        <v>1</v>
      </c>
      <c r="L2182" s="19" t="s">
        <v>10</v>
      </c>
      <c r="M2182" s="82"/>
      <c r="N2182" s="50">
        <f>M2182*K2182</f>
        <v>0</v>
      </c>
    </row>
    <row r="2183" spans="1:14" ht="127.5" x14ac:dyDescent="0.2">
      <c r="A2183" s="48" t="s">
        <v>3188</v>
      </c>
      <c r="B2183" s="48"/>
      <c r="C2183" s="34" t="str">
        <f t="shared" si="308"/>
        <v>Mannheim Käfertal</v>
      </c>
      <c r="D2183" s="48" t="str">
        <f t="shared" si="308"/>
        <v>K6</v>
      </c>
      <c r="E2183" s="48" t="str">
        <f t="shared" si="308"/>
        <v>EG</v>
      </c>
      <c r="F2183" s="48" t="str">
        <f t="shared" si="308"/>
        <v xml:space="preserve">EQ-797    </v>
      </c>
      <c r="G2183" s="20" t="s">
        <v>1073</v>
      </c>
      <c r="H2183" s="20" t="s">
        <v>1089</v>
      </c>
      <c r="I2183" s="48" t="s">
        <v>191</v>
      </c>
      <c r="J2183" s="19" t="s">
        <v>0</v>
      </c>
      <c r="K2183" s="21">
        <v>1</v>
      </c>
      <c r="L2183" s="19" t="s">
        <v>10</v>
      </c>
      <c r="M2183" s="82"/>
      <c r="N2183" s="50">
        <f>M2183*K2183</f>
        <v>0</v>
      </c>
    </row>
    <row r="2184" spans="1:14" ht="127.5" x14ac:dyDescent="0.2">
      <c r="A2184" s="48" t="s">
        <v>3189</v>
      </c>
      <c r="B2184" s="48"/>
      <c r="C2184" s="34" t="str">
        <f t="shared" si="308"/>
        <v>Mannheim Käfertal</v>
      </c>
      <c r="D2184" s="48" t="str">
        <f t="shared" si="308"/>
        <v>K6</v>
      </c>
      <c r="E2184" s="48" t="str">
        <f t="shared" si="308"/>
        <v>EG</v>
      </c>
      <c r="F2184" s="48" t="str">
        <f t="shared" si="308"/>
        <v xml:space="preserve">EQ-797    </v>
      </c>
      <c r="G2184" s="20" t="s">
        <v>1074</v>
      </c>
      <c r="H2184" s="20" t="s">
        <v>1090</v>
      </c>
      <c r="I2184" s="48" t="s">
        <v>191</v>
      </c>
      <c r="J2184" s="19" t="s">
        <v>0</v>
      </c>
      <c r="K2184" s="21">
        <v>2</v>
      </c>
      <c r="L2184" s="19" t="s">
        <v>10</v>
      </c>
      <c r="M2184" s="82"/>
      <c r="N2184" s="50">
        <f>M2184*K2184</f>
        <v>0</v>
      </c>
    </row>
    <row r="2185" spans="1:14" ht="127.5" x14ac:dyDescent="0.2">
      <c r="A2185" s="48" t="s">
        <v>3190</v>
      </c>
      <c r="B2185" s="48"/>
      <c r="C2185" s="34" t="str">
        <f t="shared" si="308"/>
        <v>Mannheim Käfertal</v>
      </c>
      <c r="D2185" s="48" t="str">
        <f t="shared" si="308"/>
        <v>K6</v>
      </c>
      <c r="E2185" s="48" t="str">
        <f t="shared" si="308"/>
        <v>EG</v>
      </c>
      <c r="F2185" s="48" t="str">
        <f t="shared" si="308"/>
        <v xml:space="preserve">EQ-797    </v>
      </c>
      <c r="G2185" s="20" t="s">
        <v>1075</v>
      </c>
      <c r="H2185" s="20" t="s">
        <v>1091</v>
      </c>
      <c r="I2185" s="48" t="s">
        <v>191</v>
      </c>
      <c r="J2185" s="19" t="s">
        <v>0</v>
      </c>
      <c r="K2185" s="21">
        <v>4</v>
      </c>
      <c r="L2185" s="19" t="s">
        <v>10</v>
      </c>
      <c r="M2185" s="82"/>
      <c r="N2185" s="50">
        <f>M2185*K2185</f>
        <v>0</v>
      </c>
    </row>
    <row r="2186" spans="1:14" x14ac:dyDescent="0.2">
      <c r="A2186" s="65" t="s">
        <v>3191</v>
      </c>
      <c r="B2186" s="65"/>
      <c r="C2186" s="66" t="s">
        <v>50</v>
      </c>
      <c r="D2186" s="65" t="s">
        <v>1039</v>
      </c>
      <c r="E2186" s="65" t="s">
        <v>28</v>
      </c>
      <c r="F2186" s="65" t="s">
        <v>1040</v>
      </c>
      <c r="G2186" s="66" t="s">
        <v>193</v>
      </c>
      <c r="H2186" s="66"/>
      <c r="I2186" s="65" t="s">
        <v>191</v>
      </c>
      <c r="J2186" s="78" t="s">
        <v>2</v>
      </c>
      <c r="K2186" s="65"/>
      <c r="L2186" s="65"/>
      <c r="M2186" s="65"/>
      <c r="N2186" s="67">
        <f>SUM(N2187:N2192)</f>
        <v>0</v>
      </c>
    </row>
    <row r="2187" spans="1:14" ht="242.25" x14ac:dyDescent="0.2">
      <c r="A2187" s="48" t="s">
        <v>3192</v>
      </c>
      <c r="B2187" s="48"/>
      <c r="C2187" s="34" t="str">
        <f t="shared" ref="C2187:F2192" si="309">C2186</f>
        <v>Mannheim Käfertal</v>
      </c>
      <c r="D2187" s="48" t="str">
        <f t="shared" si="309"/>
        <v>K-Bahnhof</v>
      </c>
      <c r="E2187" s="48" t="str">
        <f t="shared" si="309"/>
        <v>EG</v>
      </c>
      <c r="F2187" s="48" t="str">
        <f t="shared" si="309"/>
        <v xml:space="preserve">EQ-796    </v>
      </c>
      <c r="G2187" s="34" t="s">
        <v>57</v>
      </c>
      <c r="H2187" s="20" t="s">
        <v>3276</v>
      </c>
      <c r="I2187" s="48" t="s">
        <v>191</v>
      </c>
      <c r="J2187" s="19" t="s">
        <v>0</v>
      </c>
      <c r="K2187" s="21">
        <v>1</v>
      </c>
      <c r="L2187" s="19" t="s">
        <v>10</v>
      </c>
      <c r="M2187" s="82"/>
      <c r="N2187" s="80">
        <f>K2187*M2187</f>
        <v>0</v>
      </c>
    </row>
    <row r="2188" spans="1:14" ht="89.25" x14ac:dyDescent="0.2">
      <c r="A2188" s="48" t="s">
        <v>3193</v>
      </c>
      <c r="B2188" s="48"/>
      <c r="C2188" s="34" t="str">
        <f t="shared" si="309"/>
        <v>Mannheim Käfertal</v>
      </c>
      <c r="D2188" s="48" t="str">
        <f t="shared" si="309"/>
        <v>K-Bahnhof</v>
      </c>
      <c r="E2188" s="48" t="str">
        <f t="shared" si="309"/>
        <v>EG</v>
      </c>
      <c r="F2188" s="48" t="str">
        <f t="shared" si="309"/>
        <v xml:space="preserve">EQ-796    </v>
      </c>
      <c r="G2188" s="34" t="s">
        <v>1061</v>
      </c>
      <c r="H2188" s="20" t="s">
        <v>1087</v>
      </c>
      <c r="I2188" s="48" t="s">
        <v>191</v>
      </c>
      <c r="J2188" s="19" t="s">
        <v>0</v>
      </c>
      <c r="K2188" s="21">
        <v>0.25</v>
      </c>
      <c r="L2188" s="19" t="s">
        <v>10</v>
      </c>
      <c r="M2188" s="82"/>
      <c r="N2188" s="50">
        <f>M2188*K2188</f>
        <v>0</v>
      </c>
    </row>
    <row r="2189" spans="1:14" ht="102" x14ac:dyDescent="0.2">
      <c r="A2189" s="48" t="s">
        <v>3194</v>
      </c>
      <c r="B2189" s="48"/>
      <c r="C2189" s="34" t="str">
        <f t="shared" si="309"/>
        <v>Mannheim Käfertal</v>
      </c>
      <c r="D2189" s="48" t="str">
        <f t="shared" si="309"/>
        <v>K-Bahnhof</v>
      </c>
      <c r="E2189" s="48" t="str">
        <f t="shared" si="309"/>
        <v>EG</v>
      </c>
      <c r="F2189" s="48" t="str">
        <f t="shared" si="309"/>
        <v xml:space="preserve">EQ-796    </v>
      </c>
      <c r="G2189" s="34" t="s">
        <v>1064</v>
      </c>
      <c r="H2189" s="20" t="s">
        <v>1088</v>
      </c>
      <c r="I2189" s="48" t="s">
        <v>191</v>
      </c>
      <c r="J2189" s="19" t="s">
        <v>0</v>
      </c>
      <c r="K2189" s="21">
        <v>1</v>
      </c>
      <c r="L2189" s="19" t="s">
        <v>10</v>
      </c>
      <c r="M2189" s="82"/>
      <c r="N2189" s="50">
        <f>M2189*K2189</f>
        <v>0</v>
      </c>
    </row>
    <row r="2190" spans="1:14" ht="127.5" x14ac:dyDescent="0.2">
      <c r="A2190" s="48" t="s">
        <v>3195</v>
      </c>
      <c r="B2190" s="48"/>
      <c r="C2190" s="34" t="str">
        <f t="shared" si="309"/>
        <v>Mannheim Käfertal</v>
      </c>
      <c r="D2190" s="48" t="str">
        <f t="shared" si="309"/>
        <v>K-Bahnhof</v>
      </c>
      <c r="E2190" s="48" t="str">
        <f t="shared" si="309"/>
        <v>EG</v>
      </c>
      <c r="F2190" s="48" t="str">
        <f t="shared" si="309"/>
        <v xml:space="preserve">EQ-796    </v>
      </c>
      <c r="G2190" s="20" t="s">
        <v>1073</v>
      </c>
      <c r="H2190" s="20" t="s">
        <v>1089</v>
      </c>
      <c r="I2190" s="48" t="s">
        <v>191</v>
      </c>
      <c r="J2190" s="19" t="s">
        <v>0</v>
      </c>
      <c r="K2190" s="21">
        <v>1</v>
      </c>
      <c r="L2190" s="19" t="s">
        <v>10</v>
      </c>
      <c r="M2190" s="82"/>
      <c r="N2190" s="50">
        <f>M2190*K2190</f>
        <v>0</v>
      </c>
    </row>
    <row r="2191" spans="1:14" ht="127.5" x14ac:dyDescent="0.2">
      <c r="A2191" s="48" t="s">
        <v>3196</v>
      </c>
      <c r="B2191" s="48"/>
      <c r="C2191" s="34" t="str">
        <f t="shared" si="309"/>
        <v>Mannheim Käfertal</v>
      </c>
      <c r="D2191" s="48" t="str">
        <f t="shared" si="309"/>
        <v>K-Bahnhof</v>
      </c>
      <c r="E2191" s="48" t="str">
        <f t="shared" si="309"/>
        <v>EG</v>
      </c>
      <c r="F2191" s="48" t="str">
        <f t="shared" si="309"/>
        <v xml:space="preserve">EQ-796    </v>
      </c>
      <c r="G2191" s="20" t="s">
        <v>1074</v>
      </c>
      <c r="H2191" s="20" t="s">
        <v>1090</v>
      </c>
      <c r="I2191" s="48" t="s">
        <v>191</v>
      </c>
      <c r="J2191" s="19" t="s">
        <v>0</v>
      </c>
      <c r="K2191" s="21">
        <v>2</v>
      </c>
      <c r="L2191" s="19" t="s">
        <v>10</v>
      </c>
      <c r="M2191" s="82"/>
      <c r="N2191" s="50">
        <f>M2191*K2191</f>
        <v>0</v>
      </c>
    </row>
    <row r="2192" spans="1:14" ht="127.5" x14ac:dyDescent="0.2">
      <c r="A2192" s="48" t="s">
        <v>3197</v>
      </c>
      <c r="B2192" s="48"/>
      <c r="C2192" s="34" t="str">
        <f t="shared" si="309"/>
        <v>Mannheim Käfertal</v>
      </c>
      <c r="D2192" s="48" t="str">
        <f t="shared" si="309"/>
        <v>K-Bahnhof</v>
      </c>
      <c r="E2192" s="48" t="str">
        <f t="shared" si="309"/>
        <v>EG</v>
      </c>
      <c r="F2192" s="48" t="str">
        <f t="shared" si="309"/>
        <v xml:space="preserve">EQ-796    </v>
      </c>
      <c r="G2192" s="20" t="s">
        <v>1075</v>
      </c>
      <c r="H2192" s="20" t="s">
        <v>1091</v>
      </c>
      <c r="I2192" s="48" t="s">
        <v>191</v>
      </c>
      <c r="J2192" s="19" t="s">
        <v>0</v>
      </c>
      <c r="K2192" s="21">
        <v>4</v>
      </c>
      <c r="L2192" s="19" t="s">
        <v>10</v>
      </c>
      <c r="M2192" s="82"/>
      <c r="N2192" s="50">
        <f>M2192*K2192</f>
        <v>0</v>
      </c>
    </row>
    <row r="2193" spans="1:14" x14ac:dyDescent="0.2">
      <c r="A2193" s="65" t="s">
        <v>3198</v>
      </c>
      <c r="B2193" s="65"/>
      <c r="C2193" s="66" t="s">
        <v>50</v>
      </c>
      <c r="D2193" s="65" t="s">
        <v>1039</v>
      </c>
      <c r="E2193" s="65" t="s">
        <v>28</v>
      </c>
      <c r="F2193" s="65" t="s">
        <v>1041</v>
      </c>
      <c r="G2193" s="66" t="s">
        <v>193</v>
      </c>
      <c r="H2193" s="66"/>
      <c r="I2193" s="65" t="s">
        <v>191</v>
      </c>
      <c r="J2193" s="78" t="s">
        <v>2</v>
      </c>
      <c r="K2193" s="65"/>
      <c r="L2193" s="65"/>
      <c r="M2193" s="65"/>
      <c r="N2193" s="67">
        <f>SUM(N2194:N2199)</f>
        <v>0</v>
      </c>
    </row>
    <row r="2194" spans="1:14" ht="242.25" x14ac:dyDescent="0.2">
      <c r="A2194" s="48" t="s">
        <v>3199</v>
      </c>
      <c r="B2194" s="48"/>
      <c r="C2194" s="34" t="str">
        <f t="shared" ref="C2194:F2199" si="310">C2193</f>
        <v>Mannheim Käfertal</v>
      </c>
      <c r="D2194" s="48" t="str">
        <f t="shared" si="310"/>
        <v>K-Bahnhof</v>
      </c>
      <c r="E2194" s="48" t="str">
        <f t="shared" si="310"/>
        <v>EG</v>
      </c>
      <c r="F2194" s="48" t="str">
        <f t="shared" si="310"/>
        <v xml:space="preserve">EQ-795    </v>
      </c>
      <c r="G2194" s="34" t="s">
        <v>57</v>
      </c>
      <c r="H2194" s="20" t="s">
        <v>3276</v>
      </c>
      <c r="I2194" s="48" t="s">
        <v>191</v>
      </c>
      <c r="J2194" s="19" t="s">
        <v>0</v>
      </c>
      <c r="K2194" s="21">
        <v>1</v>
      </c>
      <c r="L2194" s="19" t="s">
        <v>10</v>
      </c>
      <c r="M2194" s="82"/>
      <c r="N2194" s="80">
        <f>K2194*M2194</f>
        <v>0</v>
      </c>
    </row>
    <row r="2195" spans="1:14" ht="89.25" x14ac:dyDescent="0.2">
      <c r="A2195" s="48" t="s">
        <v>3200</v>
      </c>
      <c r="B2195" s="48"/>
      <c r="C2195" s="34" t="str">
        <f t="shared" si="310"/>
        <v>Mannheim Käfertal</v>
      </c>
      <c r="D2195" s="48" t="str">
        <f t="shared" si="310"/>
        <v>K-Bahnhof</v>
      </c>
      <c r="E2195" s="48" t="str">
        <f t="shared" si="310"/>
        <v>EG</v>
      </c>
      <c r="F2195" s="48" t="str">
        <f t="shared" si="310"/>
        <v xml:space="preserve">EQ-795    </v>
      </c>
      <c r="G2195" s="34" t="s">
        <v>1061</v>
      </c>
      <c r="H2195" s="20" t="s">
        <v>1087</v>
      </c>
      <c r="I2195" s="48" t="s">
        <v>191</v>
      </c>
      <c r="J2195" s="19" t="s">
        <v>0</v>
      </c>
      <c r="K2195" s="21">
        <v>0.25</v>
      </c>
      <c r="L2195" s="19" t="s">
        <v>10</v>
      </c>
      <c r="M2195" s="82"/>
      <c r="N2195" s="50">
        <f>M2195*K2195</f>
        <v>0</v>
      </c>
    </row>
    <row r="2196" spans="1:14" ht="102" x14ac:dyDescent="0.2">
      <c r="A2196" s="48" t="s">
        <v>3201</v>
      </c>
      <c r="B2196" s="48"/>
      <c r="C2196" s="34" t="str">
        <f t="shared" si="310"/>
        <v>Mannheim Käfertal</v>
      </c>
      <c r="D2196" s="48" t="str">
        <f t="shared" si="310"/>
        <v>K-Bahnhof</v>
      </c>
      <c r="E2196" s="48" t="str">
        <f t="shared" si="310"/>
        <v>EG</v>
      </c>
      <c r="F2196" s="48" t="str">
        <f t="shared" si="310"/>
        <v xml:space="preserve">EQ-795    </v>
      </c>
      <c r="G2196" s="34" t="s">
        <v>1064</v>
      </c>
      <c r="H2196" s="20" t="s">
        <v>1088</v>
      </c>
      <c r="I2196" s="48" t="s">
        <v>191</v>
      </c>
      <c r="J2196" s="19" t="s">
        <v>0</v>
      </c>
      <c r="K2196" s="21">
        <v>1</v>
      </c>
      <c r="L2196" s="19" t="s">
        <v>10</v>
      </c>
      <c r="M2196" s="82"/>
      <c r="N2196" s="50">
        <f>M2196*K2196</f>
        <v>0</v>
      </c>
    </row>
    <row r="2197" spans="1:14" ht="127.5" x14ac:dyDescent="0.2">
      <c r="A2197" s="48" t="s">
        <v>3202</v>
      </c>
      <c r="B2197" s="48"/>
      <c r="C2197" s="34" t="str">
        <f t="shared" si="310"/>
        <v>Mannheim Käfertal</v>
      </c>
      <c r="D2197" s="48" t="str">
        <f t="shared" si="310"/>
        <v>K-Bahnhof</v>
      </c>
      <c r="E2197" s="48" t="str">
        <f t="shared" si="310"/>
        <v>EG</v>
      </c>
      <c r="F2197" s="48" t="str">
        <f t="shared" si="310"/>
        <v xml:space="preserve">EQ-795    </v>
      </c>
      <c r="G2197" s="20" t="s">
        <v>1073</v>
      </c>
      <c r="H2197" s="20" t="s">
        <v>1089</v>
      </c>
      <c r="I2197" s="48" t="s">
        <v>191</v>
      </c>
      <c r="J2197" s="19" t="s">
        <v>0</v>
      </c>
      <c r="K2197" s="21">
        <v>1</v>
      </c>
      <c r="L2197" s="19" t="s">
        <v>10</v>
      </c>
      <c r="M2197" s="82"/>
      <c r="N2197" s="50">
        <f>M2197*K2197</f>
        <v>0</v>
      </c>
    </row>
    <row r="2198" spans="1:14" ht="127.5" x14ac:dyDescent="0.2">
      <c r="A2198" s="48" t="s">
        <v>3203</v>
      </c>
      <c r="B2198" s="48"/>
      <c r="C2198" s="34" t="str">
        <f t="shared" si="310"/>
        <v>Mannheim Käfertal</v>
      </c>
      <c r="D2198" s="48" t="str">
        <f t="shared" si="310"/>
        <v>K-Bahnhof</v>
      </c>
      <c r="E2198" s="48" t="str">
        <f t="shared" si="310"/>
        <v>EG</v>
      </c>
      <c r="F2198" s="48" t="str">
        <f t="shared" si="310"/>
        <v xml:space="preserve">EQ-795    </v>
      </c>
      <c r="G2198" s="20" t="s">
        <v>1074</v>
      </c>
      <c r="H2198" s="20" t="s">
        <v>1090</v>
      </c>
      <c r="I2198" s="48" t="s">
        <v>191</v>
      </c>
      <c r="J2198" s="19" t="s">
        <v>0</v>
      </c>
      <c r="K2198" s="21">
        <v>2</v>
      </c>
      <c r="L2198" s="19" t="s">
        <v>10</v>
      </c>
      <c r="M2198" s="82"/>
      <c r="N2198" s="50">
        <f>M2198*K2198</f>
        <v>0</v>
      </c>
    </row>
    <row r="2199" spans="1:14" ht="127.5" x14ac:dyDescent="0.2">
      <c r="A2199" s="48" t="s">
        <v>3204</v>
      </c>
      <c r="B2199" s="48"/>
      <c r="C2199" s="34" t="str">
        <f t="shared" si="310"/>
        <v>Mannheim Käfertal</v>
      </c>
      <c r="D2199" s="48" t="str">
        <f t="shared" si="310"/>
        <v>K-Bahnhof</v>
      </c>
      <c r="E2199" s="48" t="str">
        <f t="shared" si="310"/>
        <v>EG</v>
      </c>
      <c r="F2199" s="48" t="str">
        <f t="shared" si="310"/>
        <v xml:space="preserve">EQ-795    </v>
      </c>
      <c r="G2199" s="20" t="s">
        <v>1075</v>
      </c>
      <c r="H2199" s="20" t="s">
        <v>1091</v>
      </c>
      <c r="I2199" s="48" t="s">
        <v>191</v>
      </c>
      <c r="J2199" s="19" t="s">
        <v>0</v>
      </c>
      <c r="K2199" s="21">
        <v>4</v>
      </c>
      <c r="L2199" s="19" t="s">
        <v>10</v>
      </c>
      <c r="M2199" s="82"/>
      <c r="N2199" s="50">
        <f>M2199*K2199</f>
        <v>0</v>
      </c>
    </row>
    <row r="2200" spans="1:14" s="2" customFormat="1" x14ac:dyDescent="0.2">
      <c r="A2200" s="75" t="s">
        <v>3205</v>
      </c>
      <c r="B2200" s="62"/>
      <c r="C2200" s="76" t="s">
        <v>52</v>
      </c>
      <c r="D2200" s="75"/>
      <c r="E2200" s="75"/>
      <c r="F2200" s="75"/>
      <c r="G2200" s="76" t="s">
        <v>1076</v>
      </c>
      <c r="H2200" s="76"/>
      <c r="I2200" s="75"/>
      <c r="J2200" s="75" t="s">
        <v>3</v>
      </c>
      <c r="K2200" s="75"/>
      <c r="L2200" s="75"/>
      <c r="M2200" s="75"/>
      <c r="N2200" s="77">
        <f>N2201+N2208+N2215+N2222+N2229+N2236+N2243+N2250+N2257</f>
        <v>0</v>
      </c>
    </row>
    <row r="2201" spans="1:14" x14ac:dyDescent="0.2">
      <c r="A2201" s="65" t="s">
        <v>3206</v>
      </c>
      <c r="B2201" s="65"/>
      <c r="C2201" s="66" t="s">
        <v>52</v>
      </c>
      <c r="D2201" s="65" t="s">
        <v>53</v>
      </c>
      <c r="E2201" s="65" t="s">
        <v>28</v>
      </c>
      <c r="F2201" s="65" t="s">
        <v>1044</v>
      </c>
      <c r="G2201" s="66" t="s">
        <v>221</v>
      </c>
      <c r="H2201" s="66"/>
      <c r="I2201" s="65" t="s">
        <v>191</v>
      </c>
      <c r="J2201" s="78" t="s">
        <v>2</v>
      </c>
      <c r="K2201" s="65"/>
      <c r="L2201" s="65"/>
      <c r="M2201" s="65"/>
      <c r="N2201" s="67">
        <f>SUM(N2202:N2207)</f>
        <v>0</v>
      </c>
    </row>
    <row r="2202" spans="1:14" ht="242.25" x14ac:dyDescent="0.2">
      <c r="A2202" s="48" t="s">
        <v>3207</v>
      </c>
      <c r="B2202" s="48"/>
      <c r="C2202" s="34" t="str">
        <f t="shared" ref="C2202:F2207" si="311">C2201</f>
        <v>Wieblingen</v>
      </c>
      <c r="D2202" s="48" t="str">
        <f t="shared" si="311"/>
        <v>WB</v>
      </c>
      <c r="E2202" s="48" t="str">
        <f t="shared" si="311"/>
        <v>EG</v>
      </c>
      <c r="F2202" s="48" t="str">
        <f t="shared" si="311"/>
        <v xml:space="preserve">EQ-815    </v>
      </c>
      <c r="G2202" s="34" t="s">
        <v>57</v>
      </c>
      <c r="H2202" s="20" t="s">
        <v>3276</v>
      </c>
      <c r="I2202" s="48" t="s">
        <v>191</v>
      </c>
      <c r="J2202" s="19" t="s">
        <v>0</v>
      </c>
      <c r="K2202" s="21">
        <v>1</v>
      </c>
      <c r="L2202" s="19" t="s">
        <v>10</v>
      </c>
      <c r="M2202" s="82"/>
      <c r="N2202" s="80">
        <f>K2202*M2202</f>
        <v>0</v>
      </c>
    </row>
    <row r="2203" spans="1:14" ht="89.25" x14ac:dyDescent="0.2">
      <c r="A2203" s="48" t="s">
        <v>3208</v>
      </c>
      <c r="B2203" s="48"/>
      <c r="C2203" s="34" t="str">
        <f t="shared" si="311"/>
        <v>Wieblingen</v>
      </c>
      <c r="D2203" s="48" t="str">
        <f t="shared" si="311"/>
        <v>WB</v>
      </c>
      <c r="E2203" s="48" t="str">
        <f t="shared" si="311"/>
        <v>EG</v>
      </c>
      <c r="F2203" s="48" t="str">
        <f t="shared" si="311"/>
        <v xml:space="preserve">EQ-815    </v>
      </c>
      <c r="G2203" s="34" t="s">
        <v>1061</v>
      </c>
      <c r="H2203" s="20" t="s">
        <v>1087</v>
      </c>
      <c r="I2203" s="48" t="s">
        <v>191</v>
      </c>
      <c r="J2203" s="19" t="s">
        <v>0</v>
      </c>
      <c r="K2203" s="21">
        <v>0.25</v>
      </c>
      <c r="L2203" s="19" t="s">
        <v>10</v>
      </c>
      <c r="M2203" s="82"/>
      <c r="N2203" s="50">
        <f>M2203*K2203</f>
        <v>0</v>
      </c>
    </row>
    <row r="2204" spans="1:14" ht="102" x14ac:dyDescent="0.2">
      <c r="A2204" s="48" t="s">
        <v>3209</v>
      </c>
      <c r="B2204" s="48"/>
      <c r="C2204" s="34" t="str">
        <f t="shared" si="311"/>
        <v>Wieblingen</v>
      </c>
      <c r="D2204" s="48" t="str">
        <f t="shared" si="311"/>
        <v>WB</v>
      </c>
      <c r="E2204" s="48" t="str">
        <f t="shared" si="311"/>
        <v>EG</v>
      </c>
      <c r="F2204" s="48" t="str">
        <f t="shared" si="311"/>
        <v xml:space="preserve">EQ-815    </v>
      </c>
      <c r="G2204" s="34" t="s">
        <v>1064</v>
      </c>
      <c r="H2204" s="20" t="s">
        <v>1088</v>
      </c>
      <c r="I2204" s="48" t="s">
        <v>191</v>
      </c>
      <c r="J2204" s="19" t="s">
        <v>0</v>
      </c>
      <c r="K2204" s="21">
        <v>1</v>
      </c>
      <c r="L2204" s="19" t="s">
        <v>10</v>
      </c>
      <c r="M2204" s="82"/>
      <c r="N2204" s="50">
        <f>M2204*K2204</f>
        <v>0</v>
      </c>
    </row>
    <row r="2205" spans="1:14" ht="127.5" x14ac:dyDescent="0.2">
      <c r="A2205" s="48" t="s">
        <v>3210</v>
      </c>
      <c r="B2205" s="48"/>
      <c r="C2205" s="34" t="str">
        <f t="shared" si="311"/>
        <v>Wieblingen</v>
      </c>
      <c r="D2205" s="48" t="str">
        <f t="shared" si="311"/>
        <v>WB</v>
      </c>
      <c r="E2205" s="48" t="str">
        <f t="shared" si="311"/>
        <v>EG</v>
      </c>
      <c r="F2205" s="48" t="str">
        <f t="shared" si="311"/>
        <v xml:space="preserve">EQ-815    </v>
      </c>
      <c r="G2205" s="20" t="s">
        <v>1073</v>
      </c>
      <c r="H2205" s="20" t="s">
        <v>1089</v>
      </c>
      <c r="I2205" s="48" t="s">
        <v>191</v>
      </c>
      <c r="J2205" s="19" t="s">
        <v>0</v>
      </c>
      <c r="K2205" s="21">
        <v>1</v>
      </c>
      <c r="L2205" s="19" t="s">
        <v>10</v>
      </c>
      <c r="M2205" s="82"/>
      <c r="N2205" s="50">
        <f>M2205*K2205</f>
        <v>0</v>
      </c>
    </row>
    <row r="2206" spans="1:14" ht="127.5" x14ac:dyDescent="0.2">
      <c r="A2206" s="48" t="s">
        <v>3211</v>
      </c>
      <c r="B2206" s="48"/>
      <c r="C2206" s="34" t="str">
        <f t="shared" si="311"/>
        <v>Wieblingen</v>
      </c>
      <c r="D2206" s="48" t="str">
        <f t="shared" si="311"/>
        <v>WB</v>
      </c>
      <c r="E2206" s="48" t="str">
        <f t="shared" si="311"/>
        <v>EG</v>
      </c>
      <c r="F2206" s="48" t="str">
        <f t="shared" si="311"/>
        <v xml:space="preserve">EQ-815    </v>
      </c>
      <c r="G2206" s="20" t="s">
        <v>1074</v>
      </c>
      <c r="H2206" s="20" t="s">
        <v>1090</v>
      </c>
      <c r="I2206" s="48" t="s">
        <v>191</v>
      </c>
      <c r="J2206" s="19" t="s">
        <v>0</v>
      </c>
      <c r="K2206" s="21">
        <v>2</v>
      </c>
      <c r="L2206" s="19" t="s">
        <v>10</v>
      </c>
      <c r="M2206" s="82"/>
      <c r="N2206" s="50">
        <f>M2206*K2206</f>
        <v>0</v>
      </c>
    </row>
    <row r="2207" spans="1:14" ht="127.5" x14ac:dyDescent="0.2">
      <c r="A2207" s="48" t="s">
        <v>3212</v>
      </c>
      <c r="B2207" s="48"/>
      <c r="C2207" s="34" t="str">
        <f t="shared" si="311"/>
        <v>Wieblingen</v>
      </c>
      <c r="D2207" s="48" t="str">
        <f t="shared" si="311"/>
        <v>WB</v>
      </c>
      <c r="E2207" s="48" t="str">
        <f t="shared" si="311"/>
        <v>EG</v>
      </c>
      <c r="F2207" s="48" t="str">
        <f t="shared" si="311"/>
        <v xml:space="preserve">EQ-815    </v>
      </c>
      <c r="G2207" s="20" t="s">
        <v>1075</v>
      </c>
      <c r="H2207" s="20" t="s">
        <v>1091</v>
      </c>
      <c r="I2207" s="48" t="s">
        <v>191</v>
      </c>
      <c r="J2207" s="19" t="s">
        <v>0</v>
      </c>
      <c r="K2207" s="21">
        <v>4</v>
      </c>
      <c r="L2207" s="19" t="s">
        <v>10</v>
      </c>
      <c r="M2207" s="82"/>
      <c r="N2207" s="50">
        <f>M2207*K2207</f>
        <v>0</v>
      </c>
    </row>
    <row r="2208" spans="1:14" x14ac:dyDescent="0.2">
      <c r="A2208" s="65" t="s">
        <v>3213</v>
      </c>
      <c r="B2208" s="65"/>
      <c r="C2208" s="66" t="s">
        <v>52</v>
      </c>
      <c r="D2208" s="65" t="s">
        <v>53</v>
      </c>
      <c r="E2208" s="65" t="s">
        <v>28</v>
      </c>
      <c r="F2208" s="65" t="s">
        <v>1045</v>
      </c>
      <c r="G2208" s="66" t="s">
        <v>221</v>
      </c>
      <c r="H2208" s="66"/>
      <c r="I2208" s="65" t="s">
        <v>191</v>
      </c>
      <c r="J2208" s="78" t="s">
        <v>2</v>
      </c>
      <c r="K2208" s="65"/>
      <c r="L2208" s="65"/>
      <c r="M2208" s="65"/>
      <c r="N2208" s="67">
        <f>SUM(N2209:N2214)</f>
        <v>0</v>
      </c>
    </row>
    <row r="2209" spans="1:14" ht="242.25" x14ac:dyDescent="0.2">
      <c r="A2209" s="48" t="s">
        <v>3214</v>
      </c>
      <c r="B2209" s="48"/>
      <c r="C2209" s="34" t="str">
        <f t="shared" ref="C2209:F2214" si="312">C2208</f>
        <v>Wieblingen</v>
      </c>
      <c r="D2209" s="48" t="str">
        <f t="shared" si="312"/>
        <v>WB</v>
      </c>
      <c r="E2209" s="48" t="str">
        <f t="shared" si="312"/>
        <v>EG</v>
      </c>
      <c r="F2209" s="48" t="str">
        <f t="shared" si="312"/>
        <v xml:space="preserve">EQ-803    </v>
      </c>
      <c r="G2209" s="34" t="s">
        <v>57</v>
      </c>
      <c r="H2209" s="20" t="s">
        <v>3276</v>
      </c>
      <c r="I2209" s="48" t="s">
        <v>191</v>
      </c>
      <c r="J2209" s="19" t="s">
        <v>0</v>
      </c>
      <c r="K2209" s="21">
        <v>1</v>
      </c>
      <c r="L2209" s="19" t="s">
        <v>10</v>
      </c>
      <c r="M2209" s="82"/>
      <c r="N2209" s="80">
        <f>K2209*M2209</f>
        <v>0</v>
      </c>
    </row>
    <row r="2210" spans="1:14" ht="89.25" x14ac:dyDescent="0.2">
      <c r="A2210" s="48" t="s">
        <v>3215</v>
      </c>
      <c r="B2210" s="48"/>
      <c r="C2210" s="34" t="str">
        <f t="shared" si="312"/>
        <v>Wieblingen</v>
      </c>
      <c r="D2210" s="48" t="str">
        <f t="shared" si="312"/>
        <v>WB</v>
      </c>
      <c r="E2210" s="48" t="str">
        <f t="shared" si="312"/>
        <v>EG</v>
      </c>
      <c r="F2210" s="48" t="str">
        <f t="shared" si="312"/>
        <v xml:space="preserve">EQ-803    </v>
      </c>
      <c r="G2210" s="34" t="s">
        <v>1061</v>
      </c>
      <c r="H2210" s="20" t="s">
        <v>1087</v>
      </c>
      <c r="I2210" s="48" t="s">
        <v>191</v>
      </c>
      <c r="J2210" s="19" t="s">
        <v>0</v>
      </c>
      <c r="K2210" s="21">
        <v>0.25</v>
      </c>
      <c r="L2210" s="19" t="s">
        <v>10</v>
      </c>
      <c r="M2210" s="82"/>
      <c r="N2210" s="50">
        <f>M2210*K2210</f>
        <v>0</v>
      </c>
    </row>
    <row r="2211" spans="1:14" ht="102" x14ac:dyDescent="0.2">
      <c r="A2211" s="48" t="s">
        <v>3216</v>
      </c>
      <c r="B2211" s="48"/>
      <c r="C2211" s="34" t="str">
        <f t="shared" si="312"/>
        <v>Wieblingen</v>
      </c>
      <c r="D2211" s="48" t="str">
        <f t="shared" si="312"/>
        <v>WB</v>
      </c>
      <c r="E2211" s="48" t="str">
        <f t="shared" si="312"/>
        <v>EG</v>
      </c>
      <c r="F2211" s="48" t="str">
        <f t="shared" si="312"/>
        <v xml:space="preserve">EQ-803    </v>
      </c>
      <c r="G2211" s="34" t="s">
        <v>1064</v>
      </c>
      <c r="H2211" s="20" t="s">
        <v>1088</v>
      </c>
      <c r="I2211" s="48" t="s">
        <v>191</v>
      </c>
      <c r="J2211" s="19" t="s">
        <v>0</v>
      </c>
      <c r="K2211" s="21">
        <v>1</v>
      </c>
      <c r="L2211" s="19" t="s">
        <v>10</v>
      </c>
      <c r="M2211" s="82"/>
      <c r="N2211" s="50">
        <f>M2211*K2211</f>
        <v>0</v>
      </c>
    </row>
    <row r="2212" spans="1:14" ht="127.5" x14ac:dyDescent="0.2">
      <c r="A2212" s="48" t="s">
        <v>3217</v>
      </c>
      <c r="B2212" s="48"/>
      <c r="C2212" s="34" t="str">
        <f t="shared" si="312"/>
        <v>Wieblingen</v>
      </c>
      <c r="D2212" s="48" t="str">
        <f t="shared" si="312"/>
        <v>WB</v>
      </c>
      <c r="E2212" s="48" t="str">
        <f t="shared" si="312"/>
        <v>EG</v>
      </c>
      <c r="F2212" s="48" t="str">
        <f t="shared" si="312"/>
        <v xml:space="preserve">EQ-803    </v>
      </c>
      <c r="G2212" s="20" t="s">
        <v>1073</v>
      </c>
      <c r="H2212" s="20" t="s">
        <v>1089</v>
      </c>
      <c r="I2212" s="48" t="s">
        <v>191</v>
      </c>
      <c r="J2212" s="19" t="s">
        <v>0</v>
      </c>
      <c r="K2212" s="21">
        <v>1</v>
      </c>
      <c r="L2212" s="19" t="s">
        <v>10</v>
      </c>
      <c r="M2212" s="82"/>
      <c r="N2212" s="50">
        <f>M2212*K2212</f>
        <v>0</v>
      </c>
    </row>
    <row r="2213" spans="1:14" ht="127.5" x14ac:dyDescent="0.2">
      <c r="A2213" s="48" t="s">
        <v>3218</v>
      </c>
      <c r="B2213" s="48"/>
      <c r="C2213" s="34" t="str">
        <f t="shared" si="312"/>
        <v>Wieblingen</v>
      </c>
      <c r="D2213" s="48" t="str">
        <f t="shared" si="312"/>
        <v>WB</v>
      </c>
      <c r="E2213" s="48" t="str">
        <f t="shared" si="312"/>
        <v>EG</v>
      </c>
      <c r="F2213" s="48" t="str">
        <f t="shared" si="312"/>
        <v xml:space="preserve">EQ-803    </v>
      </c>
      <c r="G2213" s="20" t="s">
        <v>1074</v>
      </c>
      <c r="H2213" s="20" t="s">
        <v>1090</v>
      </c>
      <c r="I2213" s="48" t="s">
        <v>191</v>
      </c>
      <c r="J2213" s="19" t="s">
        <v>0</v>
      </c>
      <c r="K2213" s="21">
        <v>2</v>
      </c>
      <c r="L2213" s="19" t="s">
        <v>10</v>
      </c>
      <c r="M2213" s="82"/>
      <c r="N2213" s="50">
        <f>M2213*K2213</f>
        <v>0</v>
      </c>
    </row>
    <row r="2214" spans="1:14" ht="127.5" x14ac:dyDescent="0.2">
      <c r="A2214" s="48" t="s">
        <v>3219</v>
      </c>
      <c r="B2214" s="48"/>
      <c r="C2214" s="34" t="str">
        <f t="shared" si="312"/>
        <v>Wieblingen</v>
      </c>
      <c r="D2214" s="48" t="str">
        <f t="shared" si="312"/>
        <v>WB</v>
      </c>
      <c r="E2214" s="48" t="str">
        <f t="shared" si="312"/>
        <v>EG</v>
      </c>
      <c r="F2214" s="48" t="str">
        <f t="shared" si="312"/>
        <v xml:space="preserve">EQ-803    </v>
      </c>
      <c r="G2214" s="20" t="s">
        <v>1075</v>
      </c>
      <c r="H2214" s="20" t="s">
        <v>1091</v>
      </c>
      <c r="I2214" s="48" t="s">
        <v>191</v>
      </c>
      <c r="J2214" s="19" t="s">
        <v>0</v>
      </c>
      <c r="K2214" s="21">
        <v>4</v>
      </c>
      <c r="L2214" s="19" t="s">
        <v>10</v>
      </c>
      <c r="M2214" s="82"/>
      <c r="N2214" s="50">
        <f>M2214*K2214</f>
        <v>0</v>
      </c>
    </row>
    <row r="2215" spans="1:14" x14ac:dyDescent="0.2">
      <c r="A2215" s="65" t="s">
        <v>3220</v>
      </c>
      <c r="B2215" s="65"/>
      <c r="C2215" s="66" t="s">
        <v>52</v>
      </c>
      <c r="D2215" s="65" t="s">
        <v>53</v>
      </c>
      <c r="E2215" s="65" t="s">
        <v>28</v>
      </c>
      <c r="F2215" s="65" t="s">
        <v>1046</v>
      </c>
      <c r="G2215" s="66" t="s">
        <v>218</v>
      </c>
      <c r="H2215" s="66"/>
      <c r="I2215" s="65" t="s">
        <v>191</v>
      </c>
      <c r="J2215" s="78" t="s">
        <v>2</v>
      </c>
      <c r="K2215" s="65"/>
      <c r="L2215" s="65"/>
      <c r="M2215" s="65"/>
      <c r="N2215" s="67">
        <f>SUM(N2216:N2221)</f>
        <v>0</v>
      </c>
    </row>
    <row r="2216" spans="1:14" ht="242.25" x14ac:dyDescent="0.2">
      <c r="A2216" s="48" t="s">
        <v>3221</v>
      </c>
      <c r="B2216" s="48"/>
      <c r="C2216" s="34" t="str">
        <f t="shared" ref="C2216:F2221" si="313">C2215</f>
        <v>Wieblingen</v>
      </c>
      <c r="D2216" s="48" t="str">
        <f t="shared" si="313"/>
        <v>WB</v>
      </c>
      <c r="E2216" s="48" t="str">
        <f t="shared" si="313"/>
        <v>EG</v>
      </c>
      <c r="F2216" s="48" t="str">
        <f t="shared" si="313"/>
        <v xml:space="preserve">EQ-812    </v>
      </c>
      <c r="G2216" s="34" t="s">
        <v>57</v>
      </c>
      <c r="H2216" s="20" t="s">
        <v>3276</v>
      </c>
      <c r="I2216" s="48" t="s">
        <v>191</v>
      </c>
      <c r="J2216" s="19" t="s">
        <v>0</v>
      </c>
      <c r="K2216" s="21">
        <v>1</v>
      </c>
      <c r="L2216" s="19" t="s">
        <v>10</v>
      </c>
      <c r="M2216" s="82"/>
      <c r="N2216" s="80">
        <f>K2216*M2216</f>
        <v>0</v>
      </c>
    </row>
    <row r="2217" spans="1:14" ht="89.25" x14ac:dyDescent="0.2">
      <c r="A2217" s="48" t="s">
        <v>3222</v>
      </c>
      <c r="B2217" s="48"/>
      <c r="C2217" s="34" t="str">
        <f t="shared" si="313"/>
        <v>Wieblingen</v>
      </c>
      <c r="D2217" s="48" t="str">
        <f t="shared" si="313"/>
        <v>WB</v>
      </c>
      <c r="E2217" s="48" t="str">
        <f t="shared" si="313"/>
        <v>EG</v>
      </c>
      <c r="F2217" s="48" t="str">
        <f t="shared" si="313"/>
        <v xml:space="preserve">EQ-812    </v>
      </c>
      <c r="G2217" s="34" t="s">
        <v>1061</v>
      </c>
      <c r="H2217" s="20" t="s">
        <v>1087</v>
      </c>
      <c r="I2217" s="48" t="s">
        <v>191</v>
      </c>
      <c r="J2217" s="19" t="s">
        <v>0</v>
      </c>
      <c r="K2217" s="21">
        <v>0.25</v>
      </c>
      <c r="L2217" s="19" t="s">
        <v>10</v>
      </c>
      <c r="M2217" s="82"/>
      <c r="N2217" s="50">
        <f>M2217*K2217</f>
        <v>0</v>
      </c>
    </row>
    <row r="2218" spans="1:14" ht="102" x14ac:dyDescent="0.2">
      <c r="A2218" s="48" t="s">
        <v>3223</v>
      </c>
      <c r="B2218" s="48"/>
      <c r="C2218" s="34" t="str">
        <f t="shared" si="313"/>
        <v>Wieblingen</v>
      </c>
      <c r="D2218" s="48" t="str">
        <f t="shared" si="313"/>
        <v>WB</v>
      </c>
      <c r="E2218" s="48" t="str">
        <f t="shared" si="313"/>
        <v>EG</v>
      </c>
      <c r="F2218" s="48" t="str">
        <f t="shared" si="313"/>
        <v xml:space="preserve">EQ-812    </v>
      </c>
      <c r="G2218" s="34" t="s">
        <v>1064</v>
      </c>
      <c r="H2218" s="20" t="s">
        <v>1088</v>
      </c>
      <c r="I2218" s="48" t="s">
        <v>191</v>
      </c>
      <c r="J2218" s="19" t="s">
        <v>0</v>
      </c>
      <c r="K2218" s="21">
        <v>1</v>
      </c>
      <c r="L2218" s="19" t="s">
        <v>10</v>
      </c>
      <c r="M2218" s="82"/>
      <c r="N2218" s="50">
        <f>M2218*K2218</f>
        <v>0</v>
      </c>
    </row>
    <row r="2219" spans="1:14" ht="127.5" x14ac:dyDescent="0.2">
      <c r="A2219" s="48" t="s">
        <v>3224</v>
      </c>
      <c r="B2219" s="48"/>
      <c r="C2219" s="34" t="str">
        <f t="shared" si="313"/>
        <v>Wieblingen</v>
      </c>
      <c r="D2219" s="48" t="str">
        <f t="shared" si="313"/>
        <v>WB</v>
      </c>
      <c r="E2219" s="48" t="str">
        <f t="shared" si="313"/>
        <v>EG</v>
      </c>
      <c r="F2219" s="48" t="str">
        <f t="shared" si="313"/>
        <v xml:space="preserve">EQ-812    </v>
      </c>
      <c r="G2219" s="20" t="s">
        <v>1073</v>
      </c>
      <c r="H2219" s="20" t="s">
        <v>1089</v>
      </c>
      <c r="I2219" s="48" t="s">
        <v>191</v>
      </c>
      <c r="J2219" s="19" t="s">
        <v>0</v>
      </c>
      <c r="K2219" s="21">
        <v>1</v>
      </c>
      <c r="L2219" s="19" t="s">
        <v>10</v>
      </c>
      <c r="M2219" s="82"/>
      <c r="N2219" s="50">
        <f>M2219*K2219</f>
        <v>0</v>
      </c>
    </row>
    <row r="2220" spans="1:14" ht="127.5" x14ac:dyDescent="0.2">
      <c r="A2220" s="48" t="s">
        <v>3225</v>
      </c>
      <c r="B2220" s="48"/>
      <c r="C2220" s="34" t="str">
        <f t="shared" si="313"/>
        <v>Wieblingen</v>
      </c>
      <c r="D2220" s="48" t="str">
        <f t="shared" si="313"/>
        <v>WB</v>
      </c>
      <c r="E2220" s="48" t="str">
        <f t="shared" si="313"/>
        <v>EG</v>
      </c>
      <c r="F2220" s="48" t="str">
        <f t="shared" si="313"/>
        <v xml:space="preserve">EQ-812    </v>
      </c>
      <c r="G2220" s="20" t="s">
        <v>1074</v>
      </c>
      <c r="H2220" s="20" t="s">
        <v>1090</v>
      </c>
      <c r="I2220" s="48" t="s">
        <v>191</v>
      </c>
      <c r="J2220" s="19" t="s">
        <v>0</v>
      </c>
      <c r="K2220" s="21">
        <v>2</v>
      </c>
      <c r="L2220" s="19" t="s">
        <v>10</v>
      </c>
      <c r="M2220" s="82"/>
      <c r="N2220" s="50">
        <f>M2220*K2220</f>
        <v>0</v>
      </c>
    </row>
    <row r="2221" spans="1:14" ht="127.5" x14ac:dyDescent="0.2">
      <c r="A2221" s="48" t="s">
        <v>3226</v>
      </c>
      <c r="B2221" s="48"/>
      <c r="C2221" s="34" t="str">
        <f t="shared" si="313"/>
        <v>Wieblingen</v>
      </c>
      <c r="D2221" s="48" t="str">
        <f t="shared" si="313"/>
        <v>WB</v>
      </c>
      <c r="E2221" s="48" t="str">
        <f t="shared" si="313"/>
        <v>EG</v>
      </c>
      <c r="F2221" s="48" t="str">
        <f t="shared" si="313"/>
        <v xml:space="preserve">EQ-812    </v>
      </c>
      <c r="G2221" s="20" t="s">
        <v>1075</v>
      </c>
      <c r="H2221" s="20" t="s">
        <v>1091</v>
      </c>
      <c r="I2221" s="48" t="s">
        <v>191</v>
      </c>
      <c r="J2221" s="19" t="s">
        <v>0</v>
      </c>
      <c r="K2221" s="21">
        <v>4</v>
      </c>
      <c r="L2221" s="19" t="s">
        <v>10</v>
      </c>
      <c r="M2221" s="82"/>
      <c r="N2221" s="50">
        <f>M2221*K2221</f>
        <v>0</v>
      </c>
    </row>
    <row r="2222" spans="1:14" x14ac:dyDescent="0.2">
      <c r="A2222" s="65" t="s">
        <v>3227</v>
      </c>
      <c r="B2222" s="65"/>
      <c r="C2222" s="66" t="s">
        <v>52</v>
      </c>
      <c r="D2222" s="65" t="s">
        <v>53</v>
      </c>
      <c r="E2222" s="65" t="s">
        <v>28</v>
      </c>
      <c r="F2222" s="65" t="s">
        <v>1051</v>
      </c>
      <c r="G2222" s="66" t="s">
        <v>218</v>
      </c>
      <c r="H2222" s="66"/>
      <c r="I2222" s="65" t="s">
        <v>191</v>
      </c>
      <c r="J2222" s="78" t="s">
        <v>2</v>
      </c>
      <c r="K2222" s="65"/>
      <c r="L2222" s="65"/>
      <c r="M2222" s="65"/>
      <c r="N2222" s="67">
        <f>SUM(N2223:N2228)</f>
        <v>0</v>
      </c>
    </row>
    <row r="2223" spans="1:14" ht="242.25" x14ac:dyDescent="0.2">
      <c r="A2223" s="48" t="s">
        <v>3228</v>
      </c>
      <c r="B2223" s="48"/>
      <c r="C2223" s="34" t="str">
        <f t="shared" ref="C2223:F2228" si="314">C2222</f>
        <v>Wieblingen</v>
      </c>
      <c r="D2223" s="48" t="str">
        <f t="shared" si="314"/>
        <v>WB</v>
      </c>
      <c r="E2223" s="48" t="str">
        <f t="shared" si="314"/>
        <v>EG</v>
      </c>
      <c r="F2223" s="48" t="str">
        <f t="shared" si="314"/>
        <v xml:space="preserve">EQ-823    </v>
      </c>
      <c r="G2223" s="34" t="s">
        <v>57</v>
      </c>
      <c r="H2223" s="20" t="s">
        <v>3276</v>
      </c>
      <c r="I2223" s="48" t="s">
        <v>191</v>
      </c>
      <c r="J2223" s="19" t="s">
        <v>0</v>
      </c>
      <c r="K2223" s="21">
        <v>1</v>
      </c>
      <c r="L2223" s="19" t="s">
        <v>10</v>
      </c>
      <c r="M2223" s="82"/>
      <c r="N2223" s="80">
        <f>K2223*M2223</f>
        <v>0</v>
      </c>
    </row>
    <row r="2224" spans="1:14" ht="89.25" x14ac:dyDescent="0.2">
      <c r="A2224" s="48" t="s">
        <v>3229</v>
      </c>
      <c r="B2224" s="48"/>
      <c r="C2224" s="34" t="str">
        <f t="shared" si="314"/>
        <v>Wieblingen</v>
      </c>
      <c r="D2224" s="48" t="str">
        <f t="shared" si="314"/>
        <v>WB</v>
      </c>
      <c r="E2224" s="48" t="str">
        <f t="shared" si="314"/>
        <v>EG</v>
      </c>
      <c r="F2224" s="48" t="str">
        <f t="shared" si="314"/>
        <v xml:space="preserve">EQ-823    </v>
      </c>
      <c r="G2224" s="34" t="s">
        <v>1061</v>
      </c>
      <c r="H2224" s="20" t="s">
        <v>1087</v>
      </c>
      <c r="I2224" s="48" t="s">
        <v>191</v>
      </c>
      <c r="J2224" s="19" t="s">
        <v>0</v>
      </c>
      <c r="K2224" s="21">
        <v>0.25</v>
      </c>
      <c r="L2224" s="19" t="s">
        <v>10</v>
      </c>
      <c r="M2224" s="82"/>
      <c r="N2224" s="50">
        <f>M2224*K2224</f>
        <v>0</v>
      </c>
    </row>
    <row r="2225" spans="1:14" ht="102" x14ac:dyDescent="0.2">
      <c r="A2225" s="48" t="s">
        <v>3230</v>
      </c>
      <c r="B2225" s="48"/>
      <c r="C2225" s="34" t="str">
        <f t="shared" si="314"/>
        <v>Wieblingen</v>
      </c>
      <c r="D2225" s="48" t="str">
        <f t="shared" si="314"/>
        <v>WB</v>
      </c>
      <c r="E2225" s="48" t="str">
        <f t="shared" si="314"/>
        <v>EG</v>
      </c>
      <c r="F2225" s="48" t="str">
        <f t="shared" si="314"/>
        <v xml:space="preserve">EQ-823    </v>
      </c>
      <c r="G2225" s="34" t="s">
        <v>1064</v>
      </c>
      <c r="H2225" s="20" t="s">
        <v>1088</v>
      </c>
      <c r="I2225" s="48" t="s">
        <v>191</v>
      </c>
      <c r="J2225" s="19" t="s">
        <v>0</v>
      </c>
      <c r="K2225" s="21">
        <v>1</v>
      </c>
      <c r="L2225" s="19" t="s">
        <v>10</v>
      </c>
      <c r="M2225" s="82"/>
      <c r="N2225" s="50">
        <f>M2225*K2225</f>
        <v>0</v>
      </c>
    </row>
    <row r="2226" spans="1:14" ht="127.5" x14ac:dyDescent="0.2">
      <c r="A2226" s="48" t="s">
        <v>3231</v>
      </c>
      <c r="B2226" s="48"/>
      <c r="C2226" s="34" t="str">
        <f t="shared" si="314"/>
        <v>Wieblingen</v>
      </c>
      <c r="D2226" s="48" t="str">
        <f t="shared" si="314"/>
        <v>WB</v>
      </c>
      <c r="E2226" s="48" t="str">
        <f t="shared" si="314"/>
        <v>EG</v>
      </c>
      <c r="F2226" s="48" t="str">
        <f t="shared" si="314"/>
        <v xml:space="preserve">EQ-823    </v>
      </c>
      <c r="G2226" s="20" t="s">
        <v>1073</v>
      </c>
      <c r="H2226" s="20" t="s">
        <v>1089</v>
      </c>
      <c r="I2226" s="48" t="s">
        <v>191</v>
      </c>
      <c r="J2226" s="19" t="s">
        <v>0</v>
      </c>
      <c r="K2226" s="21">
        <v>1</v>
      </c>
      <c r="L2226" s="19" t="s">
        <v>10</v>
      </c>
      <c r="M2226" s="82"/>
      <c r="N2226" s="50">
        <f>M2226*K2226</f>
        <v>0</v>
      </c>
    </row>
    <row r="2227" spans="1:14" ht="127.5" x14ac:dyDescent="0.2">
      <c r="A2227" s="48" t="s">
        <v>3232</v>
      </c>
      <c r="B2227" s="48"/>
      <c r="C2227" s="34" t="str">
        <f t="shared" si="314"/>
        <v>Wieblingen</v>
      </c>
      <c r="D2227" s="48" t="str">
        <f t="shared" si="314"/>
        <v>WB</v>
      </c>
      <c r="E2227" s="48" t="str">
        <f t="shared" si="314"/>
        <v>EG</v>
      </c>
      <c r="F2227" s="48" t="str">
        <f t="shared" si="314"/>
        <v xml:space="preserve">EQ-823    </v>
      </c>
      <c r="G2227" s="20" t="s">
        <v>1074</v>
      </c>
      <c r="H2227" s="20" t="s">
        <v>1090</v>
      </c>
      <c r="I2227" s="48" t="s">
        <v>191</v>
      </c>
      <c r="J2227" s="19" t="s">
        <v>0</v>
      </c>
      <c r="K2227" s="21">
        <v>2</v>
      </c>
      <c r="L2227" s="19" t="s">
        <v>10</v>
      </c>
      <c r="M2227" s="82"/>
      <c r="N2227" s="50">
        <f>M2227*K2227</f>
        <v>0</v>
      </c>
    </row>
    <row r="2228" spans="1:14" ht="127.5" x14ac:dyDescent="0.2">
      <c r="A2228" s="48" t="s">
        <v>3233</v>
      </c>
      <c r="B2228" s="48"/>
      <c r="C2228" s="34" t="str">
        <f t="shared" si="314"/>
        <v>Wieblingen</v>
      </c>
      <c r="D2228" s="48" t="str">
        <f t="shared" si="314"/>
        <v>WB</v>
      </c>
      <c r="E2228" s="48" t="str">
        <f t="shared" si="314"/>
        <v>EG</v>
      </c>
      <c r="F2228" s="48" t="str">
        <f t="shared" si="314"/>
        <v xml:space="preserve">EQ-823    </v>
      </c>
      <c r="G2228" s="20" t="s">
        <v>1075</v>
      </c>
      <c r="H2228" s="20" t="s">
        <v>1091</v>
      </c>
      <c r="I2228" s="48" t="s">
        <v>191</v>
      </c>
      <c r="J2228" s="19" t="s">
        <v>0</v>
      </c>
      <c r="K2228" s="21">
        <v>4</v>
      </c>
      <c r="L2228" s="19" t="s">
        <v>10</v>
      </c>
      <c r="M2228" s="82"/>
      <c r="N2228" s="50">
        <f>M2228*K2228</f>
        <v>0</v>
      </c>
    </row>
    <row r="2229" spans="1:14" x14ac:dyDescent="0.2">
      <c r="A2229" s="65" t="s">
        <v>3234</v>
      </c>
      <c r="B2229" s="65"/>
      <c r="C2229" s="66" t="s">
        <v>52</v>
      </c>
      <c r="D2229" s="65" t="s">
        <v>53</v>
      </c>
      <c r="E2229" s="65" t="s">
        <v>28</v>
      </c>
      <c r="F2229" s="65" t="s">
        <v>1052</v>
      </c>
      <c r="G2229" s="66" t="s">
        <v>559</v>
      </c>
      <c r="H2229" s="66"/>
      <c r="I2229" s="65" t="s">
        <v>191</v>
      </c>
      <c r="J2229" s="78" t="s">
        <v>2</v>
      </c>
      <c r="K2229" s="65"/>
      <c r="L2229" s="65"/>
      <c r="M2229" s="65"/>
      <c r="N2229" s="67">
        <f>SUM(N2230:N2235)</f>
        <v>0</v>
      </c>
    </row>
    <row r="2230" spans="1:14" ht="242.25" x14ac:dyDescent="0.2">
      <c r="A2230" s="48" t="s">
        <v>3235</v>
      </c>
      <c r="B2230" s="48"/>
      <c r="C2230" s="34" t="str">
        <f t="shared" ref="C2230:F2235" si="315">C2229</f>
        <v>Wieblingen</v>
      </c>
      <c r="D2230" s="48" t="str">
        <f t="shared" si="315"/>
        <v>WB</v>
      </c>
      <c r="E2230" s="48" t="str">
        <f t="shared" si="315"/>
        <v>EG</v>
      </c>
      <c r="F2230" s="48" t="str">
        <f t="shared" si="315"/>
        <v xml:space="preserve">EQ-811    </v>
      </c>
      <c r="G2230" s="34" t="s">
        <v>57</v>
      </c>
      <c r="H2230" s="20" t="s">
        <v>3276</v>
      </c>
      <c r="I2230" s="48" t="s">
        <v>191</v>
      </c>
      <c r="J2230" s="19" t="s">
        <v>0</v>
      </c>
      <c r="K2230" s="21">
        <v>1</v>
      </c>
      <c r="L2230" s="19" t="s">
        <v>10</v>
      </c>
      <c r="M2230" s="82"/>
      <c r="N2230" s="80">
        <f>K2230*M2230</f>
        <v>0</v>
      </c>
    </row>
    <row r="2231" spans="1:14" ht="89.25" x14ac:dyDescent="0.2">
      <c r="A2231" s="48" t="s">
        <v>3236</v>
      </c>
      <c r="B2231" s="48"/>
      <c r="C2231" s="34" t="str">
        <f t="shared" si="315"/>
        <v>Wieblingen</v>
      </c>
      <c r="D2231" s="48" t="str">
        <f t="shared" si="315"/>
        <v>WB</v>
      </c>
      <c r="E2231" s="48" t="str">
        <f t="shared" si="315"/>
        <v>EG</v>
      </c>
      <c r="F2231" s="48" t="str">
        <f t="shared" si="315"/>
        <v xml:space="preserve">EQ-811    </v>
      </c>
      <c r="G2231" s="34" t="s">
        <v>1061</v>
      </c>
      <c r="H2231" s="20" t="s">
        <v>1087</v>
      </c>
      <c r="I2231" s="48" t="s">
        <v>191</v>
      </c>
      <c r="J2231" s="19" t="s">
        <v>0</v>
      </c>
      <c r="K2231" s="21">
        <v>0.25</v>
      </c>
      <c r="L2231" s="19" t="s">
        <v>10</v>
      </c>
      <c r="M2231" s="82"/>
      <c r="N2231" s="50">
        <f>M2231*K2231</f>
        <v>0</v>
      </c>
    </row>
    <row r="2232" spans="1:14" ht="102" x14ac:dyDescent="0.2">
      <c r="A2232" s="48" t="s">
        <v>3237</v>
      </c>
      <c r="B2232" s="48"/>
      <c r="C2232" s="34" t="str">
        <f t="shared" si="315"/>
        <v>Wieblingen</v>
      </c>
      <c r="D2232" s="48" t="str">
        <f t="shared" si="315"/>
        <v>WB</v>
      </c>
      <c r="E2232" s="48" t="str">
        <f t="shared" si="315"/>
        <v>EG</v>
      </c>
      <c r="F2232" s="48" t="str">
        <f t="shared" si="315"/>
        <v xml:space="preserve">EQ-811    </v>
      </c>
      <c r="G2232" s="34" t="s">
        <v>1064</v>
      </c>
      <c r="H2232" s="20" t="s">
        <v>1088</v>
      </c>
      <c r="I2232" s="48" t="s">
        <v>191</v>
      </c>
      <c r="J2232" s="19" t="s">
        <v>0</v>
      </c>
      <c r="K2232" s="21">
        <v>1</v>
      </c>
      <c r="L2232" s="19" t="s">
        <v>10</v>
      </c>
      <c r="M2232" s="82"/>
      <c r="N2232" s="50">
        <f>M2232*K2232</f>
        <v>0</v>
      </c>
    </row>
    <row r="2233" spans="1:14" ht="127.5" x14ac:dyDescent="0.2">
      <c r="A2233" s="48" t="s">
        <v>3238</v>
      </c>
      <c r="B2233" s="48"/>
      <c r="C2233" s="34" t="str">
        <f t="shared" si="315"/>
        <v>Wieblingen</v>
      </c>
      <c r="D2233" s="48" t="str">
        <f t="shared" si="315"/>
        <v>WB</v>
      </c>
      <c r="E2233" s="48" t="str">
        <f t="shared" si="315"/>
        <v>EG</v>
      </c>
      <c r="F2233" s="48" t="str">
        <f t="shared" si="315"/>
        <v xml:space="preserve">EQ-811    </v>
      </c>
      <c r="G2233" s="20" t="s">
        <v>1073</v>
      </c>
      <c r="H2233" s="20" t="s">
        <v>1089</v>
      </c>
      <c r="I2233" s="48" t="s">
        <v>191</v>
      </c>
      <c r="J2233" s="19" t="s">
        <v>0</v>
      </c>
      <c r="K2233" s="21">
        <v>1</v>
      </c>
      <c r="L2233" s="19" t="s">
        <v>10</v>
      </c>
      <c r="M2233" s="82"/>
      <c r="N2233" s="50">
        <f>M2233*K2233</f>
        <v>0</v>
      </c>
    </row>
    <row r="2234" spans="1:14" ht="127.5" x14ac:dyDescent="0.2">
      <c r="A2234" s="48" t="s">
        <v>3239</v>
      </c>
      <c r="B2234" s="48"/>
      <c r="C2234" s="34" t="str">
        <f t="shared" si="315"/>
        <v>Wieblingen</v>
      </c>
      <c r="D2234" s="48" t="str">
        <f t="shared" si="315"/>
        <v>WB</v>
      </c>
      <c r="E2234" s="48" t="str">
        <f t="shared" si="315"/>
        <v>EG</v>
      </c>
      <c r="F2234" s="48" t="str">
        <f t="shared" si="315"/>
        <v xml:space="preserve">EQ-811    </v>
      </c>
      <c r="G2234" s="20" t="s">
        <v>1074</v>
      </c>
      <c r="H2234" s="20" t="s">
        <v>1090</v>
      </c>
      <c r="I2234" s="48" t="s">
        <v>191</v>
      </c>
      <c r="J2234" s="19" t="s">
        <v>0</v>
      </c>
      <c r="K2234" s="21">
        <v>2</v>
      </c>
      <c r="L2234" s="19" t="s">
        <v>10</v>
      </c>
      <c r="M2234" s="82"/>
      <c r="N2234" s="50">
        <f>M2234*K2234</f>
        <v>0</v>
      </c>
    </row>
    <row r="2235" spans="1:14" ht="127.5" x14ac:dyDescent="0.2">
      <c r="A2235" s="48" t="s">
        <v>3240</v>
      </c>
      <c r="B2235" s="48"/>
      <c r="C2235" s="34" t="str">
        <f t="shared" si="315"/>
        <v>Wieblingen</v>
      </c>
      <c r="D2235" s="48" t="str">
        <f t="shared" si="315"/>
        <v>WB</v>
      </c>
      <c r="E2235" s="48" t="str">
        <f t="shared" si="315"/>
        <v>EG</v>
      </c>
      <c r="F2235" s="48" t="str">
        <f t="shared" si="315"/>
        <v xml:space="preserve">EQ-811    </v>
      </c>
      <c r="G2235" s="20" t="s">
        <v>1075</v>
      </c>
      <c r="H2235" s="20" t="s">
        <v>1091</v>
      </c>
      <c r="I2235" s="48" t="s">
        <v>191</v>
      </c>
      <c r="J2235" s="19" t="s">
        <v>0</v>
      </c>
      <c r="K2235" s="21">
        <v>4</v>
      </c>
      <c r="L2235" s="19" t="s">
        <v>10</v>
      </c>
      <c r="M2235" s="82"/>
      <c r="N2235" s="50">
        <f>M2235*K2235</f>
        <v>0</v>
      </c>
    </row>
    <row r="2236" spans="1:14" x14ac:dyDescent="0.2">
      <c r="A2236" s="65" t="s">
        <v>3241</v>
      </c>
      <c r="B2236" s="65"/>
      <c r="C2236" s="66" t="s">
        <v>52</v>
      </c>
      <c r="D2236" s="65" t="s">
        <v>53</v>
      </c>
      <c r="E2236" s="65" t="s">
        <v>28</v>
      </c>
      <c r="F2236" s="65" t="s">
        <v>1056</v>
      </c>
      <c r="G2236" s="66" t="s">
        <v>218</v>
      </c>
      <c r="H2236" s="66"/>
      <c r="I2236" s="65" t="s">
        <v>191</v>
      </c>
      <c r="J2236" s="78" t="s">
        <v>2</v>
      </c>
      <c r="K2236" s="65"/>
      <c r="L2236" s="65"/>
      <c r="M2236" s="65"/>
      <c r="N2236" s="67">
        <f>SUM(N2237:N2242)</f>
        <v>0</v>
      </c>
    </row>
    <row r="2237" spans="1:14" ht="242.25" x14ac:dyDescent="0.2">
      <c r="A2237" s="48" t="s">
        <v>3242</v>
      </c>
      <c r="B2237" s="48"/>
      <c r="C2237" s="34" t="str">
        <f t="shared" ref="C2237:F2242" si="316">C2236</f>
        <v>Wieblingen</v>
      </c>
      <c r="D2237" s="48" t="str">
        <f t="shared" si="316"/>
        <v>WB</v>
      </c>
      <c r="E2237" s="48" t="str">
        <f t="shared" si="316"/>
        <v>EG</v>
      </c>
      <c r="F2237" s="48" t="str">
        <f t="shared" si="316"/>
        <v xml:space="preserve">EQ-814    </v>
      </c>
      <c r="G2237" s="34" t="s">
        <v>57</v>
      </c>
      <c r="H2237" s="20" t="s">
        <v>3276</v>
      </c>
      <c r="I2237" s="48" t="s">
        <v>191</v>
      </c>
      <c r="J2237" s="19" t="s">
        <v>0</v>
      </c>
      <c r="K2237" s="21">
        <v>1</v>
      </c>
      <c r="L2237" s="19" t="s">
        <v>10</v>
      </c>
      <c r="M2237" s="82"/>
      <c r="N2237" s="80">
        <f>K2237*M2237</f>
        <v>0</v>
      </c>
    </row>
    <row r="2238" spans="1:14" ht="89.25" x14ac:dyDescent="0.2">
      <c r="A2238" s="48" t="s">
        <v>3243</v>
      </c>
      <c r="B2238" s="48"/>
      <c r="C2238" s="34" t="str">
        <f t="shared" si="316"/>
        <v>Wieblingen</v>
      </c>
      <c r="D2238" s="48" t="str">
        <f t="shared" si="316"/>
        <v>WB</v>
      </c>
      <c r="E2238" s="48" t="str">
        <f t="shared" si="316"/>
        <v>EG</v>
      </c>
      <c r="F2238" s="48" t="str">
        <f t="shared" si="316"/>
        <v xml:space="preserve">EQ-814    </v>
      </c>
      <c r="G2238" s="34" t="s">
        <v>1061</v>
      </c>
      <c r="H2238" s="20" t="s">
        <v>1087</v>
      </c>
      <c r="I2238" s="48" t="s">
        <v>191</v>
      </c>
      <c r="J2238" s="19" t="s">
        <v>0</v>
      </c>
      <c r="K2238" s="21">
        <v>0.25</v>
      </c>
      <c r="L2238" s="19" t="s">
        <v>10</v>
      </c>
      <c r="M2238" s="82"/>
      <c r="N2238" s="50">
        <f>M2238*K2238</f>
        <v>0</v>
      </c>
    </row>
    <row r="2239" spans="1:14" ht="102" x14ac:dyDescent="0.2">
      <c r="A2239" s="48" t="s">
        <v>3244</v>
      </c>
      <c r="B2239" s="48"/>
      <c r="C2239" s="34" t="str">
        <f t="shared" si="316"/>
        <v>Wieblingen</v>
      </c>
      <c r="D2239" s="48" t="str">
        <f t="shared" si="316"/>
        <v>WB</v>
      </c>
      <c r="E2239" s="48" t="str">
        <f t="shared" si="316"/>
        <v>EG</v>
      </c>
      <c r="F2239" s="48" t="str">
        <f t="shared" si="316"/>
        <v xml:space="preserve">EQ-814    </v>
      </c>
      <c r="G2239" s="34" t="s">
        <v>1064</v>
      </c>
      <c r="H2239" s="20" t="s">
        <v>1088</v>
      </c>
      <c r="I2239" s="48" t="s">
        <v>191</v>
      </c>
      <c r="J2239" s="19" t="s">
        <v>0</v>
      </c>
      <c r="K2239" s="21">
        <v>1</v>
      </c>
      <c r="L2239" s="19" t="s">
        <v>10</v>
      </c>
      <c r="M2239" s="82"/>
      <c r="N2239" s="50">
        <f>M2239*K2239</f>
        <v>0</v>
      </c>
    </row>
    <row r="2240" spans="1:14" ht="127.5" x14ac:dyDescent="0.2">
      <c r="A2240" s="48" t="s">
        <v>3245</v>
      </c>
      <c r="B2240" s="48"/>
      <c r="C2240" s="34" t="str">
        <f t="shared" si="316"/>
        <v>Wieblingen</v>
      </c>
      <c r="D2240" s="48" t="str">
        <f t="shared" si="316"/>
        <v>WB</v>
      </c>
      <c r="E2240" s="48" t="str">
        <f t="shared" si="316"/>
        <v>EG</v>
      </c>
      <c r="F2240" s="48" t="str">
        <f t="shared" si="316"/>
        <v xml:space="preserve">EQ-814    </v>
      </c>
      <c r="G2240" s="20" t="s">
        <v>1073</v>
      </c>
      <c r="H2240" s="20" t="s">
        <v>1089</v>
      </c>
      <c r="I2240" s="48" t="s">
        <v>191</v>
      </c>
      <c r="J2240" s="19" t="s">
        <v>0</v>
      </c>
      <c r="K2240" s="21">
        <v>1</v>
      </c>
      <c r="L2240" s="19" t="s">
        <v>10</v>
      </c>
      <c r="M2240" s="82"/>
      <c r="N2240" s="50">
        <f>M2240*K2240</f>
        <v>0</v>
      </c>
    </row>
    <row r="2241" spans="1:14" ht="127.5" x14ac:dyDescent="0.2">
      <c r="A2241" s="48" t="s">
        <v>3246</v>
      </c>
      <c r="B2241" s="48"/>
      <c r="C2241" s="34" t="str">
        <f t="shared" si="316"/>
        <v>Wieblingen</v>
      </c>
      <c r="D2241" s="48" t="str">
        <f t="shared" si="316"/>
        <v>WB</v>
      </c>
      <c r="E2241" s="48" t="str">
        <f t="shared" si="316"/>
        <v>EG</v>
      </c>
      <c r="F2241" s="48" t="str">
        <f t="shared" si="316"/>
        <v xml:space="preserve">EQ-814    </v>
      </c>
      <c r="G2241" s="20" t="s">
        <v>1074</v>
      </c>
      <c r="H2241" s="20" t="s">
        <v>1090</v>
      </c>
      <c r="I2241" s="48" t="s">
        <v>191</v>
      </c>
      <c r="J2241" s="19" t="s">
        <v>0</v>
      </c>
      <c r="K2241" s="21">
        <v>2</v>
      </c>
      <c r="L2241" s="19" t="s">
        <v>10</v>
      </c>
      <c r="M2241" s="82"/>
      <c r="N2241" s="50">
        <f>M2241*K2241</f>
        <v>0</v>
      </c>
    </row>
    <row r="2242" spans="1:14" ht="127.5" x14ac:dyDescent="0.2">
      <c r="A2242" s="48" t="s">
        <v>3247</v>
      </c>
      <c r="B2242" s="48"/>
      <c r="C2242" s="34" t="str">
        <f t="shared" si="316"/>
        <v>Wieblingen</v>
      </c>
      <c r="D2242" s="48" t="str">
        <f t="shared" si="316"/>
        <v>WB</v>
      </c>
      <c r="E2242" s="48" t="str">
        <f t="shared" si="316"/>
        <v>EG</v>
      </c>
      <c r="F2242" s="48" t="str">
        <f t="shared" si="316"/>
        <v xml:space="preserve">EQ-814    </v>
      </c>
      <c r="G2242" s="20" t="s">
        <v>1075</v>
      </c>
      <c r="H2242" s="20" t="s">
        <v>1091</v>
      </c>
      <c r="I2242" s="48" t="s">
        <v>191</v>
      </c>
      <c r="J2242" s="19" t="s">
        <v>0</v>
      </c>
      <c r="K2242" s="21">
        <v>4</v>
      </c>
      <c r="L2242" s="19" t="s">
        <v>10</v>
      </c>
      <c r="M2242" s="82"/>
      <c r="N2242" s="50">
        <f>M2242*K2242</f>
        <v>0</v>
      </c>
    </row>
    <row r="2243" spans="1:14" x14ac:dyDescent="0.2">
      <c r="A2243" s="65" t="s">
        <v>3248</v>
      </c>
      <c r="B2243" s="65"/>
      <c r="C2243" s="66" t="s">
        <v>52</v>
      </c>
      <c r="D2243" s="65" t="s">
        <v>53</v>
      </c>
      <c r="E2243" s="65" t="s">
        <v>28</v>
      </c>
      <c r="F2243" s="65" t="s">
        <v>1057</v>
      </c>
      <c r="G2243" s="66" t="s">
        <v>218</v>
      </c>
      <c r="H2243" s="66"/>
      <c r="I2243" s="65" t="s">
        <v>191</v>
      </c>
      <c r="J2243" s="78" t="s">
        <v>2</v>
      </c>
      <c r="K2243" s="65"/>
      <c r="L2243" s="65"/>
      <c r="M2243" s="65"/>
      <c r="N2243" s="67">
        <f>SUM(N2244:N2249)</f>
        <v>0</v>
      </c>
    </row>
    <row r="2244" spans="1:14" ht="242.25" x14ac:dyDescent="0.2">
      <c r="A2244" s="48" t="s">
        <v>3249</v>
      </c>
      <c r="B2244" s="48"/>
      <c r="C2244" s="34" t="str">
        <f t="shared" ref="C2244:F2249" si="317">C2243</f>
        <v>Wieblingen</v>
      </c>
      <c r="D2244" s="48" t="str">
        <f t="shared" si="317"/>
        <v>WB</v>
      </c>
      <c r="E2244" s="48" t="str">
        <f t="shared" si="317"/>
        <v>EG</v>
      </c>
      <c r="F2244" s="48" t="str">
        <f t="shared" si="317"/>
        <v xml:space="preserve">EQ-813    </v>
      </c>
      <c r="G2244" s="34" t="s">
        <v>57</v>
      </c>
      <c r="H2244" s="20" t="s">
        <v>3276</v>
      </c>
      <c r="I2244" s="48" t="s">
        <v>191</v>
      </c>
      <c r="J2244" s="19" t="s">
        <v>0</v>
      </c>
      <c r="K2244" s="21">
        <v>1</v>
      </c>
      <c r="L2244" s="19" t="s">
        <v>10</v>
      </c>
      <c r="M2244" s="82"/>
      <c r="N2244" s="80">
        <f>K2244*M2244</f>
        <v>0</v>
      </c>
    </row>
    <row r="2245" spans="1:14" ht="89.25" x14ac:dyDescent="0.2">
      <c r="A2245" s="48" t="s">
        <v>3250</v>
      </c>
      <c r="B2245" s="48"/>
      <c r="C2245" s="34" t="str">
        <f t="shared" si="317"/>
        <v>Wieblingen</v>
      </c>
      <c r="D2245" s="48" t="str">
        <f t="shared" si="317"/>
        <v>WB</v>
      </c>
      <c r="E2245" s="48" t="str">
        <f t="shared" si="317"/>
        <v>EG</v>
      </c>
      <c r="F2245" s="48" t="str">
        <f t="shared" si="317"/>
        <v xml:space="preserve">EQ-813    </v>
      </c>
      <c r="G2245" s="34" t="s">
        <v>1061</v>
      </c>
      <c r="H2245" s="20" t="s">
        <v>1087</v>
      </c>
      <c r="I2245" s="48" t="s">
        <v>191</v>
      </c>
      <c r="J2245" s="19" t="s">
        <v>0</v>
      </c>
      <c r="K2245" s="21">
        <v>0.25</v>
      </c>
      <c r="L2245" s="19" t="s">
        <v>10</v>
      </c>
      <c r="M2245" s="82"/>
      <c r="N2245" s="50">
        <f>M2245*K2245</f>
        <v>0</v>
      </c>
    </row>
    <row r="2246" spans="1:14" ht="102" x14ac:dyDescent="0.2">
      <c r="A2246" s="48" t="s">
        <v>3251</v>
      </c>
      <c r="B2246" s="48"/>
      <c r="C2246" s="34" t="str">
        <f t="shared" si="317"/>
        <v>Wieblingen</v>
      </c>
      <c r="D2246" s="48" t="str">
        <f t="shared" si="317"/>
        <v>WB</v>
      </c>
      <c r="E2246" s="48" t="str">
        <f t="shared" si="317"/>
        <v>EG</v>
      </c>
      <c r="F2246" s="48" t="str">
        <f t="shared" si="317"/>
        <v xml:space="preserve">EQ-813    </v>
      </c>
      <c r="G2246" s="34" t="s">
        <v>1064</v>
      </c>
      <c r="H2246" s="20" t="s">
        <v>1088</v>
      </c>
      <c r="I2246" s="48" t="s">
        <v>191</v>
      </c>
      <c r="J2246" s="19" t="s">
        <v>0</v>
      </c>
      <c r="K2246" s="21">
        <v>1</v>
      </c>
      <c r="L2246" s="19" t="s">
        <v>10</v>
      </c>
      <c r="M2246" s="82"/>
      <c r="N2246" s="50">
        <f>M2246*K2246</f>
        <v>0</v>
      </c>
    </row>
    <row r="2247" spans="1:14" ht="127.5" x14ac:dyDescent="0.2">
      <c r="A2247" s="48" t="s">
        <v>3252</v>
      </c>
      <c r="B2247" s="48"/>
      <c r="C2247" s="34" t="str">
        <f t="shared" si="317"/>
        <v>Wieblingen</v>
      </c>
      <c r="D2247" s="48" t="str">
        <f t="shared" si="317"/>
        <v>WB</v>
      </c>
      <c r="E2247" s="48" t="str">
        <f t="shared" si="317"/>
        <v>EG</v>
      </c>
      <c r="F2247" s="48" t="str">
        <f t="shared" si="317"/>
        <v xml:space="preserve">EQ-813    </v>
      </c>
      <c r="G2247" s="20" t="s">
        <v>1073</v>
      </c>
      <c r="H2247" s="20" t="s">
        <v>1089</v>
      </c>
      <c r="I2247" s="48" t="s">
        <v>191</v>
      </c>
      <c r="J2247" s="19" t="s">
        <v>0</v>
      </c>
      <c r="K2247" s="21">
        <v>1</v>
      </c>
      <c r="L2247" s="19" t="s">
        <v>10</v>
      </c>
      <c r="M2247" s="82"/>
      <c r="N2247" s="50">
        <f>M2247*K2247</f>
        <v>0</v>
      </c>
    </row>
    <row r="2248" spans="1:14" ht="127.5" x14ac:dyDescent="0.2">
      <c r="A2248" s="48" t="s">
        <v>3253</v>
      </c>
      <c r="B2248" s="48"/>
      <c r="C2248" s="34" t="str">
        <f t="shared" si="317"/>
        <v>Wieblingen</v>
      </c>
      <c r="D2248" s="48" t="str">
        <f t="shared" si="317"/>
        <v>WB</v>
      </c>
      <c r="E2248" s="48" t="str">
        <f t="shared" si="317"/>
        <v>EG</v>
      </c>
      <c r="F2248" s="48" t="str">
        <f t="shared" si="317"/>
        <v xml:space="preserve">EQ-813    </v>
      </c>
      <c r="G2248" s="20" t="s">
        <v>1074</v>
      </c>
      <c r="H2248" s="20" t="s">
        <v>1090</v>
      </c>
      <c r="I2248" s="48" t="s">
        <v>191</v>
      </c>
      <c r="J2248" s="19" t="s">
        <v>0</v>
      </c>
      <c r="K2248" s="21">
        <v>2</v>
      </c>
      <c r="L2248" s="19" t="s">
        <v>10</v>
      </c>
      <c r="M2248" s="82"/>
      <c r="N2248" s="50">
        <f>M2248*K2248</f>
        <v>0</v>
      </c>
    </row>
    <row r="2249" spans="1:14" ht="127.5" x14ac:dyDescent="0.2">
      <c r="A2249" s="48" t="s">
        <v>3254</v>
      </c>
      <c r="B2249" s="48"/>
      <c r="C2249" s="34" t="str">
        <f t="shared" si="317"/>
        <v>Wieblingen</v>
      </c>
      <c r="D2249" s="48" t="str">
        <f t="shared" si="317"/>
        <v>WB</v>
      </c>
      <c r="E2249" s="48" t="str">
        <f t="shared" si="317"/>
        <v>EG</v>
      </c>
      <c r="F2249" s="48" t="str">
        <f t="shared" si="317"/>
        <v xml:space="preserve">EQ-813    </v>
      </c>
      <c r="G2249" s="20" t="s">
        <v>1075</v>
      </c>
      <c r="H2249" s="20" t="s">
        <v>1091</v>
      </c>
      <c r="I2249" s="48" t="s">
        <v>191</v>
      </c>
      <c r="J2249" s="19" t="s">
        <v>0</v>
      </c>
      <c r="K2249" s="21">
        <v>4</v>
      </c>
      <c r="L2249" s="19" t="s">
        <v>10</v>
      </c>
      <c r="M2249" s="82"/>
      <c r="N2249" s="50">
        <f>M2249*K2249</f>
        <v>0</v>
      </c>
    </row>
    <row r="2250" spans="1:14" x14ac:dyDescent="0.2">
      <c r="A2250" s="65" t="s">
        <v>3255</v>
      </c>
      <c r="B2250" s="65"/>
      <c r="C2250" s="66" t="s">
        <v>52</v>
      </c>
      <c r="D2250" s="65" t="s">
        <v>53</v>
      </c>
      <c r="E2250" s="65" t="s">
        <v>28</v>
      </c>
      <c r="F2250" s="65" t="s">
        <v>1058</v>
      </c>
      <c r="G2250" s="66" t="s">
        <v>221</v>
      </c>
      <c r="H2250" s="66"/>
      <c r="I2250" s="65" t="s">
        <v>191</v>
      </c>
      <c r="J2250" s="78" t="s">
        <v>2</v>
      </c>
      <c r="K2250" s="65"/>
      <c r="L2250" s="65"/>
      <c r="M2250" s="65"/>
      <c r="N2250" s="67">
        <f>SUM(N2251:N2256)</f>
        <v>0</v>
      </c>
    </row>
    <row r="2251" spans="1:14" ht="242.25" x14ac:dyDescent="0.2">
      <c r="A2251" s="48" t="s">
        <v>3256</v>
      </c>
      <c r="B2251" s="48"/>
      <c r="C2251" s="34" t="str">
        <f t="shared" ref="C2251:F2256" si="318">C2250</f>
        <v>Wieblingen</v>
      </c>
      <c r="D2251" s="48" t="str">
        <f t="shared" si="318"/>
        <v>WB</v>
      </c>
      <c r="E2251" s="48" t="str">
        <f t="shared" si="318"/>
        <v>EG</v>
      </c>
      <c r="F2251" s="48" t="str">
        <f t="shared" si="318"/>
        <v xml:space="preserve">EQ-818    </v>
      </c>
      <c r="G2251" s="34" t="s">
        <v>57</v>
      </c>
      <c r="H2251" s="20" t="s">
        <v>3276</v>
      </c>
      <c r="I2251" s="48" t="s">
        <v>191</v>
      </c>
      <c r="J2251" s="19" t="s">
        <v>0</v>
      </c>
      <c r="K2251" s="21">
        <v>1</v>
      </c>
      <c r="L2251" s="19" t="s">
        <v>10</v>
      </c>
      <c r="M2251" s="82"/>
      <c r="N2251" s="80">
        <f>K2251*M2251</f>
        <v>0</v>
      </c>
    </row>
    <row r="2252" spans="1:14" ht="89.25" x14ac:dyDescent="0.2">
      <c r="A2252" s="48" t="s">
        <v>3257</v>
      </c>
      <c r="B2252" s="48"/>
      <c r="C2252" s="34" t="str">
        <f t="shared" si="318"/>
        <v>Wieblingen</v>
      </c>
      <c r="D2252" s="48" t="str">
        <f t="shared" si="318"/>
        <v>WB</v>
      </c>
      <c r="E2252" s="48" t="str">
        <f t="shared" si="318"/>
        <v>EG</v>
      </c>
      <c r="F2252" s="48" t="str">
        <f t="shared" si="318"/>
        <v xml:space="preserve">EQ-818    </v>
      </c>
      <c r="G2252" s="34" t="s">
        <v>1061</v>
      </c>
      <c r="H2252" s="20" t="s">
        <v>1087</v>
      </c>
      <c r="I2252" s="48" t="s">
        <v>191</v>
      </c>
      <c r="J2252" s="19" t="s">
        <v>0</v>
      </c>
      <c r="K2252" s="21">
        <v>0.25</v>
      </c>
      <c r="L2252" s="19" t="s">
        <v>10</v>
      </c>
      <c r="M2252" s="82"/>
      <c r="N2252" s="50">
        <f>M2252*K2252</f>
        <v>0</v>
      </c>
    </row>
    <row r="2253" spans="1:14" ht="102" x14ac:dyDescent="0.2">
      <c r="A2253" s="48" t="s">
        <v>3258</v>
      </c>
      <c r="B2253" s="48"/>
      <c r="C2253" s="34" t="str">
        <f t="shared" si="318"/>
        <v>Wieblingen</v>
      </c>
      <c r="D2253" s="48" t="str">
        <f t="shared" si="318"/>
        <v>WB</v>
      </c>
      <c r="E2253" s="48" t="str">
        <f t="shared" si="318"/>
        <v>EG</v>
      </c>
      <c r="F2253" s="48" t="str">
        <f t="shared" si="318"/>
        <v xml:space="preserve">EQ-818    </v>
      </c>
      <c r="G2253" s="34" t="s">
        <v>1064</v>
      </c>
      <c r="H2253" s="20" t="s">
        <v>1088</v>
      </c>
      <c r="I2253" s="48" t="s">
        <v>191</v>
      </c>
      <c r="J2253" s="19" t="s">
        <v>0</v>
      </c>
      <c r="K2253" s="21">
        <v>1</v>
      </c>
      <c r="L2253" s="19" t="s">
        <v>10</v>
      </c>
      <c r="M2253" s="82"/>
      <c r="N2253" s="50">
        <f>M2253*K2253</f>
        <v>0</v>
      </c>
    </row>
    <row r="2254" spans="1:14" ht="127.5" x14ac:dyDescent="0.2">
      <c r="A2254" s="48" t="s">
        <v>3259</v>
      </c>
      <c r="B2254" s="48"/>
      <c r="C2254" s="34" t="str">
        <f t="shared" si="318"/>
        <v>Wieblingen</v>
      </c>
      <c r="D2254" s="48" t="str">
        <f t="shared" si="318"/>
        <v>WB</v>
      </c>
      <c r="E2254" s="48" t="str">
        <f t="shared" si="318"/>
        <v>EG</v>
      </c>
      <c r="F2254" s="48" t="str">
        <f t="shared" si="318"/>
        <v xml:space="preserve">EQ-818    </v>
      </c>
      <c r="G2254" s="20" t="s">
        <v>1073</v>
      </c>
      <c r="H2254" s="20" t="s">
        <v>1089</v>
      </c>
      <c r="I2254" s="48" t="s">
        <v>191</v>
      </c>
      <c r="J2254" s="19" t="s">
        <v>0</v>
      </c>
      <c r="K2254" s="21">
        <v>1</v>
      </c>
      <c r="L2254" s="19" t="s">
        <v>10</v>
      </c>
      <c r="M2254" s="82"/>
      <c r="N2254" s="50">
        <f>M2254*K2254</f>
        <v>0</v>
      </c>
    </row>
    <row r="2255" spans="1:14" ht="127.5" x14ac:dyDescent="0.2">
      <c r="A2255" s="48" t="s">
        <v>3260</v>
      </c>
      <c r="B2255" s="48"/>
      <c r="C2255" s="34" t="str">
        <f t="shared" si="318"/>
        <v>Wieblingen</v>
      </c>
      <c r="D2255" s="48" t="str">
        <f t="shared" si="318"/>
        <v>WB</v>
      </c>
      <c r="E2255" s="48" t="str">
        <f t="shared" si="318"/>
        <v>EG</v>
      </c>
      <c r="F2255" s="48" t="str">
        <f t="shared" si="318"/>
        <v xml:space="preserve">EQ-818    </v>
      </c>
      <c r="G2255" s="20" t="s">
        <v>1074</v>
      </c>
      <c r="H2255" s="20" t="s">
        <v>1090</v>
      </c>
      <c r="I2255" s="48" t="s">
        <v>191</v>
      </c>
      <c r="J2255" s="19" t="s">
        <v>0</v>
      </c>
      <c r="K2255" s="21">
        <v>2</v>
      </c>
      <c r="L2255" s="19" t="s">
        <v>10</v>
      </c>
      <c r="M2255" s="82"/>
      <c r="N2255" s="50">
        <f>M2255*K2255</f>
        <v>0</v>
      </c>
    </row>
    <row r="2256" spans="1:14" ht="127.5" x14ac:dyDescent="0.2">
      <c r="A2256" s="48" t="s">
        <v>3261</v>
      </c>
      <c r="B2256" s="48"/>
      <c r="C2256" s="34" t="str">
        <f t="shared" si="318"/>
        <v>Wieblingen</v>
      </c>
      <c r="D2256" s="48" t="str">
        <f t="shared" si="318"/>
        <v>WB</v>
      </c>
      <c r="E2256" s="48" t="str">
        <f t="shared" si="318"/>
        <v>EG</v>
      </c>
      <c r="F2256" s="48" t="str">
        <f t="shared" si="318"/>
        <v xml:space="preserve">EQ-818    </v>
      </c>
      <c r="G2256" s="20" t="s">
        <v>1075</v>
      </c>
      <c r="H2256" s="20" t="s">
        <v>1091</v>
      </c>
      <c r="I2256" s="48" t="s">
        <v>191</v>
      </c>
      <c r="J2256" s="19" t="s">
        <v>0</v>
      </c>
      <c r="K2256" s="21">
        <v>4</v>
      </c>
      <c r="L2256" s="19" t="s">
        <v>10</v>
      </c>
      <c r="M2256" s="82"/>
      <c r="N2256" s="50">
        <f>M2256*K2256</f>
        <v>0</v>
      </c>
    </row>
    <row r="2257" spans="1:14" x14ac:dyDescent="0.2">
      <c r="A2257" s="65" t="s">
        <v>3262</v>
      </c>
      <c r="B2257" s="65"/>
      <c r="C2257" s="66" t="s">
        <v>52</v>
      </c>
      <c r="D2257" s="65" t="s">
        <v>53</v>
      </c>
      <c r="E2257" s="65" t="s">
        <v>28</v>
      </c>
      <c r="F2257" s="65" t="s">
        <v>1059</v>
      </c>
      <c r="G2257" s="66" t="s">
        <v>221</v>
      </c>
      <c r="H2257" s="66"/>
      <c r="I2257" s="65" t="s">
        <v>191</v>
      </c>
      <c r="J2257" s="78" t="s">
        <v>2</v>
      </c>
      <c r="K2257" s="65"/>
      <c r="L2257" s="65"/>
      <c r="M2257" s="81"/>
      <c r="N2257" s="67">
        <f>SUM(N2258:N2263)</f>
        <v>0</v>
      </c>
    </row>
    <row r="2258" spans="1:14" ht="242.25" x14ac:dyDescent="0.2">
      <c r="A2258" s="48" t="s">
        <v>3263</v>
      </c>
      <c r="B2258" s="48"/>
      <c r="C2258" s="34" t="str">
        <f t="shared" ref="C2258:F2262" si="319">C2257</f>
        <v>Wieblingen</v>
      </c>
      <c r="D2258" s="48" t="str">
        <f t="shared" si="319"/>
        <v>WB</v>
      </c>
      <c r="E2258" s="48" t="str">
        <f t="shared" si="319"/>
        <v>EG</v>
      </c>
      <c r="F2258" s="48" t="str">
        <f t="shared" si="319"/>
        <v xml:space="preserve">EQ-816    </v>
      </c>
      <c r="G2258" s="34" t="s">
        <v>57</v>
      </c>
      <c r="H2258" s="20" t="s">
        <v>3276</v>
      </c>
      <c r="I2258" s="48" t="s">
        <v>191</v>
      </c>
      <c r="J2258" s="19" t="s">
        <v>0</v>
      </c>
      <c r="K2258" s="21">
        <v>1</v>
      </c>
      <c r="L2258" s="19" t="s">
        <v>10</v>
      </c>
      <c r="M2258" s="82"/>
      <c r="N2258" s="80">
        <f>K2258*M2258</f>
        <v>0</v>
      </c>
    </row>
    <row r="2259" spans="1:14" ht="89.25" x14ac:dyDescent="0.2">
      <c r="A2259" s="48" t="s">
        <v>3264</v>
      </c>
      <c r="B2259" s="48"/>
      <c r="C2259" s="34" t="str">
        <f t="shared" si="319"/>
        <v>Wieblingen</v>
      </c>
      <c r="D2259" s="48" t="str">
        <f t="shared" si="319"/>
        <v>WB</v>
      </c>
      <c r="E2259" s="48" t="str">
        <f t="shared" si="319"/>
        <v>EG</v>
      </c>
      <c r="F2259" s="48" t="str">
        <f t="shared" si="319"/>
        <v xml:space="preserve">EQ-816    </v>
      </c>
      <c r="G2259" s="34" t="s">
        <v>1061</v>
      </c>
      <c r="H2259" s="20" t="s">
        <v>1087</v>
      </c>
      <c r="I2259" s="48" t="s">
        <v>191</v>
      </c>
      <c r="J2259" s="19" t="s">
        <v>0</v>
      </c>
      <c r="K2259" s="21">
        <v>0.25</v>
      </c>
      <c r="L2259" s="19" t="s">
        <v>10</v>
      </c>
      <c r="M2259" s="82"/>
      <c r="N2259" s="50">
        <f>M2259*K2259</f>
        <v>0</v>
      </c>
    </row>
    <row r="2260" spans="1:14" ht="102" x14ac:dyDescent="0.2">
      <c r="A2260" s="48" t="s">
        <v>3265</v>
      </c>
      <c r="B2260" s="48"/>
      <c r="C2260" s="34" t="str">
        <f t="shared" si="319"/>
        <v>Wieblingen</v>
      </c>
      <c r="D2260" s="48" t="str">
        <f t="shared" si="319"/>
        <v>WB</v>
      </c>
      <c r="E2260" s="48" t="str">
        <f t="shared" si="319"/>
        <v>EG</v>
      </c>
      <c r="F2260" s="48" t="str">
        <f t="shared" si="319"/>
        <v xml:space="preserve">EQ-816    </v>
      </c>
      <c r="G2260" s="34" t="s">
        <v>1064</v>
      </c>
      <c r="H2260" s="20" t="s">
        <v>1088</v>
      </c>
      <c r="I2260" s="48" t="s">
        <v>191</v>
      </c>
      <c r="J2260" s="19" t="s">
        <v>0</v>
      </c>
      <c r="K2260" s="21">
        <v>1</v>
      </c>
      <c r="L2260" s="19" t="s">
        <v>10</v>
      </c>
      <c r="M2260" s="82"/>
      <c r="N2260" s="50">
        <f>M2260*K2260</f>
        <v>0</v>
      </c>
    </row>
    <row r="2261" spans="1:14" ht="127.5" x14ac:dyDescent="0.2">
      <c r="A2261" s="48" t="s">
        <v>3266</v>
      </c>
      <c r="B2261" s="48"/>
      <c r="C2261" s="34" t="str">
        <f t="shared" si="319"/>
        <v>Wieblingen</v>
      </c>
      <c r="D2261" s="48" t="str">
        <f t="shared" si="319"/>
        <v>WB</v>
      </c>
      <c r="E2261" s="48" t="str">
        <f t="shared" si="319"/>
        <v>EG</v>
      </c>
      <c r="F2261" s="48" t="str">
        <f t="shared" si="319"/>
        <v xml:space="preserve">EQ-816    </v>
      </c>
      <c r="G2261" s="20" t="s">
        <v>1073</v>
      </c>
      <c r="H2261" s="20" t="s">
        <v>1089</v>
      </c>
      <c r="I2261" s="48" t="s">
        <v>191</v>
      </c>
      <c r="J2261" s="19" t="s">
        <v>0</v>
      </c>
      <c r="K2261" s="21">
        <v>1</v>
      </c>
      <c r="L2261" s="19" t="s">
        <v>10</v>
      </c>
      <c r="M2261" s="82"/>
      <c r="N2261" s="50">
        <f>M2261*K2261</f>
        <v>0</v>
      </c>
    </row>
    <row r="2262" spans="1:14" ht="127.5" x14ac:dyDescent="0.2">
      <c r="A2262" s="48" t="s">
        <v>3267</v>
      </c>
      <c r="B2262" s="48"/>
      <c r="C2262" s="34" t="str">
        <f t="shared" si="319"/>
        <v>Wieblingen</v>
      </c>
      <c r="D2262" s="48" t="str">
        <f t="shared" si="319"/>
        <v>WB</v>
      </c>
      <c r="E2262" s="48" t="str">
        <f t="shared" si="319"/>
        <v>EG</v>
      </c>
      <c r="F2262" s="48" t="str">
        <f t="shared" si="319"/>
        <v xml:space="preserve">EQ-816    </v>
      </c>
      <c r="G2262" s="20" t="s">
        <v>1074</v>
      </c>
      <c r="H2262" s="20" t="s">
        <v>1090</v>
      </c>
      <c r="I2262" s="48" t="s">
        <v>191</v>
      </c>
      <c r="J2262" s="19" t="s">
        <v>0</v>
      </c>
      <c r="K2262" s="21">
        <v>2</v>
      </c>
      <c r="L2262" s="19" t="s">
        <v>10</v>
      </c>
      <c r="M2262" s="82"/>
      <c r="N2262" s="50">
        <f>M2262*K2262</f>
        <v>0</v>
      </c>
    </row>
    <row r="2263" spans="1:14" ht="127.5" x14ac:dyDescent="0.2">
      <c r="A2263" s="48" t="s">
        <v>3268</v>
      </c>
      <c r="B2263" s="48"/>
      <c r="C2263" s="34" t="str">
        <f t="shared" ref="C2263" si="320">C2262</f>
        <v>Wieblingen</v>
      </c>
      <c r="D2263" s="48" t="str">
        <f t="shared" ref="D2263" si="321">D2262</f>
        <v>WB</v>
      </c>
      <c r="E2263" s="48" t="str">
        <f t="shared" ref="E2263" si="322">E2262</f>
        <v>EG</v>
      </c>
      <c r="F2263" s="48" t="str">
        <f t="shared" ref="F2263" si="323">F2262</f>
        <v xml:space="preserve">EQ-816    </v>
      </c>
      <c r="G2263" s="20" t="s">
        <v>1075</v>
      </c>
      <c r="H2263" s="20" t="s">
        <v>1091</v>
      </c>
      <c r="I2263" s="48" t="s">
        <v>191</v>
      </c>
      <c r="J2263" s="19" t="s">
        <v>0</v>
      </c>
      <c r="K2263" s="21">
        <v>4</v>
      </c>
      <c r="L2263" s="19" t="s">
        <v>10</v>
      </c>
      <c r="M2263" s="82"/>
      <c r="N2263" s="50">
        <f>M2263*K2263</f>
        <v>0</v>
      </c>
    </row>
  </sheetData>
  <sheetProtection algorithmName="SHA-512" hashValue="fQtvf0uOrRNMx7F+HwOwBgag2QUSn7AtjAZ6tEuHyCUt0sNcO51K17dgk44yXPWjZgS3U/rmCyzkpBGCCJnVJw==" saltValue="ZlY74ggEcwlZ/PdkM14V7A==" spinCount="100000" sheet="1" objects="1" scenarios="1"/>
  <autoFilter ref="A4:N2263" xr:uid="{17D576AE-0BD1-4EF9-88D4-EA84E7EF71A5}"/>
  <sortState xmlns:xlrd2="http://schemas.microsoft.com/office/spreadsheetml/2017/richdata2" ref="A6:N2263">
    <sortCondition ref="A21:A2263"/>
  </sortState>
  <pageMargins left="0.70866141732283472" right="0.70866141732283472" top="0.78740157480314965" bottom="0.78740157480314965" header="0.31496062992125984" footer="0.31496062992125984"/>
  <pageSetup paperSize="8" scale="57" orientation="landscape" r:id="rId1"/>
  <headerFooter>
    <oddFooter>&amp;L&amp;F&amp;RSeite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4CD9-51EE-4FC2-A2BB-5B4A48D06551}">
  <sheetPr>
    <tabColor theme="2"/>
  </sheetPr>
  <dimension ref="A1:C8"/>
  <sheetViews>
    <sheetView topLeftCell="A2" workbookViewId="0">
      <selection activeCell="C22" sqref="C22"/>
    </sheetView>
  </sheetViews>
  <sheetFormatPr baseColWidth="10" defaultColWidth="11.42578125" defaultRowHeight="12.75" x14ac:dyDescent="0.2"/>
  <cols>
    <col min="1" max="1" width="11.42578125" style="52"/>
    <col min="2" max="2" width="82.42578125" style="52" bestFit="1" customWidth="1"/>
    <col min="3" max="3" width="147.42578125" style="53" customWidth="1"/>
    <col min="4" max="16384" width="11.42578125" style="52"/>
  </cols>
  <sheetData>
    <row r="1" spans="1:3" x14ac:dyDescent="0.2">
      <c r="A1" s="54" t="s">
        <v>1093</v>
      </c>
      <c r="B1" s="54" t="s">
        <v>9</v>
      </c>
      <c r="C1" s="55" t="s">
        <v>8</v>
      </c>
    </row>
    <row r="2" spans="1:3" ht="89.25" x14ac:dyDescent="0.2">
      <c r="A2" s="54">
        <v>1</v>
      </c>
      <c r="B2" s="19" t="s">
        <v>57</v>
      </c>
      <c r="C2" s="20" t="s">
        <v>1094</v>
      </c>
    </row>
    <row r="3" spans="1:3" ht="25.5" x14ac:dyDescent="0.2">
      <c r="A3" s="54">
        <v>2</v>
      </c>
      <c r="B3" s="54" t="s">
        <v>1086</v>
      </c>
      <c r="C3" s="55" t="s">
        <v>1087</v>
      </c>
    </row>
    <row r="4" spans="1:3" ht="25.5" x14ac:dyDescent="0.2">
      <c r="A4" s="54">
        <v>3</v>
      </c>
      <c r="B4" s="19" t="s">
        <v>1064</v>
      </c>
      <c r="C4" s="55" t="s">
        <v>1088</v>
      </c>
    </row>
    <row r="5" spans="1:3" ht="38.25" x14ac:dyDescent="0.2">
      <c r="A5" s="54">
        <v>4</v>
      </c>
      <c r="B5" s="19" t="s">
        <v>1073</v>
      </c>
      <c r="C5" s="55" t="s">
        <v>1089</v>
      </c>
    </row>
    <row r="6" spans="1:3" ht="38.25" x14ac:dyDescent="0.2">
      <c r="A6" s="54">
        <v>5</v>
      </c>
      <c r="B6" s="19" t="s">
        <v>1074</v>
      </c>
      <c r="C6" s="55" t="s">
        <v>1090</v>
      </c>
    </row>
    <row r="7" spans="1:3" ht="38.25" x14ac:dyDescent="0.2">
      <c r="A7" s="54">
        <v>6</v>
      </c>
      <c r="B7" s="19" t="s">
        <v>1075</v>
      </c>
      <c r="C7" s="55" t="s">
        <v>1091</v>
      </c>
    </row>
    <row r="8" spans="1:3" x14ac:dyDescent="0.2">
      <c r="A8" s="54">
        <v>7</v>
      </c>
      <c r="B8" s="19" t="s">
        <v>1072</v>
      </c>
      <c r="C8" s="55" t="s">
        <v>1092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4E05-FE9A-44C8-9DF6-FB38A73D6D9D}">
  <sheetPr>
    <tabColor theme="2"/>
  </sheetPr>
  <dimension ref="A1:N12"/>
  <sheetViews>
    <sheetView workbookViewId="0">
      <selection activeCell="C22" sqref="C22"/>
    </sheetView>
  </sheetViews>
  <sheetFormatPr baseColWidth="10" defaultRowHeight="12.75" x14ac:dyDescent="0.2"/>
  <cols>
    <col min="3" max="3" width="15.5703125" customWidth="1"/>
    <col min="7" max="7" width="37" bestFit="1" customWidth="1"/>
    <col min="13" max="13" width="28.42578125" customWidth="1"/>
    <col min="14" max="14" width="14.28515625" customWidth="1"/>
  </cols>
  <sheetData>
    <row r="1" spans="1:14" s="9" customFormat="1" ht="27.6" customHeight="1" x14ac:dyDescent="0.2">
      <c r="A1" s="5" t="s">
        <v>54</v>
      </c>
      <c r="B1" s="6" t="s">
        <v>11</v>
      </c>
      <c r="C1" s="6" t="s">
        <v>12</v>
      </c>
      <c r="D1" s="6" t="s">
        <v>4</v>
      </c>
      <c r="E1" s="6" t="s">
        <v>20</v>
      </c>
      <c r="F1" s="6" t="s">
        <v>21</v>
      </c>
      <c r="G1" s="6" t="s">
        <v>9</v>
      </c>
      <c r="H1" s="7" t="s">
        <v>8</v>
      </c>
      <c r="I1" s="6" t="s">
        <v>22</v>
      </c>
      <c r="J1" s="6" t="s">
        <v>13</v>
      </c>
      <c r="K1" s="6" t="s">
        <v>7</v>
      </c>
      <c r="L1" s="6" t="s">
        <v>6</v>
      </c>
      <c r="M1" s="6" t="s">
        <v>14</v>
      </c>
      <c r="N1" s="8" t="s">
        <v>15</v>
      </c>
    </row>
    <row r="2" spans="1:14" s="2" customFormat="1" x14ac:dyDescent="0.2">
      <c r="A2" s="10" t="s">
        <v>16</v>
      </c>
      <c r="B2" s="10"/>
      <c r="C2" s="10"/>
      <c r="D2" s="10"/>
      <c r="E2" s="10"/>
      <c r="F2" s="10"/>
      <c r="G2" s="10" t="s">
        <v>61</v>
      </c>
      <c r="H2" s="11"/>
      <c r="I2" s="10"/>
      <c r="J2" s="10" t="s">
        <v>5</v>
      </c>
      <c r="K2" s="10"/>
      <c r="L2" s="10"/>
      <c r="M2" s="10"/>
      <c r="N2" s="12"/>
    </row>
    <row r="3" spans="1:14" s="2" customFormat="1" x14ac:dyDescent="0.2">
      <c r="A3" s="13"/>
      <c r="B3" s="13"/>
      <c r="C3" s="13" t="s">
        <v>171</v>
      </c>
      <c r="D3" s="13"/>
      <c r="E3" s="13"/>
      <c r="F3" s="13"/>
      <c r="G3" s="13" t="s">
        <v>17</v>
      </c>
      <c r="H3" s="14"/>
      <c r="I3" s="13"/>
      <c r="J3" s="13" t="s">
        <v>3</v>
      </c>
      <c r="K3" s="13"/>
      <c r="L3" s="13"/>
      <c r="M3" s="13"/>
      <c r="N3" s="15"/>
    </row>
    <row r="4" spans="1:14" s="2" customFormat="1" x14ac:dyDescent="0.2">
      <c r="A4" s="16"/>
      <c r="B4" s="16"/>
      <c r="C4" s="16" t="s">
        <v>171</v>
      </c>
      <c r="D4" s="16"/>
      <c r="E4" s="16"/>
      <c r="F4" s="16"/>
      <c r="G4" s="16" t="s">
        <v>1077</v>
      </c>
      <c r="H4" s="17"/>
      <c r="I4" s="16"/>
      <c r="J4" s="16" t="s">
        <v>2</v>
      </c>
      <c r="K4" s="16"/>
      <c r="L4" s="16"/>
      <c r="M4" s="16"/>
      <c r="N4" s="18"/>
    </row>
    <row r="5" spans="1:14" s="2" customFormat="1" x14ac:dyDescent="0.2">
      <c r="A5" s="19"/>
      <c r="B5" s="19"/>
      <c r="C5" s="2" t="s">
        <v>171</v>
      </c>
      <c r="D5" s="19"/>
      <c r="E5" s="19"/>
      <c r="F5" s="19"/>
      <c r="G5" s="19" t="s">
        <v>1077</v>
      </c>
      <c r="H5" s="20"/>
      <c r="I5" s="19"/>
      <c r="J5" s="19" t="s">
        <v>0</v>
      </c>
      <c r="K5" s="21">
        <v>1</v>
      </c>
      <c r="L5" s="19" t="s">
        <v>1</v>
      </c>
      <c r="M5" s="22"/>
      <c r="N5" s="23">
        <f>K5*M5</f>
        <v>0</v>
      </c>
    </row>
    <row r="6" spans="1:14" s="2" customFormat="1" x14ac:dyDescent="0.2">
      <c r="A6" s="19"/>
      <c r="B6" s="19"/>
      <c r="C6" s="2" t="s">
        <v>171</v>
      </c>
      <c r="D6" s="19"/>
      <c r="E6" s="19"/>
      <c r="F6" s="19"/>
      <c r="G6" s="19" t="s">
        <v>1078</v>
      </c>
      <c r="H6" s="20"/>
      <c r="I6" s="19"/>
      <c r="J6" s="19" t="s">
        <v>0</v>
      </c>
      <c r="K6" s="21">
        <v>1</v>
      </c>
      <c r="L6" s="19" t="s">
        <v>1</v>
      </c>
      <c r="M6" s="22"/>
      <c r="N6" s="23">
        <f>K6*M6</f>
        <v>0</v>
      </c>
    </row>
    <row r="7" spans="1:14" s="2" customFormat="1" x14ac:dyDescent="0.2">
      <c r="A7" s="16"/>
      <c r="B7" s="16"/>
      <c r="C7" s="16" t="s">
        <v>171</v>
      </c>
      <c r="D7" s="16"/>
      <c r="E7" s="16"/>
      <c r="F7" s="16"/>
      <c r="G7" s="16" t="s">
        <v>1079</v>
      </c>
      <c r="H7" s="17"/>
      <c r="I7" s="16"/>
      <c r="J7" s="16" t="s">
        <v>2</v>
      </c>
      <c r="K7" s="16"/>
      <c r="L7" s="16"/>
      <c r="M7" s="16"/>
      <c r="N7" s="18"/>
    </row>
    <row r="8" spans="1:14" s="2" customFormat="1" x14ac:dyDescent="0.2">
      <c r="A8" s="19"/>
      <c r="B8" s="19"/>
      <c r="C8" s="2" t="s">
        <v>171</v>
      </c>
      <c r="D8" s="19"/>
      <c r="E8" s="19"/>
      <c r="F8" s="19"/>
      <c r="G8" s="19" t="s">
        <v>1079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2" customFormat="1" x14ac:dyDescent="0.2">
      <c r="A9" s="16"/>
      <c r="B9" s="16"/>
      <c r="C9" s="16" t="s">
        <v>171</v>
      </c>
      <c r="D9" s="16"/>
      <c r="E9" s="16"/>
      <c r="F9" s="16"/>
      <c r="G9" s="16" t="s">
        <v>1080</v>
      </c>
      <c r="H9" s="17"/>
      <c r="I9" s="16"/>
      <c r="J9" s="16" t="s">
        <v>2</v>
      </c>
      <c r="K9" s="16"/>
      <c r="L9" s="16"/>
      <c r="M9" s="16"/>
      <c r="N9" s="18"/>
    </row>
    <row r="10" spans="1:14" s="2" customFormat="1" x14ac:dyDescent="0.2">
      <c r="A10" s="19"/>
      <c r="B10" s="19"/>
      <c r="C10" s="2" t="s">
        <v>171</v>
      </c>
      <c r="D10" s="19"/>
      <c r="E10" s="19"/>
      <c r="F10" s="19"/>
      <c r="G10" s="19" t="s">
        <v>1080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2" customFormat="1" x14ac:dyDescent="0.2">
      <c r="A11" s="16"/>
      <c r="B11" s="16"/>
      <c r="C11" s="16" t="s">
        <v>171</v>
      </c>
      <c r="D11" s="16"/>
      <c r="E11" s="16"/>
      <c r="F11" s="16"/>
      <c r="G11" s="16" t="s">
        <v>56</v>
      </c>
      <c r="H11" s="17"/>
      <c r="I11" s="16"/>
      <c r="J11" s="16" t="s">
        <v>2</v>
      </c>
      <c r="K11" s="16"/>
      <c r="L11" s="16"/>
      <c r="M11" s="16"/>
      <c r="N11" s="18"/>
    </row>
    <row r="12" spans="1:14" s="2" customFormat="1" x14ac:dyDescent="0.2">
      <c r="A12" s="19"/>
      <c r="B12" s="19"/>
      <c r="C12" s="19" t="s">
        <v>171</v>
      </c>
      <c r="D12" s="19"/>
      <c r="E12" s="19"/>
      <c r="F12" s="19"/>
      <c r="G12" s="19" t="s">
        <v>56</v>
      </c>
      <c r="H12" s="20"/>
      <c r="I12" s="19"/>
      <c r="J12" s="19" t="s">
        <v>0</v>
      </c>
      <c r="K12" s="21">
        <v>1</v>
      </c>
      <c r="L12" s="19" t="s">
        <v>1</v>
      </c>
      <c r="M12" s="22"/>
      <c r="N12" s="23">
        <f>K12*M12</f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B6B9-B491-4460-961E-FD96E27AEAC3}">
  <dimension ref="A2:N2198"/>
  <sheetViews>
    <sheetView topLeftCell="D14" workbookViewId="0">
      <selection activeCell="G14" sqref="G14:N14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188</v>
      </c>
    </row>
    <row r="4" spans="1:14" s="9" customFormat="1" ht="27.6" customHeight="1" x14ac:dyDescent="0.2">
      <c r="A4" s="5" t="s">
        <v>54</v>
      </c>
      <c r="B4" s="6" t="s">
        <v>11</v>
      </c>
      <c r="C4" s="6" t="s">
        <v>12</v>
      </c>
      <c r="D4" s="6" t="s">
        <v>4</v>
      </c>
      <c r="E4" s="6" t="s">
        <v>20</v>
      </c>
      <c r="F4" s="6" t="s">
        <v>21</v>
      </c>
      <c r="G4" s="6" t="s">
        <v>9</v>
      </c>
      <c r="H4" s="7" t="s">
        <v>8</v>
      </c>
      <c r="I4" s="6" t="s">
        <v>22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s="9" customFormat="1" x14ac:dyDescent="0.2">
      <c r="A5" s="10" t="s">
        <v>16</v>
      </c>
      <c r="B5" s="10"/>
      <c r="C5" s="10"/>
      <c r="D5" s="10"/>
      <c r="E5" s="10"/>
      <c r="F5" s="10"/>
      <c r="G5" s="10" t="s">
        <v>61</v>
      </c>
      <c r="H5" s="11"/>
      <c r="I5" s="10"/>
      <c r="J5" s="10" t="s">
        <v>5</v>
      </c>
      <c r="K5" s="10"/>
      <c r="L5" s="10"/>
      <c r="M5" s="10"/>
      <c r="N5" s="12"/>
    </row>
    <row r="6" spans="1:14" s="9" customFormat="1" x14ac:dyDescent="0.2">
      <c r="A6" s="13" t="s">
        <v>66</v>
      </c>
      <c r="B6" s="13"/>
      <c r="C6" s="13" t="s">
        <v>171</v>
      </c>
      <c r="D6" s="13"/>
      <c r="E6" s="13"/>
      <c r="F6" s="13"/>
      <c r="G6" s="13" t="s">
        <v>17</v>
      </c>
      <c r="H6" s="14"/>
      <c r="I6" s="13"/>
      <c r="J6" s="13" t="s">
        <v>3</v>
      </c>
      <c r="K6" s="13"/>
      <c r="L6" s="13"/>
      <c r="M6" s="13"/>
      <c r="N6" s="15"/>
    </row>
    <row r="7" spans="1:14" s="9" customFormat="1" x14ac:dyDescent="0.2">
      <c r="A7" s="16" t="s">
        <v>67</v>
      </c>
      <c r="B7" s="16"/>
      <c r="C7" s="16" t="s">
        <v>171</v>
      </c>
      <c r="D7" s="16"/>
      <c r="E7" s="16"/>
      <c r="F7" s="16"/>
      <c r="G7" s="16" t="s">
        <v>55</v>
      </c>
      <c r="H7" s="17"/>
      <c r="I7" s="16"/>
      <c r="J7" s="16" t="s">
        <v>2</v>
      </c>
      <c r="K7" s="16"/>
      <c r="L7" s="16"/>
      <c r="M7" s="16"/>
      <c r="N7" s="18"/>
    </row>
    <row r="8" spans="1:14" s="9" customFormat="1" x14ac:dyDescent="0.2">
      <c r="A8" s="19" t="s">
        <v>68</v>
      </c>
      <c r="B8" s="19"/>
      <c r="C8" s="19" t="s">
        <v>171</v>
      </c>
      <c r="D8" s="19"/>
      <c r="E8" s="19"/>
      <c r="F8" s="19"/>
      <c r="G8" s="19" t="s">
        <v>55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9" customFormat="1" x14ac:dyDescent="0.2">
      <c r="A9" s="16" t="s">
        <v>69</v>
      </c>
      <c r="B9" s="16"/>
      <c r="C9" s="16" t="s">
        <v>171</v>
      </c>
      <c r="D9" s="16"/>
      <c r="E9" s="16"/>
      <c r="F9" s="16"/>
      <c r="G9" s="16" t="s">
        <v>56</v>
      </c>
      <c r="H9" s="17"/>
      <c r="I9" s="16"/>
      <c r="J9" s="16" t="s">
        <v>2</v>
      </c>
      <c r="K9" s="16"/>
      <c r="L9" s="16"/>
      <c r="M9" s="16"/>
      <c r="N9" s="18"/>
    </row>
    <row r="10" spans="1:14" s="9" customFormat="1" x14ac:dyDescent="0.2">
      <c r="A10" s="19" t="s">
        <v>70</v>
      </c>
      <c r="B10" s="19"/>
      <c r="C10" s="19" t="s">
        <v>171</v>
      </c>
      <c r="D10" s="19"/>
      <c r="E10" s="19"/>
      <c r="F10" s="19"/>
      <c r="G10" s="19" t="s">
        <v>56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9" customFormat="1" x14ac:dyDescent="0.2">
      <c r="A11" s="10" t="s">
        <v>18</v>
      </c>
      <c r="B11" s="10"/>
      <c r="C11" s="10" t="s">
        <v>171</v>
      </c>
      <c r="D11" s="10"/>
      <c r="E11" s="10"/>
      <c r="F11" s="10"/>
      <c r="G11" s="10" t="s">
        <v>60</v>
      </c>
      <c r="H11" s="11"/>
      <c r="I11" s="10"/>
      <c r="J11" s="10" t="s">
        <v>5</v>
      </c>
      <c r="K11" s="10"/>
      <c r="L11" s="10"/>
      <c r="M11" s="10"/>
      <c r="N11" s="12"/>
    </row>
    <row r="12" spans="1:14" s="9" customFormat="1" x14ac:dyDescent="0.2">
      <c r="A12" s="13"/>
      <c r="B12" s="13"/>
      <c r="C12" s="13" t="s">
        <v>177</v>
      </c>
      <c r="D12" s="13"/>
      <c r="E12" s="13"/>
      <c r="F12" s="13"/>
      <c r="G12" s="13" t="s">
        <v>188</v>
      </c>
      <c r="H12" s="14"/>
      <c r="I12" s="13"/>
      <c r="J12" s="13" t="s">
        <v>3</v>
      </c>
      <c r="K12" s="13"/>
      <c r="L12" s="13"/>
      <c r="M12" s="13"/>
      <c r="N12" s="15"/>
    </row>
    <row r="13" spans="1:14" x14ac:dyDescent="0.2">
      <c r="A13" s="24"/>
      <c r="B13" s="24"/>
      <c r="C13" s="24" t="s">
        <v>177</v>
      </c>
      <c r="D13" s="24" t="s">
        <v>180</v>
      </c>
      <c r="E13" s="24" t="s">
        <v>33</v>
      </c>
      <c r="F13" s="24" t="s">
        <v>189</v>
      </c>
      <c r="G13" s="24" t="s">
        <v>190</v>
      </c>
      <c r="H13" s="25"/>
      <c r="I13" s="24" t="s">
        <v>191</v>
      </c>
      <c r="J13" s="16" t="s">
        <v>2</v>
      </c>
      <c r="K13" s="24"/>
      <c r="L13" s="24"/>
      <c r="M13" s="24"/>
      <c r="N13" s="26"/>
    </row>
    <row r="14" spans="1:14" ht="140.25" x14ac:dyDescent="0.2">
      <c r="A14" s="27"/>
      <c r="B14" s="27"/>
      <c r="C14" s="27" t="str">
        <f t="shared" ref="C14:F15" si="0">C13</f>
        <v>Bad Dürkheim</v>
      </c>
      <c r="D14" s="27" t="str">
        <f t="shared" si="0"/>
        <v>BD</v>
      </c>
      <c r="E14" s="27" t="str">
        <f t="shared" si="0"/>
        <v>1.OG</v>
      </c>
      <c r="F14" s="27" t="str">
        <f t="shared" si="0"/>
        <v xml:space="preserve">EQ-516    </v>
      </c>
      <c r="G14" s="27" t="s">
        <v>57</v>
      </c>
      <c r="H14" s="28" t="s">
        <v>1069</v>
      </c>
      <c r="I14" s="27"/>
      <c r="J14" s="19" t="s">
        <v>0</v>
      </c>
      <c r="K14" s="21">
        <v>1</v>
      </c>
      <c r="L14" s="19" t="s">
        <v>10</v>
      </c>
      <c r="M14" s="29"/>
      <c r="N14" s="30">
        <f>M14*K14</f>
        <v>0</v>
      </c>
    </row>
    <row r="15" spans="1:14" ht="63.75" x14ac:dyDescent="0.2">
      <c r="A15" s="27"/>
      <c r="B15" s="27"/>
      <c r="C15" s="27" t="str">
        <f t="shared" si="0"/>
        <v>Bad Dürkheim</v>
      </c>
      <c r="D15" s="27" t="str">
        <f t="shared" si="0"/>
        <v>BD</v>
      </c>
      <c r="E15" s="27" t="str">
        <f t="shared" si="0"/>
        <v>1.OG</v>
      </c>
      <c r="F15" s="27" t="str">
        <f t="shared" si="0"/>
        <v xml:space="preserve">EQ-516    </v>
      </c>
      <c r="G15" s="27" t="s">
        <v>58</v>
      </c>
      <c r="H15" s="28" t="s">
        <v>59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x14ac:dyDescent="0.2">
      <c r="A16" s="24"/>
      <c r="B16" s="24"/>
      <c r="C16" s="24" t="s">
        <v>177</v>
      </c>
      <c r="D16" s="24" t="s">
        <v>180</v>
      </c>
      <c r="E16" s="24" t="s">
        <v>33</v>
      </c>
      <c r="F16" s="24" t="s">
        <v>192</v>
      </c>
      <c r="G16" s="24" t="s">
        <v>193</v>
      </c>
      <c r="H16" s="25"/>
      <c r="I16" s="24" t="s">
        <v>191</v>
      </c>
      <c r="J16" s="16" t="s">
        <v>2</v>
      </c>
      <c r="K16" s="24"/>
      <c r="L16" s="24"/>
      <c r="M16" s="24"/>
      <c r="N16" s="26"/>
    </row>
    <row r="17" spans="1:14" ht="140.25" x14ac:dyDescent="0.2">
      <c r="A17" s="27"/>
      <c r="B17" s="27"/>
      <c r="C17" s="27" t="str">
        <f t="shared" ref="C17:C18" si="1">C16</f>
        <v>Bad Dürkheim</v>
      </c>
      <c r="D17" s="27" t="str">
        <f t="shared" ref="D17:D18" si="2">D16</f>
        <v>BD</v>
      </c>
      <c r="E17" s="27" t="str">
        <f t="shared" ref="E17:E18" si="3">E16</f>
        <v>1.OG</v>
      </c>
      <c r="F17" s="27" t="str">
        <f t="shared" ref="F17:F18" si="4">F16</f>
        <v xml:space="preserve">EQ-515    </v>
      </c>
      <c r="G17" s="27" t="s">
        <v>57</v>
      </c>
      <c r="H17" s="28" t="s">
        <v>1069</v>
      </c>
      <c r="I17" s="27"/>
      <c r="J17" s="19" t="s">
        <v>0</v>
      </c>
      <c r="K17" s="21">
        <v>1</v>
      </c>
      <c r="L17" s="19" t="s">
        <v>10</v>
      </c>
      <c r="M17" s="29"/>
      <c r="N17" s="30">
        <f>M17*K17</f>
        <v>0</v>
      </c>
    </row>
    <row r="18" spans="1:14" ht="63.75" x14ac:dyDescent="0.2">
      <c r="A18" s="27"/>
      <c r="B18" s="27"/>
      <c r="C18" s="27" t="str">
        <f t="shared" si="1"/>
        <v>Bad Dürkheim</v>
      </c>
      <c r="D18" s="27" t="str">
        <f t="shared" si="2"/>
        <v>BD</v>
      </c>
      <c r="E18" s="27" t="str">
        <f t="shared" si="3"/>
        <v>1.OG</v>
      </c>
      <c r="F18" s="27" t="str">
        <f t="shared" si="4"/>
        <v xml:space="preserve">EQ-515    </v>
      </c>
      <c r="G18" s="27" t="s">
        <v>58</v>
      </c>
      <c r="H18" s="28" t="s">
        <v>59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x14ac:dyDescent="0.2">
      <c r="A19" s="24"/>
      <c r="B19" s="24"/>
      <c r="C19" s="24" t="s">
        <v>177</v>
      </c>
      <c r="D19" s="24" t="s">
        <v>180</v>
      </c>
      <c r="E19" s="24" t="s">
        <v>33</v>
      </c>
      <c r="F19" s="24" t="s">
        <v>194</v>
      </c>
      <c r="G19" s="36" t="s">
        <v>195</v>
      </c>
      <c r="H19" s="25"/>
      <c r="I19" s="24" t="s">
        <v>196</v>
      </c>
      <c r="J19" s="16" t="s">
        <v>2</v>
      </c>
      <c r="K19" s="24"/>
      <c r="L19" s="24"/>
      <c r="M19" s="24"/>
      <c r="N19" s="26"/>
    </row>
    <row r="20" spans="1:14" s="9" customFormat="1" ht="140.25" x14ac:dyDescent="0.2">
      <c r="A20" s="27"/>
      <c r="B20" s="27"/>
      <c r="C20" s="27" t="str">
        <f t="shared" ref="C20:C21" si="5">C19</f>
        <v>Bad Dürkheim</v>
      </c>
      <c r="D20" s="27" t="str">
        <f t="shared" ref="D20:D21" si="6">D19</f>
        <v>BD</v>
      </c>
      <c r="E20" s="27" t="str">
        <f t="shared" ref="E20:E21" si="7">E19</f>
        <v>1.OG</v>
      </c>
      <c r="F20" s="27" t="str">
        <f t="shared" ref="F20:F21" si="8">F19</f>
        <v xml:space="preserve">EQ-517    </v>
      </c>
      <c r="G20" s="27" t="s">
        <v>57</v>
      </c>
      <c r="H20" s="28" t="s">
        <v>1069</v>
      </c>
      <c r="I20" s="27"/>
      <c r="J20" s="19" t="s">
        <v>0</v>
      </c>
      <c r="K20" s="21">
        <v>1</v>
      </c>
      <c r="L20" s="19" t="s">
        <v>10</v>
      </c>
      <c r="M20" s="29"/>
      <c r="N20" s="30">
        <f>M20*K20</f>
        <v>0</v>
      </c>
    </row>
    <row r="21" spans="1:14" s="9" customFormat="1" ht="63.75" x14ac:dyDescent="0.2">
      <c r="A21" s="27"/>
      <c r="B21" s="27"/>
      <c r="C21" s="27" t="str">
        <f t="shared" si="5"/>
        <v>Bad Dürkheim</v>
      </c>
      <c r="D21" s="27" t="str">
        <f t="shared" si="6"/>
        <v>BD</v>
      </c>
      <c r="E21" s="27" t="str">
        <f t="shared" si="7"/>
        <v>1.OG</v>
      </c>
      <c r="F21" s="27" t="str">
        <f t="shared" si="8"/>
        <v xml:space="preserve">EQ-517    </v>
      </c>
      <c r="G21" s="27" t="s">
        <v>58</v>
      </c>
      <c r="H21" s="28" t="s">
        <v>59</v>
      </c>
      <c r="I21" s="27"/>
      <c r="J21" s="19" t="s">
        <v>0</v>
      </c>
      <c r="K21" s="21">
        <v>1</v>
      </c>
      <c r="L21" s="19" t="s">
        <v>10</v>
      </c>
      <c r="M21" s="29"/>
      <c r="N21" s="30">
        <f>M21*K21</f>
        <v>0</v>
      </c>
    </row>
    <row r="22" spans="1:14" s="9" customFormat="1" ht="25.5" x14ac:dyDescent="0.2">
      <c r="A22" s="24"/>
      <c r="B22" s="24"/>
      <c r="C22" s="24" t="s">
        <v>177</v>
      </c>
      <c r="D22" s="24" t="s">
        <v>180</v>
      </c>
      <c r="E22" s="24" t="s">
        <v>28</v>
      </c>
      <c r="F22" s="24" t="s">
        <v>197</v>
      </c>
      <c r="G22" s="24" t="s">
        <v>190</v>
      </c>
      <c r="H22" s="25"/>
      <c r="I22" s="25" t="s">
        <v>191</v>
      </c>
      <c r="J22" s="16" t="s">
        <v>2</v>
      </c>
      <c r="K22" s="24"/>
      <c r="L22" s="24"/>
      <c r="M22" s="24"/>
      <c r="N22" s="26"/>
    </row>
    <row r="23" spans="1:14" s="9" customFormat="1" ht="140.25" x14ac:dyDescent="0.2">
      <c r="A23" s="27"/>
      <c r="B23" s="27"/>
      <c r="C23" s="27" t="str">
        <f t="shared" ref="C23:C24" si="9">C22</f>
        <v>Bad Dürkheim</v>
      </c>
      <c r="D23" s="27" t="str">
        <f t="shared" ref="D23:D24" si="10">D22</f>
        <v>BD</v>
      </c>
      <c r="E23" s="27" t="str">
        <f t="shared" ref="E23:E24" si="11">E22</f>
        <v>EG</v>
      </c>
      <c r="F23" s="27" t="str">
        <f t="shared" ref="F23:F24" si="12">F22</f>
        <v xml:space="preserve">EQ-518    </v>
      </c>
      <c r="G23" s="27" t="s">
        <v>57</v>
      </c>
      <c r="H23" s="28" t="s">
        <v>1069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ht="63.75" x14ac:dyDescent="0.2">
      <c r="A24" s="27"/>
      <c r="B24" s="27"/>
      <c r="C24" s="27" t="str">
        <f t="shared" si="9"/>
        <v>Bad Dürkheim</v>
      </c>
      <c r="D24" s="27" t="str">
        <f t="shared" si="10"/>
        <v>BD</v>
      </c>
      <c r="E24" s="27" t="str">
        <f t="shared" si="11"/>
        <v>EG</v>
      </c>
      <c r="F24" s="27" t="str">
        <f t="shared" si="12"/>
        <v xml:space="preserve">EQ-518    </v>
      </c>
      <c r="G24" s="27" t="s">
        <v>58</v>
      </c>
      <c r="H24" s="28" t="s">
        <v>59</v>
      </c>
      <c r="I24" s="27"/>
      <c r="J24" s="19" t="s">
        <v>0</v>
      </c>
      <c r="K24" s="21">
        <v>1</v>
      </c>
      <c r="L24" s="19" t="s">
        <v>10</v>
      </c>
      <c r="M24" s="29"/>
      <c r="N24" s="30">
        <f>M24*K24</f>
        <v>0</v>
      </c>
    </row>
    <row r="25" spans="1:14" s="9" customFormat="1" ht="25.5" x14ac:dyDescent="0.2">
      <c r="A25" s="24"/>
      <c r="B25" s="24"/>
      <c r="C25" s="24" t="s">
        <v>177</v>
      </c>
      <c r="D25" s="24" t="s">
        <v>180</v>
      </c>
      <c r="E25" s="24" t="s">
        <v>28</v>
      </c>
      <c r="F25" s="24" t="s">
        <v>198</v>
      </c>
      <c r="G25" s="24" t="s">
        <v>190</v>
      </c>
      <c r="H25" s="25"/>
      <c r="I25" s="25" t="s">
        <v>191</v>
      </c>
      <c r="J25" s="16" t="s">
        <v>2</v>
      </c>
      <c r="K25" s="24"/>
      <c r="L25" s="24"/>
      <c r="M25" s="24"/>
      <c r="N25" s="26"/>
    </row>
    <row r="26" spans="1:14" s="9" customFormat="1" ht="140.25" x14ac:dyDescent="0.2">
      <c r="A26" s="27"/>
      <c r="B26" s="27"/>
      <c r="C26" s="27" t="str">
        <f t="shared" ref="C26:C27" si="13">C25</f>
        <v>Bad Dürkheim</v>
      </c>
      <c r="D26" s="27" t="str">
        <f t="shared" ref="D26:D27" si="14">D25</f>
        <v>BD</v>
      </c>
      <c r="E26" s="27" t="str">
        <f t="shared" ref="E26:E27" si="15">E25</f>
        <v>EG</v>
      </c>
      <c r="F26" s="27" t="str">
        <f t="shared" ref="F26:F27" si="16">F25</f>
        <v xml:space="preserve">EQ-519    </v>
      </c>
      <c r="G26" s="27" t="s">
        <v>57</v>
      </c>
      <c r="H26" s="28" t="s">
        <v>1069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ht="63.75" x14ac:dyDescent="0.2">
      <c r="A27" s="27"/>
      <c r="B27" s="27"/>
      <c r="C27" s="27" t="str">
        <f t="shared" si="13"/>
        <v>Bad Dürkheim</v>
      </c>
      <c r="D27" s="27" t="str">
        <f t="shared" si="14"/>
        <v>BD</v>
      </c>
      <c r="E27" s="27" t="str">
        <f t="shared" si="15"/>
        <v>EG</v>
      </c>
      <c r="F27" s="27" t="str">
        <f t="shared" si="16"/>
        <v xml:space="preserve">EQ-519    </v>
      </c>
      <c r="G27" s="27" t="s">
        <v>58</v>
      </c>
      <c r="H27" s="28" t="s">
        <v>59</v>
      </c>
      <c r="I27" s="27"/>
      <c r="J27" s="19" t="s">
        <v>0</v>
      </c>
      <c r="K27" s="21">
        <v>1</v>
      </c>
      <c r="L27" s="19" t="s">
        <v>10</v>
      </c>
      <c r="M27" s="29"/>
      <c r="N27" s="30">
        <f>M27*K27</f>
        <v>0</v>
      </c>
    </row>
    <row r="28" spans="1:14" s="9" customFormat="1" x14ac:dyDescent="0.2">
      <c r="A28" s="13"/>
      <c r="B28" s="13"/>
      <c r="C28" s="13" t="s">
        <v>178</v>
      </c>
      <c r="D28" s="13"/>
      <c r="E28" s="13"/>
      <c r="F28" s="13"/>
      <c r="G28" s="13" t="s">
        <v>188</v>
      </c>
      <c r="H28" s="14"/>
      <c r="I28" s="13"/>
      <c r="J28" s="13" t="s">
        <v>3</v>
      </c>
      <c r="K28" s="13"/>
      <c r="L28" s="13"/>
      <c r="M28" s="13"/>
      <c r="N28" s="15"/>
    </row>
    <row r="29" spans="1:14" s="9" customFormat="1" x14ac:dyDescent="0.2">
      <c r="A29" s="24"/>
      <c r="B29" s="24"/>
      <c r="C29" s="24" t="s">
        <v>178</v>
      </c>
      <c r="D29" s="24" t="s">
        <v>179</v>
      </c>
      <c r="E29" s="24" t="s">
        <v>28</v>
      </c>
      <c r="F29" s="24" t="s">
        <v>199</v>
      </c>
      <c r="G29" s="36" t="s">
        <v>200</v>
      </c>
      <c r="H29" s="25"/>
      <c r="I29" s="24" t="s">
        <v>201</v>
      </c>
      <c r="J29" s="16" t="s">
        <v>2</v>
      </c>
      <c r="K29" s="24"/>
      <c r="L29" s="24"/>
      <c r="M29" s="24"/>
      <c r="N29" s="26"/>
    </row>
    <row r="30" spans="1:14" s="9" customFormat="1" ht="140.25" x14ac:dyDescent="0.2">
      <c r="A30" s="27"/>
      <c r="B30" s="27"/>
      <c r="C30" s="27" t="str">
        <f t="shared" ref="C30:C31" si="17">C29</f>
        <v>Edingen</v>
      </c>
      <c r="D30" s="27" t="str">
        <f t="shared" ref="D30:D31" si="18">D29</f>
        <v>ED</v>
      </c>
      <c r="E30" s="27" t="str">
        <f t="shared" ref="E30:E31" si="19">E29</f>
        <v>EG</v>
      </c>
      <c r="F30" s="27" t="str">
        <f t="shared" ref="F30:F31" si="20">F29</f>
        <v xml:space="preserve">EQ-527    </v>
      </c>
      <c r="G30" s="27" t="s">
        <v>57</v>
      </c>
      <c r="H30" s="28" t="s">
        <v>1069</v>
      </c>
      <c r="I30" s="27"/>
      <c r="J30" s="19" t="s">
        <v>0</v>
      </c>
      <c r="K30" s="21">
        <v>1</v>
      </c>
      <c r="L30" s="19" t="s">
        <v>10</v>
      </c>
      <c r="M30" s="29"/>
      <c r="N30" s="30">
        <f>M30*K30</f>
        <v>0</v>
      </c>
    </row>
    <row r="31" spans="1:14" s="9" customFormat="1" ht="63.75" x14ac:dyDescent="0.2">
      <c r="A31" s="27"/>
      <c r="B31" s="27"/>
      <c r="C31" s="27" t="str">
        <f t="shared" si="17"/>
        <v>Edingen</v>
      </c>
      <c r="D31" s="27" t="str">
        <f t="shared" si="18"/>
        <v>ED</v>
      </c>
      <c r="E31" s="27" t="str">
        <f t="shared" si="19"/>
        <v>EG</v>
      </c>
      <c r="F31" s="27" t="str">
        <f t="shared" si="20"/>
        <v xml:space="preserve">EQ-527    </v>
      </c>
      <c r="G31" s="27" t="s">
        <v>58</v>
      </c>
      <c r="H31" s="28" t="s">
        <v>59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x14ac:dyDescent="0.2">
      <c r="A32" s="24"/>
      <c r="B32" s="24"/>
      <c r="C32" s="24" t="s">
        <v>178</v>
      </c>
      <c r="D32" s="24" t="s">
        <v>179</v>
      </c>
      <c r="E32" s="24" t="s">
        <v>28</v>
      </c>
      <c r="F32" s="24" t="s">
        <v>202</v>
      </c>
      <c r="G32" s="36" t="s">
        <v>200</v>
      </c>
      <c r="H32" s="25"/>
      <c r="I32" s="24" t="s">
        <v>201</v>
      </c>
      <c r="J32" s="16" t="s">
        <v>2</v>
      </c>
      <c r="K32" s="24"/>
      <c r="L32" s="24"/>
      <c r="M32" s="24"/>
      <c r="N32" s="26"/>
    </row>
    <row r="33" spans="1:14" s="9" customFormat="1" ht="140.25" x14ac:dyDescent="0.2">
      <c r="A33" s="27"/>
      <c r="B33" s="27"/>
      <c r="C33" s="27" t="str">
        <f t="shared" ref="C33:C34" si="21">C32</f>
        <v>Edingen</v>
      </c>
      <c r="D33" s="27" t="str">
        <f t="shared" ref="D33:D34" si="22">D32</f>
        <v>ED</v>
      </c>
      <c r="E33" s="27" t="str">
        <f t="shared" ref="E33:E34" si="23">E32</f>
        <v>EG</v>
      </c>
      <c r="F33" s="27" t="str">
        <f t="shared" ref="F33:F34" si="24">F32</f>
        <v xml:space="preserve">EQ-532    </v>
      </c>
      <c r="G33" s="27" t="s">
        <v>57</v>
      </c>
      <c r="H33" s="28" t="s">
        <v>1069</v>
      </c>
      <c r="I33" s="27"/>
      <c r="J33" s="19" t="s">
        <v>0</v>
      </c>
      <c r="K33" s="21">
        <v>1</v>
      </c>
      <c r="L33" s="19" t="s">
        <v>10</v>
      </c>
      <c r="M33" s="29"/>
      <c r="N33" s="30">
        <f>M33*K33</f>
        <v>0</v>
      </c>
    </row>
    <row r="34" spans="1:14" s="9" customFormat="1" ht="63.75" x14ac:dyDescent="0.2">
      <c r="A34" s="27"/>
      <c r="B34" s="27"/>
      <c r="C34" s="27" t="str">
        <f t="shared" si="21"/>
        <v>Edingen</v>
      </c>
      <c r="D34" s="27" t="str">
        <f t="shared" si="22"/>
        <v>ED</v>
      </c>
      <c r="E34" s="27" t="str">
        <f t="shared" si="23"/>
        <v>EG</v>
      </c>
      <c r="F34" s="27" t="str">
        <f t="shared" si="24"/>
        <v xml:space="preserve">EQ-532    </v>
      </c>
      <c r="G34" s="27" t="s">
        <v>58</v>
      </c>
      <c r="H34" s="28" t="s">
        <v>59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x14ac:dyDescent="0.2">
      <c r="A35" s="24"/>
      <c r="B35" s="24"/>
      <c r="C35" s="24" t="s">
        <v>178</v>
      </c>
      <c r="D35" s="24" t="s">
        <v>179</v>
      </c>
      <c r="E35" s="24" t="s">
        <v>28</v>
      </c>
      <c r="F35" s="24" t="s">
        <v>203</v>
      </c>
      <c r="G35" s="36" t="s">
        <v>204</v>
      </c>
      <c r="H35" s="25"/>
      <c r="I35" s="24" t="s">
        <v>201</v>
      </c>
      <c r="J35" s="16" t="s">
        <v>2</v>
      </c>
      <c r="K35" s="24"/>
      <c r="L35" s="24"/>
      <c r="M35" s="24"/>
      <c r="N35" s="26"/>
    </row>
    <row r="36" spans="1:14" s="9" customFormat="1" ht="140.25" x14ac:dyDescent="0.2">
      <c r="A36" s="27"/>
      <c r="B36" s="27"/>
      <c r="C36" s="27" t="str">
        <f t="shared" ref="C36:C37" si="25">C35</f>
        <v>Edingen</v>
      </c>
      <c r="D36" s="27" t="str">
        <f t="shared" ref="D36:D37" si="26">D35</f>
        <v>ED</v>
      </c>
      <c r="E36" s="27" t="str">
        <f t="shared" ref="E36:E37" si="27">E35</f>
        <v>EG</v>
      </c>
      <c r="F36" s="27" t="str">
        <f t="shared" ref="F36:F37" si="28">F35</f>
        <v xml:space="preserve">EQ-529    </v>
      </c>
      <c r="G36" s="27" t="s">
        <v>57</v>
      </c>
      <c r="H36" s="28" t="s">
        <v>1069</v>
      </c>
      <c r="I36" s="27"/>
      <c r="J36" s="19" t="s">
        <v>0</v>
      </c>
      <c r="K36" s="21">
        <v>1</v>
      </c>
      <c r="L36" s="19" t="s">
        <v>10</v>
      </c>
      <c r="M36" s="29"/>
      <c r="N36" s="30">
        <f>M36*K36</f>
        <v>0</v>
      </c>
    </row>
    <row r="37" spans="1:14" s="9" customFormat="1" ht="63.75" x14ac:dyDescent="0.2">
      <c r="A37" s="27"/>
      <c r="B37" s="27"/>
      <c r="C37" s="27" t="str">
        <f t="shared" si="25"/>
        <v>Edingen</v>
      </c>
      <c r="D37" s="27" t="str">
        <f t="shared" si="26"/>
        <v>ED</v>
      </c>
      <c r="E37" s="27" t="str">
        <f t="shared" si="27"/>
        <v>EG</v>
      </c>
      <c r="F37" s="27" t="str">
        <f t="shared" si="28"/>
        <v xml:space="preserve">EQ-529    </v>
      </c>
      <c r="G37" s="27" t="s">
        <v>58</v>
      </c>
      <c r="H37" s="28" t="s">
        <v>59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x14ac:dyDescent="0.2">
      <c r="A38" s="24"/>
      <c r="B38" s="24"/>
      <c r="C38" s="24" t="s">
        <v>178</v>
      </c>
      <c r="D38" s="24" t="s">
        <v>179</v>
      </c>
      <c r="E38" s="24" t="s">
        <v>28</v>
      </c>
      <c r="F38" s="24" t="s">
        <v>205</v>
      </c>
      <c r="G38" s="24" t="s">
        <v>206</v>
      </c>
      <c r="H38" s="25"/>
      <c r="I38" s="24" t="s">
        <v>191</v>
      </c>
      <c r="J38" s="16" t="s">
        <v>2</v>
      </c>
      <c r="K38" s="24"/>
      <c r="L38" s="24"/>
      <c r="M38" s="24"/>
      <c r="N38" s="26"/>
    </row>
    <row r="39" spans="1:14" s="9" customFormat="1" ht="140.25" x14ac:dyDescent="0.2">
      <c r="A39" s="27"/>
      <c r="B39" s="27"/>
      <c r="C39" s="27" t="str">
        <f t="shared" ref="C39:C40" si="29">C38</f>
        <v>Edingen</v>
      </c>
      <c r="D39" s="27" t="str">
        <f t="shared" ref="D39:D40" si="30">D38</f>
        <v>ED</v>
      </c>
      <c r="E39" s="27" t="str">
        <f t="shared" ref="E39:E40" si="31">E38</f>
        <v>EG</v>
      </c>
      <c r="F39" s="27" t="str">
        <f t="shared" ref="F39:F40" si="32">F38</f>
        <v xml:space="preserve">EQ-533    </v>
      </c>
      <c r="G39" s="27" t="s">
        <v>57</v>
      </c>
      <c r="H39" s="28" t="s">
        <v>1069</v>
      </c>
      <c r="I39" s="27"/>
      <c r="J39" s="19" t="s">
        <v>0</v>
      </c>
      <c r="K39" s="21">
        <v>1</v>
      </c>
      <c r="L39" s="19" t="s">
        <v>10</v>
      </c>
      <c r="M39" s="29"/>
      <c r="N39" s="30">
        <f>M39*K39</f>
        <v>0</v>
      </c>
    </row>
    <row r="40" spans="1:14" s="9" customFormat="1" ht="63.75" x14ac:dyDescent="0.2">
      <c r="A40" s="27"/>
      <c r="B40" s="27"/>
      <c r="C40" s="27" t="str">
        <f t="shared" si="29"/>
        <v>Edingen</v>
      </c>
      <c r="D40" s="27" t="str">
        <f t="shared" si="30"/>
        <v>ED</v>
      </c>
      <c r="E40" s="27" t="str">
        <f t="shared" si="31"/>
        <v>EG</v>
      </c>
      <c r="F40" s="27" t="str">
        <f t="shared" si="32"/>
        <v xml:space="preserve">EQ-533    </v>
      </c>
      <c r="G40" s="27" t="s">
        <v>58</v>
      </c>
      <c r="H40" s="28" t="s">
        <v>59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x14ac:dyDescent="0.2">
      <c r="A41" s="24"/>
      <c r="B41" s="24"/>
      <c r="C41" s="24" t="s">
        <v>178</v>
      </c>
      <c r="D41" s="24" t="s">
        <v>179</v>
      </c>
      <c r="E41" s="24" t="s">
        <v>28</v>
      </c>
      <c r="F41" s="24" t="s">
        <v>207</v>
      </c>
      <c r="G41" s="24" t="s">
        <v>208</v>
      </c>
      <c r="H41" s="25"/>
      <c r="I41" s="24" t="s">
        <v>201</v>
      </c>
      <c r="J41" s="16" t="s">
        <v>2</v>
      </c>
      <c r="K41" s="24"/>
      <c r="L41" s="24"/>
      <c r="M41" s="24"/>
      <c r="N41" s="26"/>
    </row>
    <row r="42" spans="1:14" s="9" customFormat="1" ht="140.25" x14ac:dyDescent="0.2">
      <c r="A42" s="27"/>
      <c r="B42" s="27"/>
      <c r="C42" s="27" t="str">
        <f t="shared" ref="C42:C43" si="33">C41</f>
        <v>Edingen</v>
      </c>
      <c r="D42" s="27" t="str">
        <f t="shared" ref="D42:D43" si="34">D41</f>
        <v>ED</v>
      </c>
      <c r="E42" s="27" t="str">
        <f t="shared" ref="E42:E43" si="35">E41</f>
        <v>EG</v>
      </c>
      <c r="F42" s="27" t="str">
        <f t="shared" ref="F42:F43" si="36">F41</f>
        <v xml:space="preserve">EQ-530    </v>
      </c>
      <c r="G42" s="27" t="s">
        <v>57</v>
      </c>
      <c r="H42" s="28" t="s">
        <v>1069</v>
      </c>
      <c r="I42" s="27"/>
      <c r="J42" s="19" t="s">
        <v>0</v>
      </c>
      <c r="K42" s="21">
        <v>1</v>
      </c>
      <c r="L42" s="19" t="s">
        <v>10</v>
      </c>
      <c r="M42" s="29"/>
      <c r="N42" s="30">
        <f>M42*K42</f>
        <v>0</v>
      </c>
    </row>
    <row r="43" spans="1:14" s="9" customFormat="1" ht="63.75" x14ac:dyDescent="0.2">
      <c r="A43" s="27"/>
      <c r="B43" s="27"/>
      <c r="C43" s="27" t="str">
        <f t="shared" si="33"/>
        <v>Edingen</v>
      </c>
      <c r="D43" s="27" t="str">
        <f t="shared" si="34"/>
        <v>ED</v>
      </c>
      <c r="E43" s="27" t="str">
        <f t="shared" si="35"/>
        <v>EG</v>
      </c>
      <c r="F43" s="27" t="str">
        <f t="shared" si="36"/>
        <v xml:space="preserve">EQ-530    </v>
      </c>
      <c r="G43" s="27" t="s">
        <v>58</v>
      </c>
      <c r="H43" s="28" t="s">
        <v>59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x14ac:dyDescent="0.2">
      <c r="A44" s="24"/>
      <c r="B44" s="24"/>
      <c r="C44" s="24" t="s">
        <v>178</v>
      </c>
      <c r="D44" s="24" t="s">
        <v>179</v>
      </c>
      <c r="E44" s="24" t="s">
        <v>28</v>
      </c>
      <c r="F44" s="24" t="s">
        <v>209</v>
      </c>
      <c r="G44" s="24" t="s">
        <v>210</v>
      </c>
      <c r="H44" s="25"/>
      <c r="I44" s="24" t="s">
        <v>191</v>
      </c>
      <c r="J44" s="16" t="s">
        <v>2</v>
      </c>
      <c r="K44" s="24"/>
      <c r="L44" s="24"/>
      <c r="M44" s="24"/>
      <c r="N44" s="26"/>
    </row>
    <row r="45" spans="1:14" s="9" customFormat="1" ht="140.25" x14ac:dyDescent="0.2">
      <c r="A45" s="27"/>
      <c r="B45" s="27"/>
      <c r="C45" s="27" t="str">
        <f t="shared" ref="C45:C46" si="37">C44</f>
        <v>Edingen</v>
      </c>
      <c r="D45" s="27" t="str">
        <f t="shared" ref="D45:D46" si="38">D44</f>
        <v>ED</v>
      </c>
      <c r="E45" s="27" t="str">
        <f t="shared" ref="E45:E46" si="39">E44</f>
        <v>EG</v>
      </c>
      <c r="F45" s="27" t="str">
        <f t="shared" ref="F45:F46" si="40">F44</f>
        <v xml:space="preserve">EQ-525    </v>
      </c>
      <c r="G45" s="27" t="s">
        <v>57</v>
      </c>
      <c r="H45" s="28" t="s">
        <v>1069</v>
      </c>
      <c r="I45" s="27"/>
      <c r="J45" s="19" t="s">
        <v>0</v>
      </c>
      <c r="K45" s="21">
        <v>1</v>
      </c>
      <c r="L45" s="19" t="s">
        <v>10</v>
      </c>
      <c r="M45" s="29"/>
      <c r="N45" s="30">
        <f>M45*K45</f>
        <v>0</v>
      </c>
    </row>
    <row r="46" spans="1:14" s="9" customFormat="1" ht="63.75" x14ac:dyDescent="0.2">
      <c r="A46" s="27"/>
      <c r="B46" s="27"/>
      <c r="C46" s="27" t="str">
        <f t="shared" si="37"/>
        <v>Edingen</v>
      </c>
      <c r="D46" s="27" t="str">
        <f t="shared" si="38"/>
        <v>ED</v>
      </c>
      <c r="E46" s="27" t="str">
        <f t="shared" si="39"/>
        <v>EG</v>
      </c>
      <c r="F46" s="27" t="str">
        <f t="shared" si="40"/>
        <v xml:space="preserve">EQ-525    </v>
      </c>
      <c r="G46" s="27" t="s">
        <v>58</v>
      </c>
      <c r="H46" s="28" t="s">
        <v>59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x14ac:dyDescent="0.2">
      <c r="A47" s="24"/>
      <c r="B47" s="24"/>
      <c r="C47" s="24" t="s">
        <v>178</v>
      </c>
      <c r="D47" s="24" t="s">
        <v>179</v>
      </c>
      <c r="E47" s="24" t="s">
        <v>28</v>
      </c>
      <c r="F47" s="24" t="s">
        <v>211</v>
      </c>
      <c r="G47" s="24" t="s">
        <v>210</v>
      </c>
      <c r="H47" s="25"/>
      <c r="I47" s="24" t="s">
        <v>191</v>
      </c>
      <c r="J47" s="16" t="s">
        <v>2</v>
      </c>
      <c r="K47" s="24"/>
      <c r="L47" s="24"/>
      <c r="M47" s="24"/>
      <c r="N47" s="26"/>
    </row>
    <row r="48" spans="1:14" s="9" customFormat="1" ht="140.25" x14ac:dyDescent="0.2">
      <c r="A48" s="27"/>
      <c r="B48" s="27"/>
      <c r="C48" s="27" t="str">
        <f t="shared" ref="C48:C49" si="41">C47</f>
        <v>Edingen</v>
      </c>
      <c r="D48" s="27" t="str">
        <f t="shared" ref="D48:D49" si="42">D47</f>
        <v>ED</v>
      </c>
      <c r="E48" s="27" t="str">
        <f t="shared" ref="E48:E49" si="43">E47</f>
        <v>EG</v>
      </c>
      <c r="F48" s="27" t="str">
        <f t="shared" ref="F48:F49" si="44">F47</f>
        <v xml:space="preserve">EQ-526    </v>
      </c>
      <c r="G48" s="27" t="s">
        <v>57</v>
      </c>
      <c r="H48" s="28" t="s">
        <v>1069</v>
      </c>
      <c r="I48" s="27"/>
      <c r="J48" s="19" t="s">
        <v>0</v>
      </c>
      <c r="K48" s="21">
        <v>1</v>
      </c>
      <c r="L48" s="19" t="s">
        <v>10</v>
      </c>
      <c r="M48" s="29"/>
      <c r="N48" s="30">
        <f>M48*K48</f>
        <v>0</v>
      </c>
    </row>
    <row r="49" spans="1:14" s="9" customFormat="1" ht="63.75" x14ac:dyDescent="0.2">
      <c r="A49" s="27"/>
      <c r="B49" s="27"/>
      <c r="C49" s="27" t="str">
        <f t="shared" si="41"/>
        <v>Edingen</v>
      </c>
      <c r="D49" s="27" t="str">
        <f t="shared" si="42"/>
        <v>ED</v>
      </c>
      <c r="E49" s="27" t="str">
        <f t="shared" si="43"/>
        <v>EG</v>
      </c>
      <c r="F49" s="27" t="str">
        <f t="shared" si="44"/>
        <v xml:space="preserve">EQ-526    </v>
      </c>
      <c r="G49" s="27" t="s">
        <v>58</v>
      </c>
      <c r="H49" s="28" t="s">
        <v>59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x14ac:dyDescent="0.2">
      <c r="A50" s="24"/>
      <c r="B50" s="24"/>
      <c r="C50" s="24" t="s">
        <v>178</v>
      </c>
      <c r="D50" s="24" t="s">
        <v>179</v>
      </c>
      <c r="E50" s="24" t="s">
        <v>28</v>
      </c>
      <c r="F50" s="24" t="s">
        <v>212</v>
      </c>
      <c r="G50" s="24" t="s">
        <v>206</v>
      </c>
      <c r="H50" s="25"/>
      <c r="I50" s="24" t="s">
        <v>191</v>
      </c>
      <c r="J50" s="16" t="s">
        <v>2</v>
      </c>
      <c r="K50" s="24"/>
      <c r="L50" s="24"/>
      <c r="M50" s="24"/>
      <c r="N50" s="26"/>
    </row>
    <row r="51" spans="1:14" s="9" customFormat="1" ht="140.25" x14ac:dyDescent="0.2">
      <c r="A51" s="27"/>
      <c r="B51" s="27"/>
      <c r="C51" s="27" t="str">
        <f t="shared" ref="C51:C52" si="45">C50</f>
        <v>Edingen</v>
      </c>
      <c r="D51" s="27" t="str">
        <f t="shared" ref="D51:D52" si="46">D50</f>
        <v>ED</v>
      </c>
      <c r="E51" s="27" t="str">
        <f t="shared" ref="E51:E52" si="47">E50</f>
        <v>EG</v>
      </c>
      <c r="F51" s="27" t="str">
        <f t="shared" ref="F51:F52" si="48">F50</f>
        <v xml:space="preserve">EQ-535    </v>
      </c>
      <c r="G51" s="27" t="s">
        <v>57</v>
      </c>
      <c r="H51" s="28" t="s">
        <v>1069</v>
      </c>
      <c r="I51" s="27"/>
      <c r="J51" s="19" t="s">
        <v>0</v>
      </c>
      <c r="K51" s="21">
        <v>1</v>
      </c>
      <c r="L51" s="19" t="s">
        <v>10</v>
      </c>
      <c r="M51" s="29"/>
      <c r="N51" s="30">
        <f>M51*K51</f>
        <v>0</v>
      </c>
    </row>
    <row r="52" spans="1:14" s="9" customFormat="1" ht="63.75" x14ac:dyDescent="0.2">
      <c r="A52" s="27"/>
      <c r="B52" s="27"/>
      <c r="C52" s="27" t="str">
        <f t="shared" si="45"/>
        <v>Edingen</v>
      </c>
      <c r="D52" s="27" t="str">
        <f t="shared" si="46"/>
        <v>ED</v>
      </c>
      <c r="E52" s="27" t="str">
        <f t="shared" si="47"/>
        <v>EG</v>
      </c>
      <c r="F52" s="27" t="str">
        <f t="shared" si="48"/>
        <v xml:space="preserve">EQ-535    </v>
      </c>
      <c r="G52" s="27" t="s">
        <v>58</v>
      </c>
      <c r="H52" s="28" t="s">
        <v>59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x14ac:dyDescent="0.2">
      <c r="A53" s="24"/>
      <c r="B53" s="24"/>
      <c r="C53" s="24" t="s">
        <v>178</v>
      </c>
      <c r="D53" s="24" t="s">
        <v>179</v>
      </c>
      <c r="E53" s="24" t="s">
        <v>28</v>
      </c>
      <c r="F53" s="24" t="s">
        <v>213</v>
      </c>
      <c r="G53" s="24" t="s">
        <v>214</v>
      </c>
      <c r="H53" s="25"/>
      <c r="I53" s="24" t="s">
        <v>201</v>
      </c>
      <c r="J53" s="16" t="s">
        <v>2</v>
      </c>
      <c r="K53" s="24"/>
      <c r="L53" s="24"/>
      <c r="M53" s="24"/>
      <c r="N53" s="26"/>
    </row>
    <row r="54" spans="1:14" s="9" customFormat="1" ht="140.25" x14ac:dyDescent="0.2">
      <c r="A54" s="27"/>
      <c r="B54" s="27"/>
      <c r="C54" s="27" t="str">
        <f t="shared" ref="C54:C55" si="49">C53</f>
        <v>Edingen</v>
      </c>
      <c r="D54" s="27" t="str">
        <f t="shared" ref="D54:D55" si="50">D53</f>
        <v>ED</v>
      </c>
      <c r="E54" s="27" t="str">
        <f t="shared" ref="E54:E55" si="51">E53</f>
        <v>EG</v>
      </c>
      <c r="F54" s="27" t="str">
        <f t="shared" ref="F54:F55" si="52">F53</f>
        <v xml:space="preserve">EQ-528    </v>
      </c>
      <c r="G54" s="27" t="s">
        <v>57</v>
      </c>
      <c r="H54" s="28" t="s">
        <v>1069</v>
      </c>
      <c r="I54" s="27"/>
      <c r="J54" s="19" t="s">
        <v>0</v>
      </c>
      <c r="K54" s="21">
        <v>1</v>
      </c>
      <c r="L54" s="19" t="s">
        <v>10</v>
      </c>
      <c r="M54" s="29"/>
      <c r="N54" s="30">
        <f>M54*K54</f>
        <v>0</v>
      </c>
    </row>
    <row r="55" spans="1:14" s="9" customFormat="1" ht="63.75" x14ac:dyDescent="0.2">
      <c r="A55" s="27"/>
      <c r="B55" s="27"/>
      <c r="C55" s="27" t="str">
        <f t="shared" si="49"/>
        <v>Edingen</v>
      </c>
      <c r="D55" s="27" t="str">
        <f t="shared" si="50"/>
        <v>ED</v>
      </c>
      <c r="E55" s="27" t="str">
        <f t="shared" si="51"/>
        <v>EG</v>
      </c>
      <c r="F55" s="27" t="str">
        <f t="shared" si="52"/>
        <v xml:space="preserve">EQ-528    </v>
      </c>
      <c r="G55" s="27" t="s">
        <v>58</v>
      </c>
      <c r="H55" s="28" t="s">
        <v>59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x14ac:dyDescent="0.2">
      <c r="A56" s="24"/>
      <c r="B56" s="24"/>
      <c r="C56" s="24" t="s">
        <v>178</v>
      </c>
      <c r="D56" s="24" t="s">
        <v>179</v>
      </c>
      <c r="E56" s="24" t="s">
        <v>28</v>
      </c>
      <c r="F56" s="24" t="s">
        <v>215</v>
      </c>
      <c r="G56" s="36" t="s">
        <v>200</v>
      </c>
      <c r="H56" s="25"/>
      <c r="I56" s="24" t="s">
        <v>201</v>
      </c>
      <c r="J56" s="16" t="s">
        <v>2</v>
      </c>
      <c r="K56" s="24"/>
      <c r="L56" s="24"/>
      <c r="M56" s="24"/>
      <c r="N56" s="26"/>
    </row>
    <row r="57" spans="1:14" s="9" customFormat="1" ht="140.25" x14ac:dyDescent="0.2">
      <c r="A57" s="27"/>
      <c r="B57" s="27"/>
      <c r="C57" s="27" t="str">
        <f t="shared" ref="C57:C58" si="53">C56</f>
        <v>Edingen</v>
      </c>
      <c r="D57" s="27" t="str">
        <f t="shared" ref="D57:D58" si="54">D56</f>
        <v>ED</v>
      </c>
      <c r="E57" s="27" t="str">
        <f t="shared" ref="E57:E58" si="55">E56</f>
        <v>EG</v>
      </c>
      <c r="F57" s="27" t="str">
        <f t="shared" ref="F57:F58" si="56">F56</f>
        <v xml:space="preserve">EQ-531    </v>
      </c>
      <c r="G57" s="27" t="s">
        <v>57</v>
      </c>
      <c r="H57" s="28" t="s">
        <v>1069</v>
      </c>
      <c r="I57" s="27"/>
      <c r="J57" s="19" t="s">
        <v>0</v>
      </c>
      <c r="K57" s="21">
        <v>1</v>
      </c>
      <c r="L57" s="19" t="s">
        <v>10</v>
      </c>
      <c r="M57" s="29"/>
      <c r="N57" s="30">
        <f>M57*K57</f>
        <v>0</v>
      </c>
    </row>
    <row r="58" spans="1:14" s="9" customFormat="1" ht="63.75" x14ac:dyDescent="0.2">
      <c r="A58" s="27"/>
      <c r="B58" s="27"/>
      <c r="C58" s="27" t="str">
        <f t="shared" si="53"/>
        <v>Edingen</v>
      </c>
      <c r="D58" s="27" t="str">
        <f t="shared" si="54"/>
        <v>ED</v>
      </c>
      <c r="E58" s="27" t="str">
        <f t="shared" si="55"/>
        <v>EG</v>
      </c>
      <c r="F58" s="27" t="str">
        <f t="shared" si="56"/>
        <v xml:space="preserve">EQ-531    </v>
      </c>
      <c r="G58" s="27" t="s">
        <v>58</v>
      </c>
      <c r="H58" s="28" t="s">
        <v>59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x14ac:dyDescent="0.2">
      <c r="A59" s="24"/>
      <c r="B59" s="24"/>
      <c r="C59" s="24" t="s">
        <v>178</v>
      </c>
      <c r="D59" s="24" t="s">
        <v>216</v>
      </c>
      <c r="E59" s="24" t="s">
        <v>28</v>
      </c>
      <c r="F59" s="24" t="s">
        <v>217</v>
      </c>
      <c r="G59" s="24" t="s">
        <v>218</v>
      </c>
      <c r="H59" s="25"/>
      <c r="I59" s="24" t="s">
        <v>191</v>
      </c>
      <c r="J59" s="16" t="s">
        <v>2</v>
      </c>
      <c r="K59" s="24"/>
      <c r="L59" s="24"/>
      <c r="M59" s="24"/>
      <c r="N59" s="26"/>
    </row>
    <row r="60" spans="1:14" s="9" customFormat="1" ht="140.25" x14ac:dyDescent="0.2">
      <c r="A60" s="27"/>
      <c r="B60" s="27"/>
      <c r="C60" s="27" t="str">
        <f t="shared" ref="C60:C61" si="57">C59</f>
        <v>Edingen</v>
      </c>
      <c r="D60" s="27" t="str">
        <f t="shared" ref="D60:D61" si="58">D59</f>
        <v>Pausenraum ED</v>
      </c>
      <c r="E60" s="27" t="str">
        <f t="shared" ref="E60:E61" si="59">E59</f>
        <v>EG</v>
      </c>
      <c r="F60" s="27" t="str">
        <f t="shared" ref="F60:F61" si="60">F59</f>
        <v xml:space="preserve">EQ-558    </v>
      </c>
      <c r="G60" s="27" t="s">
        <v>57</v>
      </c>
      <c r="H60" s="28" t="s">
        <v>1069</v>
      </c>
      <c r="I60" s="27"/>
      <c r="J60" s="19" t="s">
        <v>0</v>
      </c>
      <c r="K60" s="21">
        <v>1</v>
      </c>
      <c r="L60" s="19" t="s">
        <v>10</v>
      </c>
      <c r="M60" s="29"/>
      <c r="N60" s="30">
        <f>M60*K60</f>
        <v>0</v>
      </c>
    </row>
    <row r="61" spans="1:14" s="9" customFormat="1" ht="63.75" x14ac:dyDescent="0.2">
      <c r="A61" s="27"/>
      <c r="B61" s="27"/>
      <c r="C61" s="27" t="str">
        <f t="shared" si="57"/>
        <v>Edingen</v>
      </c>
      <c r="D61" s="27" t="str">
        <f t="shared" si="58"/>
        <v>Pausenraum ED</v>
      </c>
      <c r="E61" s="27" t="str">
        <f t="shared" si="59"/>
        <v>EG</v>
      </c>
      <c r="F61" s="27" t="str">
        <f t="shared" si="60"/>
        <v xml:space="preserve">EQ-558    </v>
      </c>
      <c r="G61" s="27" t="s">
        <v>58</v>
      </c>
      <c r="H61" s="28" t="s">
        <v>59</v>
      </c>
      <c r="I61" s="27"/>
      <c r="J61" s="19" t="s">
        <v>0</v>
      </c>
      <c r="K61" s="21">
        <v>1</v>
      </c>
      <c r="L61" s="19" t="s">
        <v>10</v>
      </c>
      <c r="M61" s="29"/>
      <c r="N61" s="30">
        <f>M61*K61</f>
        <v>0</v>
      </c>
    </row>
    <row r="62" spans="1:14" s="9" customFormat="1" x14ac:dyDescent="0.2">
      <c r="A62" s="24"/>
      <c r="B62" s="24"/>
      <c r="C62" s="24" t="s">
        <v>178</v>
      </c>
      <c r="D62" s="24" t="s">
        <v>216</v>
      </c>
      <c r="E62" s="24" t="s">
        <v>28</v>
      </c>
      <c r="F62" s="24" t="s">
        <v>219</v>
      </c>
      <c r="G62" s="24" t="s">
        <v>190</v>
      </c>
      <c r="H62" s="25"/>
      <c r="I62" s="24" t="s">
        <v>191</v>
      </c>
      <c r="J62" s="16" t="s">
        <v>2</v>
      </c>
      <c r="K62" s="24"/>
      <c r="L62" s="24"/>
      <c r="M62" s="24"/>
      <c r="N62" s="26"/>
    </row>
    <row r="63" spans="1:14" s="9" customFormat="1" ht="140.25" x14ac:dyDescent="0.2">
      <c r="A63" s="27"/>
      <c r="B63" s="27"/>
      <c r="C63" s="27" t="str">
        <f t="shared" ref="C63:C64" si="61">C62</f>
        <v>Edingen</v>
      </c>
      <c r="D63" s="27" t="str">
        <f t="shared" ref="D63:D64" si="62">D62</f>
        <v>Pausenraum ED</v>
      </c>
      <c r="E63" s="27" t="str">
        <f t="shared" ref="E63:E64" si="63">E62</f>
        <v>EG</v>
      </c>
      <c r="F63" s="27" t="str">
        <f t="shared" ref="F63:F64" si="64">F62</f>
        <v xml:space="preserve">EQ-559    </v>
      </c>
      <c r="G63" s="27" t="s">
        <v>57</v>
      </c>
      <c r="H63" s="28" t="s">
        <v>1069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ht="63.75" x14ac:dyDescent="0.2">
      <c r="A64" s="27"/>
      <c r="B64" s="27"/>
      <c r="C64" s="27" t="str">
        <f t="shared" si="61"/>
        <v>Edingen</v>
      </c>
      <c r="D64" s="27" t="str">
        <f t="shared" si="62"/>
        <v>Pausenraum ED</v>
      </c>
      <c r="E64" s="27" t="str">
        <f t="shared" si="63"/>
        <v>EG</v>
      </c>
      <c r="F64" s="27" t="str">
        <f t="shared" si="64"/>
        <v xml:space="preserve">EQ-559    </v>
      </c>
      <c r="G64" s="27" t="s">
        <v>58</v>
      </c>
      <c r="H64" s="28" t="s">
        <v>59</v>
      </c>
      <c r="I64" s="27"/>
      <c r="J64" s="19" t="s">
        <v>0</v>
      </c>
      <c r="K64" s="21">
        <v>1</v>
      </c>
      <c r="L64" s="19" t="s">
        <v>10</v>
      </c>
      <c r="M64" s="29"/>
      <c r="N64" s="30">
        <f>M64*K64</f>
        <v>0</v>
      </c>
    </row>
    <row r="65" spans="1:14" s="9" customFormat="1" x14ac:dyDescent="0.2">
      <c r="A65" s="24"/>
      <c r="B65" s="24"/>
      <c r="C65" s="24" t="s">
        <v>178</v>
      </c>
      <c r="D65" s="24" t="s">
        <v>216</v>
      </c>
      <c r="E65" s="24" t="s">
        <v>28</v>
      </c>
      <c r="F65" s="24" t="s">
        <v>220</v>
      </c>
      <c r="G65" s="24" t="s">
        <v>221</v>
      </c>
      <c r="H65" s="25"/>
      <c r="I65" s="24" t="s">
        <v>191</v>
      </c>
      <c r="J65" s="16" t="s">
        <v>2</v>
      </c>
      <c r="K65" s="24"/>
      <c r="L65" s="24"/>
      <c r="M65" s="24"/>
      <c r="N65" s="26"/>
    </row>
    <row r="66" spans="1:14" s="9" customFormat="1" ht="140.25" x14ac:dyDescent="0.2">
      <c r="A66" s="27"/>
      <c r="B66" s="27"/>
      <c r="C66" s="27" t="str">
        <f t="shared" ref="C66:C67" si="65">C65</f>
        <v>Edingen</v>
      </c>
      <c r="D66" s="27" t="str">
        <f t="shared" ref="D66:D67" si="66">D65</f>
        <v>Pausenraum ED</v>
      </c>
      <c r="E66" s="27" t="str">
        <f t="shared" ref="E66:E67" si="67">E65</f>
        <v>EG</v>
      </c>
      <c r="F66" s="27" t="str">
        <f t="shared" ref="F66:F67" si="68">F65</f>
        <v xml:space="preserve">EQ-557    </v>
      </c>
      <c r="G66" s="27" t="s">
        <v>57</v>
      </c>
      <c r="H66" s="28" t="s">
        <v>1069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ht="63.75" x14ac:dyDescent="0.2">
      <c r="A67" s="27"/>
      <c r="B67" s="27"/>
      <c r="C67" s="27" t="str">
        <f t="shared" si="65"/>
        <v>Edingen</v>
      </c>
      <c r="D67" s="27" t="str">
        <f t="shared" si="66"/>
        <v>Pausenraum ED</v>
      </c>
      <c r="E67" s="27" t="str">
        <f t="shared" si="67"/>
        <v>EG</v>
      </c>
      <c r="F67" s="27" t="str">
        <f t="shared" si="68"/>
        <v xml:space="preserve">EQ-557    </v>
      </c>
      <c r="G67" s="27" t="s">
        <v>58</v>
      </c>
      <c r="H67" s="28" t="s">
        <v>59</v>
      </c>
      <c r="I67" s="27"/>
      <c r="J67" s="19" t="s">
        <v>0</v>
      </c>
      <c r="K67" s="21">
        <v>1</v>
      </c>
      <c r="L67" s="19" t="s">
        <v>10</v>
      </c>
      <c r="M67" s="29"/>
      <c r="N67" s="30">
        <f>M67*K67</f>
        <v>0</v>
      </c>
    </row>
    <row r="68" spans="1:14" s="9" customFormat="1" x14ac:dyDescent="0.2">
      <c r="A68" s="13"/>
      <c r="B68" s="13"/>
      <c r="C68" s="13" t="s">
        <v>23</v>
      </c>
      <c r="D68" s="13"/>
      <c r="E68" s="13"/>
      <c r="F68" s="13"/>
      <c r="G68" s="13" t="s">
        <v>188</v>
      </c>
      <c r="H68" s="14"/>
      <c r="I68" s="13"/>
      <c r="J68" s="13" t="s">
        <v>3</v>
      </c>
      <c r="K68" s="13"/>
      <c r="L68" s="13"/>
      <c r="M68" s="13"/>
      <c r="N68" s="15"/>
    </row>
    <row r="69" spans="1:14" s="9" customFormat="1" x14ac:dyDescent="0.2">
      <c r="A69" s="24"/>
      <c r="B69" s="24"/>
      <c r="C69" s="24" t="s">
        <v>23</v>
      </c>
      <c r="D69" s="24" t="s">
        <v>24</v>
      </c>
      <c r="E69" s="24" t="s">
        <v>25</v>
      </c>
      <c r="F69" s="24" t="s">
        <v>222</v>
      </c>
      <c r="G69" s="24" t="s">
        <v>223</v>
      </c>
      <c r="H69" s="25"/>
      <c r="I69" s="24" t="s">
        <v>191</v>
      </c>
      <c r="J69" s="16" t="s">
        <v>2</v>
      </c>
      <c r="K69" s="24"/>
      <c r="L69" s="24"/>
      <c r="M69" s="24"/>
      <c r="N69" s="26"/>
    </row>
    <row r="70" spans="1:14" s="9" customFormat="1" ht="140.25" x14ac:dyDescent="0.2">
      <c r="A70" s="27"/>
      <c r="B70" s="27"/>
      <c r="C70" s="27" t="str">
        <f t="shared" ref="C70:C71" si="69">C69</f>
        <v>Heidelberg</v>
      </c>
      <c r="D70" s="27" t="str">
        <f t="shared" ref="D70:D71" si="70">D69</f>
        <v>H1</v>
      </c>
      <c r="E70" s="27" t="str">
        <f t="shared" ref="E70:E71" si="71">E69</f>
        <v>UG</v>
      </c>
      <c r="F70" s="27" t="str">
        <f t="shared" ref="F70:F71" si="72">F69</f>
        <v xml:space="preserve">EQ-71     </v>
      </c>
      <c r="G70" s="27" t="s">
        <v>57</v>
      </c>
      <c r="H70" s="28" t="s">
        <v>1069</v>
      </c>
      <c r="I70" s="27"/>
      <c r="J70" s="19" t="s">
        <v>0</v>
      </c>
      <c r="K70" s="21">
        <v>1</v>
      </c>
      <c r="L70" s="19" t="s">
        <v>10</v>
      </c>
      <c r="M70" s="29"/>
      <c r="N70" s="30">
        <f>M70*K70</f>
        <v>0</v>
      </c>
    </row>
    <row r="71" spans="1:14" s="9" customFormat="1" ht="63.75" x14ac:dyDescent="0.2">
      <c r="A71" s="27"/>
      <c r="B71" s="27"/>
      <c r="C71" s="27" t="str">
        <f t="shared" si="69"/>
        <v>Heidelberg</v>
      </c>
      <c r="D71" s="27" t="str">
        <f t="shared" si="70"/>
        <v>H1</v>
      </c>
      <c r="E71" s="27" t="str">
        <f t="shared" si="71"/>
        <v>UG</v>
      </c>
      <c r="F71" s="27" t="str">
        <f t="shared" si="72"/>
        <v xml:space="preserve">EQ-71     </v>
      </c>
      <c r="G71" s="27" t="s">
        <v>58</v>
      </c>
      <c r="H71" s="28" t="s">
        <v>59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x14ac:dyDescent="0.2">
      <c r="A72" s="24"/>
      <c r="B72" s="24"/>
      <c r="C72" s="24" t="s">
        <v>23</v>
      </c>
      <c r="D72" s="24" t="s">
        <v>24</v>
      </c>
      <c r="E72" s="24" t="s">
        <v>25</v>
      </c>
      <c r="F72" s="24" t="s">
        <v>224</v>
      </c>
      <c r="G72" s="24" t="s">
        <v>223</v>
      </c>
      <c r="H72" s="25"/>
      <c r="I72" s="24" t="s">
        <v>191</v>
      </c>
      <c r="J72" s="16" t="s">
        <v>2</v>
      </c>
      <c r="K72" s="24"/>
      <c r="L72" s="24"/>
      <c r="M72" s="24"/>
      <c r="N72" s="26"/>
    </row>
    <row r="73" spans="1:14" s="9" customFormat="1" ht="140.25" x14ac:dyDescent="0.2">
      <c r="A73" s="27"/>
      <c r="B73" s="27"/>
      <c r="C73" s="27" t="str">
        <f t="shared" ref="C73:C74" si="73">C72</f>
        <v>Heidelberg</v>
      </c>
      <c r="D73" s="27" t="str">
        <f t="shared" ref="D73:D74" si="74">D72</f>
        <v>H1</v>
      </c>
      <c r="E73" s="27" t="str">
        <f t="shared" ref="E73:E74" si="75">E72</f>
        <v>UG</v>
      </c>
      <c r="F73" s="27" t="str">
        <f t="shared" ref="F73:F74" si="76">F72</f>
        <v xml:space="preserve">EQ-68     </v>
      </c>
      <c r="G73" s="27" t="s">
        <v>57</v>
      </c>
      <c r="H73" s="28" t="s">
        <v>1069</v>
      </c>
      <c r="I73" s="27"/>
      <c r="J73" s="19" t="s">
        <v>0</v>
      </c>
      <c r="K73" s="21">
        <v>1</v>
      </c>
      <c r="L73" s="19" t="s">
        <v>10</v>
      </c>
      <c r="M73" s="29"/>
      <c r="N73" s="30">
        <f>M73*K73</f>
        <v>0</v>
      </c>
    </row>
    <row r="74" spans="1:14" s="9" customFormat="1" ht="63.75" x14ac:dyDescent="0.2">
      <c r="A74" s="27"/>
      <c r="B74" s="27"/>
      <c r="C74" s="27" t="str">
        <f t="shared" si="73"/>
        <v>Heidelberg</v>
      </c>
      <c r="D74" s="27" t="str">
        <f t="shared" si="74"/>
        <v>H1</v>
      </c>
      <c r="E74" s="27" t="str">
        <f t="shared" si="75"/>
        <v>UG</v>
      </c>
      <c r="F74" s="27" t="str">
        <f t="shared" si="76"/>
        <v xml:space="preserve">EQ-68     </v>
      </c>
      <c r="G74" s="27" t="s">
        <v>58</v>
      </c>
      <c r="H74" s="28" t="s">
        <v>59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x14ac:dyDescent="0.2">
      <c r="A75" s="24"/>
      <c r="B75" s="24"/>
      <c r="C75" s="24" t="s">
        <v>23</v>
      </c>
      <c r="D75" s="24" t="s">
        <v>24</v>
      </c>
      <c r="E75" s="24" t="s">
        <v>25</v>
      </c>
      <c r="F75" s="24" t="s">
        <v>225</v>
      </c>
      <c r="G75" s="24" t="s">
        <v>226</v>
      </c>
      <c r="H75" s="25"/>
      <c r="I75" s="24" t="s">
        <v>191</v>
      </c>
      <c r="J75" s="16" t="s">
        <v>2</v>
      </c>
      <c r="K75" s="24"/>
      <c r="L75" s="24"/>
      <c r="M75" s="24"/>
      <c r="N75" s="26"/>
    </row>
    <row r="76" spans="1:14" s="9" customFormat="1" ht="140.25" x14ac:dyDescent="0.2">
      <c r="A76" s="27"/>
      <c r="B76" s="27"/>
      <c r="C76" s="27" t="str">
        <f t="shared" ref="C76:C77" si="77">C75</f>
        <v>Heidelberg</v>
      </c>
      <c r="D76" s="27" t="str">
        <f t="shared" ref="D76:D77" si="78">D75</f>
        <v>H1</v>
      </c>
      <c r="E76" s="27" t="str">
        <f t="shared" ref="E76:E77" si="79">E75</f>
        <v>UG</v>
      </c>
      <c r="F76" s="27" t="str">
        <f t="shared" ref="F76:F77" si="80">F75</f>
        <v xml:space="preserve">EQ-76     </v>
      </c>
      <c r="G76" s="27" t="s">
        <v>57</v>
      </c>
      <c r="H76" s="28" t="s">
        <v>1069</v>
      </c>
      <c r="I76" s="27"/>
      <c r="J76" s="19" t="s">
        <v>0</v>
      </c>
      <c r="K76" s="21">
        <v>1</v>
      </c>
      <c r="L76" s="19" t="s">
        <v>10</v>
      </c>
      <c r="M76" s="29"/>
      <c r="N76" s="30">
        <f>M76*K76</f>
        <v>0</v>
      </c>
    </row>
    <row r="77" spans="1:14" s="9" customFormat="1" ht="63.75" x14ac:dyDescent="0.2">
      <c r="A77" s="27"/>
      <c r="B77" s="27"/>
      <c r="C77" s="27" t="str">
        <f t="shared" si="77"/>
        <v>Heidelberg</v>
      </c>
      <c r="D77" s="27" t="str">
        <f t="shared" si="78"/>
        <v>H1</v>
      </c>
      <c r="E77" s="27" t="str">
        <f t="shared" si="79"/>
        <v>UG</v>
      </c>
      <c r="F77" s="27" t="str">
        <f t="shared" si="80"/>
        <v xml:space="preserve">EQ-76     </v>
      </c>
      <c r="G77" s="27" t="s">
        <v>58</v>
      </c>
      <c r="H77" s="28" t="s">
        <v>59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x14ac:dyDescent="0.2">
      <c r="A78" s="24"/>
      <c r="B78" s="24"/>
      <c r="C78" s="24" t="s">
        <v>23</v>
      </c>
      <c r="D78" s="24" t="s">
        <v>24</v>
      </c>
      <c r="E78" s="24" t="s">
        <v>25</v>
      </c>
      <c r="F78" s="24" t="s">
        <v>227</v>
      </c>
      <c r="G78" s="24" t="s">
        <v>226</v>
      </c>
      <c r="H78" s="25"/>
      <c r="I78" s="24" t="s">
        <v>191</v>
      </c>
      <c r="J78" s="16" t="s">
        <v>2</v>
      </c>
      <c r="K78" s="24"/>
      <c r="L78" s="24"/>
      <c r="M78" s="24"/>
      <c r="N78" s="26"/>
    </row>
    <row r="79" spans="1:14" s="9" customFormat="1" ht="140.25" x14ac:dyDescent="0.2">
      <c r="A79" s="27"/>
      <c r="B79" s="27"/>
      <c r="C79" s="27" t="str">
        <f t="shared" ref="C79:C80" si="81">C78</f>
        <v>Heidelberg</v>
      </c>
      <c r="D79" s="27" t="str">
        <f t="shared" ref="D79:D80" si="82">D78</f>
        <v>H1</v>
      </c>
      <c r="E79" s="27" t="str">
        <f t="shared" ref="E79:E80" si="83">E78</f>
        <v>UG</v>
      </c>
      <c r="F79" s="27" t="str">
        <f t="shared" ref="F79:F80" si="84">F78</f>
        <v xml:space="preserve">EQ-77     </v>
      </c>
      <c r="G79" s="27" t="s">
        <v>57</v>
      </c>
      <c r="H79" s="28" t="s">
        <v>1069</v>
      </c>
      <c r="I79" s="27"/>
      <c r="J79" s="19" t="s">
        <v>0</v>
      </c>
      <c r="K79" s="21">
        <v>1</v>
      </c>
      <c r="L79" s="19" t="s">
        <v>10</v>
      </c>
      <c r="M79" s="29"/>
      <c r="N79" s="30">
        <f>M79*K79</f>
        <v>0</v>
      </c>
    </row>
    <row r="80" spans="1:14" s="9" customFormat="1" ht="63.75" x14ac:dyDescent="0.2">
      <c r="A80" s="27"/>
      <c r="B80" s="27"/>
      <c r="C80" s="27" t="str">
        <f t="shared" si="81"/>
        <v>Heidelberg</v>
      </c>
      <c r="D80" s="27" t="str">
        <f t="shared" si="82"/>
        <v>H1</v>
      </c>
      <c r="E80" s="27" t="str">
        <f t="shared" si="83"/>
        <v>UG</v>
      </c>
      <c r="F80" s="27" t="str">
        <f t="shared" si="84"/>
        <v xml:space="preserve">EQ-77     </v>
      </c>
      <c r="G80" s="27" t="s">
        <v>58</v>
      </c>
      <c r="H80" s="28" t="s">
        <v>59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x14ac:dyDescent="0.2">
      <c r="A81" s="24"/>
      <c r="B81" s="24"/>
      <c r="C81" s="24" t="s">
        <v>23</v>
      </c>
      <c r="D81" s="24" t="s">
        <v>228</v>
      </c>
      <c r="E81" s="24" t="s">
        <v>28</v>
      </c>
      <c r="F81" s="24" t="s">
        <v>229</v>
      </c>
      <c r="G81" s="24" t="s">
        <v>206</v>
      </c>
      <c r="H81" s="25"/>
      <c r="I81" s="24" t="s">
        <v>191</v>
      </c>
      <c r="J81" s="16" t="s">
        <v>2</v>
      </c>
      <c r="K81" s="24"/>
      <c r="L81" s="24"/>
      <c r="M81" s="24"/>
      <c r="N81" s="26"/>
    </row>
    <row r="82" spans="1:14" s="9" customFormat="1" ht="140.25" x14ac:dyDescent="0.2">
      <c r="A82" s="27"/>
      <c r="B82" s="27"/>
      <c r="C82" s="27" t="str">
        <f t="shared" ref="C82:C83" si="85">C81</f>
        <v>Heidelberg</v>
      </c>
      <c r="D82" s="27" t="str">
        <f t="shared" ref="D82:D83" si="86">D81</f>
        <v>H10</v>
      </c>
      <c r="E82" s="27" t="str">
        <f t="shared" ref="E82:E83" si="87">E81</f>
        <v>EG</v>
      </c>
      <c r="F82" s="27" t="str">
        <f t="shared" ref="F82:F83" si="88">F81</f>
        <v xml:space="preserve">EQ-46     </v>
      </c>
      <c r="G82" s="27" t="s">
        <v>57</v>
      </c>
      <c r="H82" s="28" t="s">
        <v>1069</v>
      </c>
      <c r="I82" s="27"/>
      <c r="J82" s="19" t="s">
        <v>0</v>
      </c>
      <c r="K82" s="21">
        <v>1</v>
      </c>
      <c r="L82" s="19" t="s">
        <v>10</v>
      </c>
      <c r="M82" s="29"/>
      <c r="N82" s="30">
        <f>M82*K82</f>
        <v>0</v>
      </c>
    </row>
    <row r="83" spans="1:14" s="9" customFormat="1" ht="63.75" x14ac:dyDescent="0.2">
      <c r="A83" s="27"/>
      <c r="B83" s="27"/>
      <c r="C83" s="27" t="str">
        <f t="shared" si="85"/>
        <v>Heidelberg</v>
      </c>
      <c r="D83" s="27" t="str">
        <f t="shared" si="86"/>
        <v>H10</v>
      </c>
      <c r="E83" s="27" t="str">
        <f t="shared" si="87"/>
        <v>EG</v>
      </c>
      <c r="F83" s="27" t="str">
        <f t="shared" si="88"/>
        <v xml:space="preserve">EQ-46     </v>
      </c>
      <c r="G83" s="27" t="s">
        <v>58</v>
      </c>
      <c r="H83" s="28" t="s">
        <v>59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x14ac:dyDescent="0.2">
      <c r="A84" s="24"/>
      <c r="B84" s="24"/>
      <c r="C84" s="24" t="s">
        <v>23</v>
      </c>
      <c r="D84" s="24" t="s">
        <v>228</v>
      </c>
      <c r="E84" s="24" t="s">
        <v>28</v>
      </c>
      <c r="F84" s="24" t="s">
        <v>230</v>
      </c>
      <c r="G84" s="24" t="s">
        <v>210</v>
      </c>
      <c r="H84" s="25"/>
      <c r="I84" s="24" t="s">
        <v>191</v>
      </c>
      <c r="J84" s="16" t="s">
        <v>2</v>
      </c>
      <c r="K84" s="24"/>
      <c r="L84" s="24"/>
      <c r="M84" s="24"/>
      <c r="N84" s="26"/>
    </row>
    <row r="85" spans="1:14" s="9" customFormat="1" ht="140.25" x14ac:dyDescent="0.2">
      <c r="A85" s="27"/>
      <c r="B85" s="27"/>
      <c r="C85" s="27" t="str">
        <f t="shared" ref="C85:C86" si="89">C84</f>
        <v>Heidelberg</v>
      </c>
      <c r="D85" s="27" t="str">
        <f t="shared" ref="D85:D86" si="90">D84</f>
        <v>H10</v>
      </c>
      <c r="E85" s="27" t="str">
        <f t="shared" ref="E85:E86" si="91">E84</f>
        <v>EG</v>
      </c>
      <c r="F85" s="27" t="str">
        <f t="shared" ref="F85:F86" si="92">F84</f>
        <v xml:space="preserve">EQ-47     </v>
      </c>
      <c r="G85" s="27" t="s">
        <v>57</v>
      </c>
      <c r="H85" s="28" t="s">
        <v>1069</v>
      </c>
      <c r="I85" s="27"/>
      <c r="J85" s="19" t="s">
        <v>0</v>
      </c>
      <c r="K85" s="21">
        <v>1</v>
      </c>
      <c r="L85" s="19" t="s">
        <v>10</v>
      </c>
      <c r="M85" s="29"/>
      <c r="N85" s="30">
        <f>M85*K85</f>
        <v>0</v>
      </c>
    </row>
    <row r="86" spans="1:14" s="9" customFormat="1" ht="63.75" x14ac:dyDescent="0.2">
      <c r="A86" s="27"/>
      <c r="B86" s="27"/>
      <c r="C86" s="27" t="str">
        <f t="shared" si="89"/>
        <v>Heidelberg</v>
      </c>
      <c r="D86" s="27" t="str">
        <f t="shared" si="90"/>
        <v>H10</v>
      </c>
      <c r="E86" s="27" t="str">
        <f t="shared" si="91"/>
        <v>EG</v>
      </c>
      <c r="F86" s="27" t="str">
        <f t="shared" si="92"/>
        <v xml:space="preserve">EQ-47     </v>
      </c>
      <c r="G86" s="27" t="s">
        <v>58</v>
      </c>
      <c r="H86" s="28" t="s">
        <v>59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x14ac:dyDescent="0.2">
      <c r="A87" s="24"/>
      <c r="B87" s="24"/>
      <c r="C87" s="24" t="s">
        <v>23</v>
      </c>
      <c r="D87" s="24" t="s">
        <v>27</v>
      </c>
      <c r="E87" s="24" t="s">
        <v>33</v>
      </c>
      <c r="F87" s="24" t="s">
        <v>231</v>
      </c>
      <c r="G87" s="24" t="s">
        <v>206</v>
      </c>
      <c r="H87" s="25"/>
      <c r="I87" s="24" t="s">
        <v>191</v>
      </c>
      <c r="J87" s="16" t="s">
        <v>2</v>
      </c>
      <c r="K87" s="24"/>
      <c r="L87" s="24"/>
      <c r="M87" s="24"/>
      <c r="N87" s="26"/>
    </row>
    <row r="88" spans="1:14" s="9" customFormat="1" ht="140.25" x14ac:dyDescent="0.2">
      <c r="A88" s="27"/>
      <c r="B88" s="27"/>
      <c r="C88" s="27" t="str">
        <f t="shared" ref="C88:C89" si="93">C87</f>
        <v>Heidelberg</v>
      </c>
      <c r="D88" s="27" t="str">
        <f t="shared" ref="D88:D89" si="94">D87</f>
        <v>H4</v>
      </c>
      <c r="E88" s="27" t="str">
        <f t="shared" ref="E88:E89" si="95">E87</f>
        <v>1.OG</v>
      </c>
      <c r="F88" s="27" t="str">
        <f t="shared" ref="F88:F89" si="96">F87</f>
        <v xml:space="preserve">EQ-64     </v>
      </c>
      <c r="G88" s="27" t="s">
        <v>57</v>
      </c>
      <c r="H88" s="28" t="s">
        <v>1069</v>
      </c>
      <c r="I88" s="27"/>
      <c r="J88" s="19" t="s">
        <v>0</v>
      </c>
      <c r="K88" s="21">
        <v>1</v>
      </c>
      <c r="L88" s="19" t="s">
        <v>10</v>
      </c>
      <c r="M88" s="29"/>
      <c r="N88" s="30">
        <f>M88*K88</f>
        <v>0</v>
      </c>
    </row>
    <row r="89" spans="1:14" s="9" customFormat="1" ht="63.75" x14ac:dyDescent="0.2">
      <c r="A89" s="27"/>
      <c r="B89" s="27"/>
      <c r="C89" s="27" t="str">
        <f t="shared" si="93"/>
        <v>Heidelberg</v>
      </c>
      <c r="D89" s="27" t="str">
        <f t="shared" si="94"/>
        <v>H4</v>
      </c>
      <c r="E89" s="27" t="str">
        <f t="shared" si="95"/>
        <v>1.OG</v>
      </c>
      <c r="F89" s="27" t="str">
        <f t="shared" si="96"/>
        <v xml:space="preserve">EQ-64     </v>
      </c>
      <c r="G89" s="27" t="s">
        <v>58</v>
      </c>
      <c r="H89" s="28" t="s">
        <v>59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x14ac:dyDescent="0.2">
      <c r="A90" s="24"/>
      <c r="B90" s="24"/>
      <c r="C90" s="24" t="s">
        <v>23</v>
      </c>
      <c r="D90" s="24" t="s">
        <v>27</v>
      </c>
      <c r="E90" s="24" t="s">
        <v>33</v>
      </c>
      <c r="F90" s="24" t="s">
        <v>232</v>
      </c>
      <c r="G90" s="24" t="s">
        <v>206</v>
      </c>
      <c r="H90" s="25"/>
      <c r="I90" s="24" t="s">
        <v>191</v>
      </c>
      <c r="J90" s="16" t="s">
        <v>2</v>
      </c>
      <c r="K90" s="24"/>
      <c r="L90" s="24"/>
      <c r="M90" s="24"/>
      <c r="N90" s="26"/>
    </row>
    <row r="91" spans="1:14" s="9" customFormat="1" ht="140.25" x14ac:dyDescent="0.2">
      <c r="A91" s="27"/>
      <c r="B91" s="27"/>
      <c r="C91" s="27" t="str">
        <f t="shared" ref="C91:C92" si="97">C90</f>
        <v>Heidelberg</v>
      </c>
      <c r="D91" s="27" t="str">
        <f t="shared" ref="D91:D92" si="98">D90</f>
        <v>H4</v>
      </c>
      <c r="E91" s="27" t="str">
        <f t="shared" ref="E91:E92" si="99">E90</f>
        <v>1.OG</v>
      </c>
      <c r="F91" s="27" t="str">
        <f t="shared" ref="F91:F92" si="100">F90</f>
        <v xml:space="preserve">EQ-61     </v>
      </c>
      <c r="G91" s="27" t="s">
        <v>57</v>
      </c>
      <c r="H91" s="28" t="s">
        <v>1069</v>
      </c>
      <c r="I91" s="27"/>
      <c r="J91" s="19" t="s">
        <v>0</v>
      </c>
      <c r="K91" s="21">
        <v>1</v>
      </c>
      <c r="L91" s="19" t="s">
        <v>10</v>
      </c>
      <c r="M91" s="29"/>
      <c r="N91" s="30">
        <f>M91*K91</f>
        <v>0</v>
      </c>
    </row>
    <row r="92" spans="1:14" s="9" customFormat="1" ht="63.75" x14ac:dyDescent="0.2">
      <c r="A92" s="27"/>
      <c r="B92" s="27"/>
      <c r="C92" s="27" t="str">
        <f t="shared" si="97"/>
        <v>Heidelberg</v>
      </c>
      <c r="D92" s="27" t="str">
        <f t="shared" si="98"/>
        <v>H4</v>
      </c>
      <c r="E92" s="27" t="str">
        <f t="shared" si="99"/>
        <v>1.OG</v>
      </c>
      <c r="F92" s="27" t="str">
        <f t="shared" si="100"/>
        <v xml:space="preserve">EQ-61     </v>
      </c>
      <c r="G92" s="27" t="s">
        <v>58</v>
      </c>
      <c r="H92" s="28" t="s">
        <v>59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x14ac:dyDescent="0.2">
      <c r="A93" s="24"/>
      <c r="B93" s="24"/>
      <c r="C93" s="24" t="s">
        <v>23</v>
      </c>
      <c r="D93" s="24" t="s">
        <v>27</v>
      </c>
      <c r="E93" s="24" t="s">
        <v>33</v>
      </c>
      <c r="F93" s="24" t="s">
        <v>233</v>
      </c>
      <c r="G93" s="24" t="s">
        <v>206</v>
      </c>
      <c r="H93" s="25"/>
      <c r="I93" s="24" t="s">
        <v>234</v>
      </c>
      <c r="J93" s="16" t="s">
        <v>2</v>
      </c>
      <c r="K93" s="24"/>
      <c r="L93" s="24"/>
      <c r="M93" s="24"/>
      <c r="N93" s="26"/>
    </row>
    <row r="94" spans="1:14" s="9" customFormat="1" ht="140.25" x14ac:dyDescent="0.2">
      <c r="A94" s="27"/>
      <c r="B94" s="27"/>
      <c r="C94" s="27" t="str">
        <f t="shared" ref="C94:C95" si="101">C93</f>
        <v>Heidelberg</v>
      </c>
      <c r="D94" s="27" t="str">
        <f t="shared" ref="D94:D95" si="102">D93</f>
        <v>H4</v>
      </c>
      <c r="E94" s="27" t="str">
        <f t="shared" ref="E94:E95" si="103">E93</f>
        <v>1.OG</v>
      </c>
      <c r="F94" s="27" t="str">
        <f t="shared" ref="F94:F95" si="104">F93</f>
        <v xml:space="preserve">EQ-62     </v>
      </c>
      <c r="G94" s="27" t="s">
        <v>57</v>
      </c>
      <c r="H94" s="28" t="s">
        <v>1069</v>
      </c>
      <c r="I94" s="27"/>
      <c r="J94" s="19" t="s">
        <v>0</v>
      </c>
      <c r="K94" s="21">
        <v>1</v>
      </c>
      <c r="L94" s="19" t="s">
        <v>10</v>
      </c>
      <c r="M94" s="29"/>
      <c r="N94" s="30">
        <f>M94*K94</f>
        <v>0</v>
      </c>
    </row>
    <row r="95" spans="1:14" s="9" customFormat="1" ht="63.75" x14ac:dyDescent="0.2">
      <c r="A95" s="27"/>
      <c r="B95" s="27"/>
      <c r="C95" s="27" t="str">
        <f t="shared" si="101"/>
        <v>Heidelberg</v>
      </c>
      <c r="D95" s="27" t="str">
        <f t="shared" si="102"/>
        <v>H4</v>
      </c>
      <c r="E95" s="27" t="str">
        <f t="shared" si="103"/>
        <v>1.OG</v>
      </c>
      <c r="F95" s="27" t="str">
        <f t="shared" si="104"/>
        <v xml:space="preserve">EQ-62     </v>
      </c>
      <c r="G95" s="27" t="s">
        <v>58</v>
      </c>
      <c r="H95" s="28" t="s">
        <v>59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x14ac:dyDescent="0.2">
      <c r="A96" s="24"/>
      <c r="B96" s="24"/>
      <c r="C96" s="24" t="s">
        <v>23</v>
      </c>
      <c r="D96" s="24" t="s">
        <v>27</v>
      </c>
      <c r="E96" s="24" t="s">
        <v>28</v>
      </c>
      <c r="F96" s="24" t="s">
        <v>235</v>
      </c>
      <c r="G96" s="24" t="s">
        <v>210</v>
      </c>
      <c r="H96" s="25"/>
      <c r="I96" s="24" t="s">
        <v>234</v>
      </c>
      <c r="J96" s="16" t="s">
        <v>2</v>
      </c>
      <c r="K96" s="24"/>
      <c r="L96" s="24"/>
      <c r="M96" s="24"/>
      <c r="N96" s="26"/>
    </row>
    <row r="97" spans="1:14" s="9" customFormat="1" ht="140.25" x14ac:dyDescent="0.2">
      <c r="A97" s="27"/>
      <c r="B97" s="27"/>
      <c r="C97" s="27" t="str">
        <f t="shared" ref="C97:C98" si="105">C96</f>
        <v>Heidelberg</v>
      </c>
      <c r="D97" s="27" t="str">
        <f t="shared" ref="D97:D98" si="106">D96</f>
        <v>H4</v>
      </c>
      <c r="E97" s="27" t="str">
        <f t="shared" ref="E97:E98" si="107">E96</f>
        <v>EG</v>
      </c>
      <c r="F97" s="27" t="str">
        <f t="shared" ref="F97:F98" si="108">F96</f>
        <v xml:space="preserve">EQ-55     </v>
      </c>
      <c r="G97" s="27" t="s">
        <v>57</v>
      </c>
      <c r="H97" s="28" t="s">
        <v>1069</v>
      </c>
      <c r="I97" s="27"/>
      <c r="J97" s="19" t="s">
        <v>0</v>
      </c>
      <c r="K97" s="21">
        <v>1</v>
      </c>
      <c r="L97" s="19" t="s">
        <v>10</v>
      </c>
      <c r="M97" s="29"/>
      <c r="N97" s="30">
        <f>M97*K97</f>
        <v>0</v>
      </c>
    </row>
    <row r="98" spans="1:14" s="9" customFormat="1" ht="63.75" x14ac:dyDescent="0.2">
      <c r="A98" s="27"/>
      <c r="B98" s="27"/>
      <c r="C98" s="27" t="str">
        <f t="shared" si="105"/>
        <v>Heidelberg</v>
      </c>
      <c r="D98" s="27" t="str">
        <f t="shared" si="106"/>
        <v>H4</v>
      </c>
      <c r="E98" s="27" t="str">
        <f t="shared" si="107"/>
        <v>EG</v>
      </c>
      <c r="F98" s="27" t="str">
        <f t="shared" si="108"/>
        <v xml:space="preserve">EQ-55     </v>
      </c>
      <c r="G98" s="27" t="s">
        <v>58</v>
      </c>
      <c r="H98" s="28" t="s">
        <v>59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x14ac:dyDescent="0.2">
      <c r="A99" s="24"/>
      <c r="B99" s="24"/>
      <c r="C99" s="24" t="s">
        <v>23</v>
      </c>
      <c r="D99" s="24" t="s">
        <v>27</v>
      </c>
      <c r="E99" s="24" t="s">
        <v>28</v>
      </c>
      <c r="F99" s="24" t="s">
        <v>236</v>
      </c>
      <c r="G99" s="24" t="s">
        <v>210</v>
      </c>
      <c r="H99" s="25"/>
      <c r="I99" s="24" t="s">
        <v>234</v>
      </c>
      <c r="J99" s="16" t="s">
        <v>2</v>
      </c>
      <c r="K99" s="24"/>
      <c r="L99" s="24"/>
      <c r="M99" s="24"/>
      <c r="N99" s="26"/>
    </row>
    <row r="100" spans="1:14" s="9" customFormat="1" ht="140.25" x14ac:dyDescent="0.2">
      <c r="A100" s="27"/>
      <c r="B100" s="27"/>
      <c r="C100" s="27" t="str">
        <f t="shared" ref="C100:C101" si="109">C99</f>
        <v>Heidelberg</v>
      </c>
      <c r="D100" s="27" t="str">
        <f t="shared" ref="D100:D101" si="110">D99</f>
        <v>H4</v>
      </c>
      <c r="E100" s="27" t="str">
        <f t="shared" ref="E100:E101" si="111">E99</f>
        <v>EG</v>
      </c>
      <c r="F100" s="27" t="str">
        <f t="shared" ref="F100:F101" si="112">F99</f>
        <v xml:space="preserve">EQ-53     </v>
      </c>
      <c r="G100" s="27" t="s">
        <v>57</v>
      </c>
      <c r="H100" s="28" t="s">
        <v>1069</v>
      </c>
      <c r="I100" s="27"/>
      <c r="J100" s="19" t="s">
        <v>0</v>
      </c>
      <c r="K100" s="21">
        <v>1</v>
      </c>
      <c r="L100" s="19" t="s">
        <v>10</v>
      </c>
      <c r="M100" s="29"/>
      <c r="N100" s="30">
        <f>M100*K100</f>
        <v>0</v>
      </c>
    </row>
    <row r="101" spans="1:14" s="9" customFormat="1" ht="63.75" x14ac:dyDescent="0.2">
      <c r="A101" s="27"/>
      <c r="B101" s="27"/>
      <c r="C101" s="27" t="str">
        <f t="shared" si="109"/>
        <v>Heidelberg</v>
      </c>
      <c r="D101" s="27" t="str">
        <f t="shared" si="110"/>
        <v>H4</v>
      </c>
      <c r="E101" s="27" t="str">
        <f t="shared" si="111"/>
        <v>EG</v>
      </c>
      <c r="F101" s="27" t="str">
        <f t="shared" si="112"/>
        <v xml:space="preserve">EQ-53     </v>
      </c>
      <c r="G101" s="27" t="s">
        <v>58</v>
      </c>
      <c r="H101" s="28" t="s">
        <v>59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x14ac:dyDescent="0.2">
      <c r="A102" s="24"/>
      <c r="B102" s="24"/>
      <c r="C102" s="24" t="s">
        <v>23</v>
      </c>
      <c r="D102" s="24" t="s">
        <v>27</v>
      </c>
      <c r="E102" s="24" t="s">
        <v>28</v>
      </c>
      <c r="F102" s="24" t="s">
        <v>237</v>
      </c>
      <c r="G102" s="24" t="s">
        <v>206</v>
      </c>
      <c r="H102" s="25"/>
      <c r="I102" s="24" t="s">
        <v>191</v>
      </c>
      <c r="J102" s="16" t="s">
        <v>2</v>
      </c>
      <c r="K102" s="24"/>
      <c r="L102" s="24"/>
      <c r="M102" s="24"/>
      <c r="N102" s="26"/>
    </row>
    <row r="103" spans="1:14" s="9" customFormat="1" ht="140.25" x14ac:dyDescent="0.2">
      <c r="A103" s="27"/>
      <c r="B103" s="27"/>
      <c r="C103" s="27" t="str">
        <f t="shared" ref="C103:C104" si="113">C102</f>
        <v>Heidelberg</v>
      </c>
      <c r="D103" s="27" t="str">
        <f t="shared" ref="D103:D104" si="114">D102</f>
        <v>H4</v>
      </c>
      <c r="E103" s="27" t="str">
        <f t="shared" ref="E103:E104" si="115">E102</f>
        <v>EG</v>
      </c>
      <c r="F103" s="27" t="str">
        <f t="shared" ref="F103:F104" si="116">F102</f>
        <v xml:space="preserve">EQ-56     </v>
      </c>
      <c r="G103" s="27" t="s">
        <v>57</v>
      </c>
      <c r="H103" s="28" t="s">
        <v>1069</v>
      </c>
      <c r="I103" s="27"/>
      <c r="J103" s="19" t="s">
        <v>0</v>
      </c>
      <c r="K103" s="21">
        <v>1</v>
      </c>
      <c r="L103" s="19" t="s">
        <v>10</v>
      </c>
      <c r="M103" s="29"/>
      <c r="N103" s="30">
        <f>M103*K103</f>
        <v>0</v>
      </c>
    </row>
    <row r="104" spans="1:14" s="9" customFormat="1" ht="63.75" x14ac:dyDescent="0.2">
      <c r="A104" s="27"/>
      <c r="B104" s="27"/>
      <c r="C104" s="27" t="str">
        <f t="shared" si="113"/>
        <v>Heidelberg</v>
      </c>
      <c r="D104" s="27" t="str">
        <f t="shared" si="114"/>
        <v>H4</v>
      </c>
      <c r="E104" s="27" t="str">
        <f t="shared" si="115"/>
        <v>EG</v>
      </c>
      <c r="F104" s="27" t="str">
        <f t="shared" si="116"/>
        <v xml:space="preserve">EQ-56     </v>
      </c>
      <c r="G104" s="27" t="s">
        <v>58</v>
      </c>
      <c r="H104" s="28" t="s">
        <v>59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x14ac:dyDescent="0.2">
      <c r="A105" s="24"/>
      <c r="B105" s="24"/>
      <c r="C105" s="24" t="s">
        <v>23</v>
      </c>
      <c r="D105" s="24" t="s">
        <v>27</v>
      </c>
      <c r="E105" s="24" t="s">
        <v>28</v>
      </c>
      <c r="F105" s="24" t="s">
        <v>238</v>
      </c>
      <c r="G105" s="24" t="s">
        <v>206</v>
      </c>
      <c r="H105" s="25"/>
      <c r="I105" s="24" t="s">
        <v>191</v>
      </c>
      <c r="J105" s="16" t="s">
        <v>2</v>
      </c>
      <c r="K105" s="24"/>
      <c r="L105" s="24"/>
      <c r="M105" s="24"/>
      <c r="N105" s="26"/>
    </row>
    <row r="106" spans="1:14" s="9" customFormat="1" ht="140.25" x14ac:dyDescent="0.2">
      <c r="A106" s="27"/>
      <c r="B106" s="27"/>
      <c r="C106" s="27" t="str">
        <f t="shared" ref="C106:C107" si="117">C105</f>
        <v>Heidelberg</v>
      </c>
      <c r="D106" s="27" t="str">
        <f t="shared" ref="D106:D107" si="118">D105</f>
        <v>H4</v>
      </c>
      <c r="E106" s="27" t="str">
        <f t="shared" ref="E106:E107" si="119">E105</f>
        <v>EG</v>
      </c>
      <c r="F106" s="27" t="str">
        <f t="shared" ref="F106:F107" si="120">F105</f>
        <v xml:space="preserve">EQ-57     </v>
      </c>
      <c r="G106" s="27" t="s">
        <v>57</v>
      </c>
      <c r="H106" s="28" t="s">
        <v>1069</v>
      </c>
      <c r="I106" s="27"/>
      <c r="J106" s="19" t="s">
        <v>0</v>
      </c>
      <c r="K106" s="21">
        <v>1</v>
      </c>
      <c r="L106" s="19" t="s">
        <v>10</v>
      </c>
      <c r="M106" s="29"/>
      <c r="N106" s="30">
        <f>M106*K106</f>
        <v>0</v>
      </c>
    </row>
    <row r="107" spans="1:14" s="9" customFormat="1" ht="63.75" x14ac:dyDescent="0.2">
      <c r="A107" s="27"/>
      <c r="B107" s="27"/>
      <c r="C107" s="27" t="str">
        <f t="shared" si="117"/>
        <v>Heidelberg</v>
      </c>
      <c r="D107" s="27" t="str">
        <f t="shared" si="118"/>
        <v>H4</v>
      </c>
      <c r="E107" s="27" t="str">
        <f t="shared" si="119"/>
        <v>EG</v>
      </c>
      <c r="F107" s="27" t="str">
        <f t="shared" si="120"/>
        <v xml:space="preserve">EQ-57     </v>
      </c>
      <c r="G107" s="27" t="s">
        <v>58</v>
      </c>
      <c r="H107" s="28" t="s">
        <v>59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x14ac:dyDescent="0.2">
      <c r="A108" s="24"/>
      <c r="B108" s="24"/>
      <c r="C108" s="24" t="s">
        <v>23</v>
      </c>
      <c r="D108" s="24" t="s">
        <v>27</v>
      </c>
      <c r="E108" s="24" t="s">
        <v>28</v>
      </c>
      <c r="F108" s="24" t="s">
        <v>239</v>
      </c>
      <c r="G108" s="24" t="s">
        <v>206</v>
      </c>
      <c r="H108" s="25"/>
      <c r="I108" s="24" t="s">
        <v>234</v>
      </c>
      <c r="J108" s="16" t="s">
        <v>2</v>
      </c>
      <c r="K108" s="24"/>
      <c r="L108" s="24"/>
      <c r="M108" s="24"/>
      <c r="N108" s="26"/>
    </row>
    <row r="109" spans="1:14" s="9" customFormat="1" ht="140.25" x14ac:dyDescent="0.2">
      <c r="A109" s="27"/>
      <c r="B109" s="27"/>
      <c r="C109" s="27" t="str">
        <f t="shared" ref="C109:C110" si="121">C108</f>
        <v>Heidelberg</v>
      </c>
      <c r="D109" s="27" t="str">
        <f t="shared" ref="D109:D110" si="122">D108</f>
        <v>H4</v>
      </c>
      <c r="E109" s="27" t="str">
        <f t="shared" ref="E109:E110" si="123">E108</f>
        <v>EG</v>
      </c>
      <c r="F109" s="27" t="str">
        <f t="shared" ref="F109:F110" si="124">F108</f>
        <v xml:space="preserve">EQ-58     </v>
      </c>
      <c r="G109" s="27" t="s">
        <v>57</v>
      </c>
      <c r="H109" s="28" t="s">
        <v>1069</v>
      </c>
      <c r="I109" s="27"/>
      <c r="J109" s="19" t="s">
        <v>0</v>
      </c>
      <c r="K109" s="21">
        <v>1</v>
      </c>
      <c r="L109" s="19" t="s">
        <v>10</v>
      </c>
      <c r="M109" s="29"/>
      <c r="N109" s="30">
        <f>M109*K109</f>
        <v>0</v>
      </c>
    </row>
    <row r="110" spans="1:14" s="9" customFormat="1" ht="63.75" x14ac:dyDescent="0.2">
      <c r="A110" s="27"/>
      <c r="B110" s="27"/>
      <c r="C110" s="27" t="str">
        <f t="shared" si="121"/>
        <v>Heidelberg</v>
      </c>
      <c r="D110" s="27" t="str">
        <f t="shared" si="122"/>
        <v>H4</v>
      </c>
      <c r="E110" s="27" t="str">
        <f t="shared" si="123"/>
        <v>EG</v>
      </c>
      <c r="F110" s="27" t="str">
        <f t="shared" si="124"/>
        <v xml:space="preserve">EQ-58     </v>
      </c>
      <c r="G110" s="27" t="s">
        <v>58</v>
      </c>
      <c r="H110" s="28" t="s">
        <v>59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x14ac:dyDescent="0.2">
      <c r="A111" s="24"/>
      <c r="B111" s="24"/>
      <c r="C111" s="24" t="s">
        <v>23</v>
      </c>
      <c r="D111" s="24" t="s">
        <v>27</v>
      </c>
      <c r="E111" s="24" t="s">
        <v>28</v>
      </c>
      <c r="F111" s="24" t="s">
        <v>240</v>
      </c>
      <c r="G111" s="24" t="s">
        <v>210</v>
      </c>
      <c r="H111" s="25"/>
      <c r="I111" s="24" t="s">
        <v>234</v>
      </c>
      <c r="J111" s="16" t="s">
        <v>2</v>
      </c>
      <c r="K111" s="24"/>
      <c r="L111" s="24"/>
      <c r="M111" s="24"/>
      <c r="N111" s="26"/>
    </row>
    <row r="112" spans="1:14" s="9" customFormat="1" ht="140.25" x14ac:dyDescent="0.2">
      <c r="A112" s="27"/>
      <c r="B112" s="27"/>
      <c r="C112" s="27" t="str">
        <f t="shared" ref="C112:C113" si="125">C111</f>
        <v>Heidelberg</v>
      </c>
      <c r="D112" s="27" t="str">
        <f t="shared" ref="D112:D113" si="126">D111</f>
        <v>H4</v>
      </c>
      <c r="E112" s="27" t="str">
        <f t="shared" ref="E112:E113" si="127">E111</f>
        <v>EG</v>
      </c>
      <c r="F112" s="27" t="str">
        <f t="shared" ref="F112:F113" si="128">F111</f>
        <v xml:space="preserve">EQ-54     </v>
      </c>
      <c r="G112" s="27" t="s">
        <v>57</v>
      </c>
      <c r="H112" s="28" t="s">
        <v>1069</v>
      </c>
      <c r="I112" s="27"/>
      <c r="J112" s="19" t="s">
        <v>0</v>
      </c>
      <c r="K112" s="21">
        <v>1</v>
      </c>
      <c r="L112" s="19" t="s">
        <v>10</v>
      </c>
      <c r="M112" s="29"/>
      <c r="N112" s="30">
        <f>M112*K112</f>
        <v>0</v>
      </c>
    </row>
    <row r="113" spans="1:14" s="9" customFormat="1" ht="63.75" x14ac:dyDescent="0.2">
      <c r="A113" s="27"/>
      <c r="B113" s="27"/>
      <c r="C113" s="27" t="str">
        <f t="shared" si="125"/>
        <v>Heidelberg</v>
      </c>
      <c r="D113" s="27" t="str">
        <f t="shared" si="126"/>
        <v>H4</v>
      </c>
      <c r="E113" s="27" t="str">
        <f t="shared" si="127"/>
        <v>EG</v>
      </c>
      <c r="F113" s="27" t="str">
        <f t="shared" si="128"/>
        <v xml:space="preserve">EQ-54     </v>
      </c>
      <c r="G113" s="27" t="s">
        <v>58</v>
      </c>
      <c r="H113" s="28" t="s">
        <v>59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x14ac:dyDescent="0.2">
      <c r="A114" s="24"/>
      <c r="B114" s="24"/>
      <c r="C114" s="24" t="s">
        <v>23</v>
      </c>
      <c r="D114" s="24" t="s">
        <v>29</v>
      </c>
      <c r="E114" s="24" t="s">
        <v>241</v>
      </c>
      <c r="F114" s="24" t="s">
        <v>242</v>
      </c>
      <c r="G114" s="24" t="s">
        <v>243</v>
      </c>
      <c r="H114" s="25"/>
      <c r="I114" s="24" t="s">
        <v>244</v>
      </c>
      <c r="J114" s="16" t="s">
        <v>2</v>
      </c>
      <c r="K114" s="24"/>
      <c r="L114" s="24"/>
      <c r="M114" s="24"/>
      <c r="N114" s="26"/>
    </row>
    <row r="115" spans="1:14" s="9" customFormat="1" ht="140.25" x14ac:dyDescent="0.2">
      <c r="A115" s="27"/>
      <c r="B115" s="27"/>
      <c r="C115" s="27" t="str">
        <f t="shared" ref="C115:C116" si="129">C114</f>
        <v>Heidelberg</v>
      </c>
      <c r="D115" s="27" t="str">
        <f t="shared" ref="D115:D116" si="130">D114</f>
        <v>H5</v>
      </c>
      <c r="E115" s="27" t="str">
        <f t="shared" ref="E115:E116" si="131">E114</f>
        <v>2.OG</v>
      </c>
      <c r="F115" s="27" t="str">
        <f t="shared" ref="F115:F116" si="132">F114</f>
        <v xml:space="preserve">EQ-304    </v>
      </c>
      <c r="G115" s="27" t="s">
        <v>57</v>
      </c>
      <c r="H115" s="28" t="s">
        <v>1069</v>
      </c>
      <c r="I115" s="27"/>
      <c r="J115" s="19" t="s">
        <v>0</v>
      </c>
      <c r="K115" s="21">
        <v>1</v>
      </c>
      <c r="L115" s="19" t="s">
        <v>10</v>
      </c>
      <c r="M115" s="29"/>
      <c r="N115" s="30">
        <f>M115*K115</f>
        <v>0</v>
      </c>
    </row>
    <row r="116" spans="1:14" s="9" customFormat="1" ht="63.75" x14ac:dyDescent="0.2">
      <c r="A116" s="27"/>
      <c r="B116" s="27"/>
      <c r="C116" s="27" t="str">
        <f t="shared" si="129"/>
        <v>Heidelberg</v>
      </c>
      <c r="D116" s="27" t="str">
        <f t="shared" si="130"/>
        <v>H5</v>
      </c>
      <c r="E116" s="27" t="str">
        <f t="shared" si="131"/>
        <v>2.OG</v>
      </c>
      <c r="F116" s="27" t="str">
        <f t="shared" si="132"/>
        <v xml:space="preserve">EQ-304    </v>
      </c>
      <c r="G116" s="27" t="s">
        <v>58</v>
      </c>
      <c r="H116" s="28" t="s">
        <v>59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x14ac:dyDescent="0.2">
      <c r="A117" s="24"/>
      <c r="B117" s="24"/>
      <c r="C117" s="24" t="s">
        <v>23</v>
      </c>
      <c r="D117" s="24" t="s">
        <v>29</v>
      </c>
      <c r="E117" s="24" t="s">
        <v>241</v>
      </c>
      <c r="F117" s="24" t="s">
        <v>245</v>
      </c>
      <c r="G117" s="24" t="s">
        <v>246</v>
      </c>
      <c r="H117" s="25"/>
      <c r="I117" s="24" t="s">
        <v>196</v>
      </c>
      <c r="J117" s="16" t="s">
        <v>2</v>
      </c>
      <c r="K117" s="24"/>
      <c r="L117" s="24"/>
      <c r="M117" s="24"/>
      <c r="N117" s="26"/>
    </row>
    <row r="118" spans="1:14" s="9" customFormat="1" ht="140.25" x14ac:dyDescent="0.2">
      <c r="A118" s="27"/>
      <c r="B118" s="27"/>
      <c r="C118" s="27" t="str">
        <f t="shared" ref="C118:C119" si="133">C117</f>
        <v>Heidelberg</v>
      </c>
      <c r="D118" s="27" t="str">
        <f t="shared" ref="D118:D119" si="134">D117</f>
        <v>H5</v>
      </c>
      <c r="E118" s="27" t="str">
        <f t="shared" ref="E118:E119" si="135">E117</f>
        <v>2.OG</v>
      </c>
      <c r="F118" s="27" t="str">
        <f t="shared" ref="F118:F119" si="136">F117</f>
        <v xml:space="preserve">EQ-308    </v>
      </c>
      <c r="G118" s="27" t="s">
        <v>57</v>
      </c>
      <c r="H118" s="28" t="s">
        <v>1069</v>
      </c>
      <c r="I118" s="27"/>
      <c r="J118" s="19" t="s">
        <v>0</v>
      </c>
      <c r="K118" s="21">
        <v>1</v>
      </c>
      <c r="L118" s="19" t="s">
        <v>10</v>
      </c>
      <c r="M118" s="29"/>
      <c r="N118" s="30">
        <f>M118*K118</f>
        <v>0</v>
      </c>
    </row>
    <row r="119" spans="1:14" s="9" customFormat="1" ht="63.75" x14ac:dyDescent="0.2">
      <c r="A119" s="27"/>
      <c r="B119" s="27"/>
      <c r="C119" s="27" t="str">
        <f t="shared" si="133"/>
        <v>Heidelberg</v>
      </c>
      <c r="D119" s="27" t="str">
        <f t="shared" si="134"/>
        <v>H5</v>
      </c>
      <c r="E119" s="27" t="str">
        <f t="shared" si="135"/>
        <v>2.OG</v>
      </c>
      <c r="F119" s="27" t="str">
        <f t="shared" si="136"/>
        <v xml:space="preserve">EQ-308    </v>
      </c>
      <c r="G119" s="27" t="s">
        <v>58</v>
      </c>
      <c r="H119" s="28" t="s">
        <v>59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x14ac:dyDescent="0.2">
      <c r="A120" s="24"/>
      <c r="B120" s="24"/>
      <c r="C120" s="24" t="s">
        <v>23</v>
      </c>
      <c r="D120" s="24" t="s">
        <v>29</v>
      </c>
      <c r="E120" s="24" t="s">
        <v>241</v>
      </c>
      <c r="F120" s="24" t="s">
        <v>247</v>
      </c>
      <c r="G120" s="24" t="s">
        <v>246</v>
      </c>
      <c r="H120" s="25"/>
      <c r="I120" s="24" t="s">
        <v>196</v>
      </c>
      <c r="J120" s="16" t="s">
        <v>2</v>
      </c>
      <c r="K120" s="24"/>
      <c r="L120" s="24"/>
      <c r="M120" s="24"/>
      <c r="N120" s="26"/>
    </row>
    <row r="121" spans="1:14" s="9" customFormat="1" ht="140.25" x14ac:dyDescent="0.2">
      <c r="A121" s="27"/>
      <c r="B121" s="27"/>
      <c r="C121" s="27" t="str">
        <f t="shared" ref="C121:C122" si="137">C120</f>
        <v>Heidelberg</v>
      </c>
      <c r="D121" s="27" t="str">
        <f t="shared" ref="D121:D122" si="138">D120</f>
        <v>H5</v>
      </c>
      <c r="E121" s="27" t="str">
        <f t="shared" ref="E121:E122" si="139">E120</f>
        <v>2.OG</v>
      </c>
      <c r="F121" s="27" t="str">
        <f t="shared" ref="F121:F122" si="140">F120</f>
        <v xml:space="preserve">EQ-307    </v>
      </c>
      <c r="G121" s="27" t="s">
        <v>57</v>
      </c>
      <c r="H121" s="28" t="s">
        <v>1069</v>
      </c>
      <c r="I121" s="27"/>
      <c r="J121" s="19" t="s">
        <v>0</v>
      </c>
      <c r="K121" s="21">
        <v>1</v>
      </c>
      <c r="L121" s="19" t="s">
        <v>10</v>
      </c>
      <c r="M121" s="29"/>
      <c r="N121" s="30">
        <f>M121*K121</f>
        <v>0</v>
      </c>
    </row>
    <row r="122" spans="1:14" s="9" customFormat="1" ht="63.75" x14ac:dyDescent="0.2">
      <c r="A122" s="27"/>
      <c r="B122" s="27"/>
      <c r="C122" s="27" t="str">
        <f t="shared" si="137"/>
        <v>Heidelberg</v>
      </c>
      <c r="D122" s="27" t="str">
        <f t="shared" si="138"/>
        <v>H5</v>
      </c>
      <c r="E122" s="27" t="str">
        <f t="shared" si="139"/>
        <v>2.OG</v>
      </c>
      <c r="F122" s="27" t="str">
        <f t="shared" si="140"/>
        <v xml:space="preserve">EQ-307    </v>
      </c>
      <c r="G122" s="27" t="s">
        <v>58</v>
      </c>
      <c r="H122" s="28" t="s">
        <v>59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x14ac:dyDescent="0.2">
      <c r="A123" s="24"/>
      <c r="B123" s="24"/>
      <c r="C123" s="24" t="s">
        <v>23</v>
      </c>
      <c r="D123" s="24" t="s">
        <v>29</v>
      </c>
      <c r="E123" s="24" t="s">
        <v>241</v>
      </c>
      <c r="F123" s="24" t="s">
        <v>248</v>
      </c>
      <c r="G123" s="24" t="s">
        <v>249</v>
      </c>
      <c r="H123" s="25"/>
      <c r="I123" s="24" t="s">
        <v>244</v>
      </c>
      <c r="J123" s="16" t="s">
        <v>2</v>
      </c>
      <c r="K123" s="24"/>
      <c r="L123" s="24"/>
      <c r="M123" s="24"/>
      <c r="N123" s="26"/>
    </row>
    <row r="124" spans="1:14" s="9" customFormat="1" ht="140.25" x14ac:dyDescent="0.2">
      <c r="A124" s="27"/>
      <c r="B124" s="27"/>
      <c r="C124" s="27" t="str">
        <f t="shared" ref="C124:C125" si="141">C123</f>
        <v>Heidelberg</v>
      </c>
      <c r="D124" s="27" t="str">
        <f t="shared" ref="D124:D125" si="142">D123</f>
        <v>H5</v>
      </c>
      <c r="E124" s="27" t="str">
        <f t="shared" ref="E124:E125" si="143">E123</f>
        <v>2.OG</v>
      </c>
      <c r="F124" s="27" t="str">
        <f t="shared" ref="F124:F125" si="144">F123</f>
        <v xml:space="preserve">EQ-306    </v>
      </c>
      <c r="G124" s="27" t="s">
        <v>57</v>
      </c>
      <c r="H124" s="28" t="s">
        <v>1069</v>
      </c>
      <c r="I124" s="27"/>
      <c r="J124" s="19" t="s">
        <v>0</v>
      </c>
      <c r="K124" s="21">
        <v>1</v>
      </c>
      <c r="L124" s="19" t="s">
        <v>10</v>
      </c>
      <c r="M124" s="29"/>
      <c r="N124" s="30">
        <f>M124*K124</f>
        <v>0</v>
      </c>
    </row>
    <row r="125" spans="1:14" s="9" customFormat="1" ht="63.75" x14ac:dyDescent="0.2">
      <c r="A125" s="27"/>
      <c r="B125" s="27"/>
      <c r="C125" s="27" t="str">
        <f t="shared" si="141"/>
        <v>Heidelberg</v>
      </c>
      <c r="D125" s="27" t="str">
        <f t="shared" si="142"/>
        <v>H5</v>
      </c>
      <c r="E125" s="27" t="str">
        <f t="shared" si="143"/>
        <v>2.OG</v>
      </c>
      <c r="F125" s="27" t="str">
        <f t="shared" si="144"/>
        <v xml:space="preserve">EQ-306    </v>
      </c>
      <c r="G125" s="27" t="s">
        <v>58</v>
      </c>
      <c r="H125" s="28" t="s">
        <v>59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x14ac:dyDescent="0.2">
      <c r="A126" s="24"/>
      <c r="B126" s="24"/>
      <c r="C126" s="24" t="s">
        <v>23</v>
      </c>
      <c r="D126" s="24" t="s">
        <v>29</v>
      </c>
      <c r="E126" s="24" t="s">
        <v>241</v>
      </c>
      <c r="F126" s="24" t="s">
        <v>250</v>
      </c>
      <c r="G126" s="24" t="s">
        <v>251</v>
      </c>
      <c r="H126" s="25"/>
      <c r="I126" s="24" t="s">
        <v>244</v>
      </c>
      <c r="J126" s="16" t="s">
        <v>2</v>
      </c>
      <c r="K126" s="24"/>
      <c r="L126" s="24"/>
      <c r="M126" s="24"/>
      <c r="N126" s="26"/>
    </row>
    <row r="127" spans="1:14" s="9" customFormat="1" ht="140.25" x14ac:dyDescent="0.2">
      <c r="A127" s="27"/>
      <c r="B127" s="27"/>
      <c r="C127" s="27" t="str">
        <f t="shared" ref="C127:C128" si="145">C126</f>
        <v>Heidelberg</v>
      </c>
      <c r="D127" s="27" t="str">
        <f t="shared" ref="D127:D128" si="146">D126</f>
        <v>H5</v>
      </c>
      <c r="E127" s="27" t="str">
        <f t="shared" ref="E127:E128" si="147">E126</f>
        <v>2.OG</v>
      </c>
      <c r="F127" s="27" t="str">
        <f t="shared" ref="F127:F128" si="148">F126</f>
        <v xml:space="preserve">EQ-305    </v>
      </c>
      <c r="G127" s="27" t="s">
        <v>57</v>
      </c>
      <c r="H127" s="28" t="s">
        <v>1069</v>
      </c>
      <c r="I127" s="27"/>
      <c r="J127" s="19" t="s">
        <v>0</v>
      </c>
      <c r="K127" s="21">
        <v>1</v>
      </c>
      <c r="L127" s="19" t="s">
        <v>10</v>
      </c>
      <c r="M127" s="29"/>
      <c r="N127" s="30">
        <f>M127*K127</f>
        <v>0</v>
      </c>
    </row>
    <row r="128" spans="1:14" s="9" customFormat="1" ht="63.75" x14ac:dyDescent="0.2">
      <c r="A128" s="27"/>
      <c r="B128" s="27"/>
      <c r="C128" s="27" t="str">
        <f t="shared" si="145"/>
        <v>Heidelberg</v>
      </c>
      <c r="D128" s="27" t="str">
        <f t="shared" si="146"/>
        <v>H5</v>
      </c>
      <c r="E128" s="27" t="str">
        <f t="shared" si="147"/>
        <v>2.OG</v>
      </c>
      <c r="F128" s="27" t="str">
        <f t="shared" si="148"/>
        <v xml:space="preserve">EQ-305    </v>
      </c>
      <c r="G128" s="27" t="s">
        <v>58</v>
      </c>
      <c r="H128" s="28" t="s">
        <v>59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x14ac:dyDescent="0.2">
      <c r="A129" s="24"/>
      <c r="B129" s="24"/>
      <c r="C129" s="24" t="s">
        <v>23</v>
      </c>
      <c r="D129" s="24" t="s">
        <v>29</v>
      </c>
      <c r="E129" s="24" t="s">
        <v>28</v>
      </c>
      <c r="F129" s="24" t="s">
        <v>252</v>
      </c>
      <c r="G129" s="24" t="s">
        <v>249</v>
      </c>
      <c r="H129" s="25"/>
      <c r="I129" s="24" t="s">
        <v>244</v>
      </c>
      <c r="J129" s="16" t="s">
        <v>2</v>
      </c>
      <c r="K129" s="24"/>
      <c r="L129" s="24"/>
      <c r="M129" s="24"/>
      <c r="N129" s="26"/>
    </row>
    <row r="130" spans="1:14" s="9" customFormat="1" ht="140.25" x14ac:dyDescent="0.2">
      <c r="A130" s="27"/>
      <c r="B130" s="27"/>
      <c r="C130" s="27" t="str">
        <f t="shared" ref="C130:C131" si="149">C129</f>
        <v>Heidelberg</v>
      </c>
      <c r="D130" s="27" t="str">
        <f t="shared" ref="D130:D131" si="150">D129</f>
        <v>H5</v>
      </c>
      <c r="E130" s="27" t="str">
        <f t="shared" ref="E130:E131" si="151">E129</f>
        <v>EG</v>
      </c>
      <c r="F130" s="27" t="str">
        <f t="shared" ref="F130:F131" si="152">F129</f>
        <v xml:space="preserve">EQ-316    </v>
      </c>
      <c r="G130" s="27" t="s">
        <v>57</v>
      </c>
      <c r="H130" s="28" t="s">
        <v>1069</v>
      </c>
      <c r="I130" s="27"/>
      <c r="J130" s="19" t="s">
        <v>0</v>
      </c>
      <c r="K130" s="21">
        <v>1</v>
      </c>
      <c r="L130" s="19" t="s">
        <v>10</v>
      </c>
      <c r="M130" s="29"/>
      <c r="N130" s="30">
        <f>M130*K130</f>
        <v>0</v>
      </c>
    </row>
    <row r="131" spans="1:14" s="9" customFormat="1" ht="63.75" x14ac:dyDescent="0.2">
      <c r="A131" s="27"/>
      <c r="B131" s="27"/>
      <c r="C131" s="27" t="str">
        <f t="shared" si="149"/>
        <v>Heidelberg</v>
      </c>
      <c r="D131" s="27" t="str">
        <f t="shared" si="150"/>
        <v>H5</v>
      </c>
      <c r="E131" s="27" t="str">
        <f t="shared" si="151"/>
        <v>EG</v>
      </c>
      <c r="F131" s="27" t="str">
        <f t="shared" si="152"/>
        <v xml:space="preserve">EQ-316    </v>
      </c>
      <c r="G131" s="27" t="s">
        <v>58</v>
      </c>
      <c r="H131" s="28" t="s">
        <v>59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x14ac:dyDescent="0.2">
      <c r="A132" s="24"/>
      <c r="B132" s="24"/>
      <c r="C132" s="24" t="s">
        <v>23</v>
      </c>
      <c r="D132" s="24" t="s">
        <v>29</v>
      </c>
      <c r="E132" s="24" t="s">
        <v>28</v>
      </c>
      <c r="F132" s="24" t="s">
        <v>253</v>
      </c>
      <c r="G132" s="24" t="s">
        <v>249</v>
      </c>
      <c r="H132" s="25"/>
      <c r="I132" s="24" t="s">
        <v>244</v>
      </c>
      <c r="J132" s="16" t="s">
        <v>2</v>
      </c>
      <c r="K132" s="24"/>
      <c r="L132" s="24"/>
      <c r="M132" s="24"/>
      <c r="N132" s="26"/>
    </row>
    <row r="133" spans="1:14" s="9" customFormat="1" ht="140.25" x14ac:dyDescent="0.2">
      <c r="A133" s="27"/>
      <c r="B133" s="27"/>
      <c r="C133" s="27" t="str">
        <f t="shared" ref="C133:C134" si="153">C132</f>
        <v>Heidelberg</v>
      </c>
      <c r="D133" s="27" t="str">
        <f t="shared" ref="D133:D134" si="154">D132</f>
        <v>H5</v>
      </c>
      <c r="E133" s="27" t="str">
        <f t="shared" ref="E133:E134" si="155">E132</f>
        <v>EG</v>
      </c>
      <c r="F133" s="27" t="str">
        <f t="shared" ref="F133:F134" si="156">F132</f>
        <v xml:space="preserve">EQ-321    </v>
      </c>
      <c r="G133" s="27" t="s">
        <v>57</v>
      </c>
      <c r="H133" s="28" t="s">
        <v>1069</v>
      </c>
      <c r="I133" s="27"/>
      <c r="J133" s="19" t="s">
        <v>0</v>
      </c>
      <c r="K133" s="21">
        <v>1</v>
      </c>
      <c r="L133" s="19" t="s">
        <v>10</v>
      </c>
      <c r="M133" s="29"/>
      <c r="N133" s="30">
        <f>M133*K133</f>
        <v>0</v>
      </c>
    </row>
    <row r="134" spans="1:14" s="9" customFormat="1" ht="63.75" x14ac:dyDescent="0.2">
      <c r="A134" s="27"/>
      <c r="B134" s="27"/>
      <c r="C134" s="27" t="str">
        <f t="shared" si="153"/>
        <v>Heidelberg</v>
      </c>
      <c r="D134" s="27" t="str">
        <f t="shared" si="154"/>
        <v>H5</v>
      </c>
      <c r="E134" s="27" t="str">
        <f t="shared" si="155"/>
        <v>EG</v>
      </c>
      <c r="F134" s="27" t="str">
        <f t="shared" si="156"/>
        <v xml:space="preserve">EQ-321    </v>
      </c>
      <c r="G134" s="27" t="s">
        <v>58</v>
      </c>
      <c r="H134" s="28" t="s">
        <v>59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x14ac:dyDescent="0.2">
      <c r="A135" s="24"/>
      <c r="B135" s="24"/>
      <c r="C135" s="24" t="s">
        <v>23</v>
      </c>
      <c r="D135" s="24" t="s">
        <v>29</v>
      </c>
      <c r="E135" s="24" t="s">
        <v>28</v>
      </c>
      <c r="F135" s="24" t="s">
        <v>254</v>
      </c>
      <c r="G135" s="24" t="s">
        <v>249</v>
      </c>
      <c r="H135" s="25"/>
      <c r="I135" s="24" t="s">
        <v>244</v>
      </c>
      <c r="J135" s="16" t="s">
        <v>2</v>
      </c>
      <c r="K135" s="24"/>
      <c r="L135" s="24"/>
      <c r="M135" s="24"/>
      <c r="N135" s="26"/>
    </row>
    <row r="136" spans="1:14" s="9" customFormat="1" ht="140.25" x14ac:dyDescent="0.2">
      <c r="A136" s="27"/>
      <c r="B136" s="27"/>
      <c r="C136" s="27" t="str">
        <f t="shared" ref="C136:C137" si="157">C135</f>
        <v>Heidelberg</v>
      </c>
      <c r="D136" s="27" t="str">
        <f t="shared" ref="D136:D137" si="158">D135</f>
        <v>H5</v>
      </c>
      <c r="E136" s="27" t="str">
        <f t="shared" ref="E136:E137" si="159">E135</f>
        <v>EG</v>
      </c>
      <c r="F136" s="27" t="str">
        <f t="shared" ref="F136:F137" si="160">F135</f>
        <v xml:space="preserve">EQ-323    </v>
      </c>
      <c r="G136" s="27" t="s">
        <v>57</v>
      </c>
      <c r="H136" s="28" t="s">
        <v>1069</v>
      </c>
      <c r="I136" s="27"/>
      <c r="J136" s="19" t="s">
        <v>0</v>
      </c>
      <c r="K136" s="21">
        <v>1</v>
      </c>
      <c r="L136" s="19" t="s">
        <v>10</v>
      </c>
      <c r="M136" s="29"/>
      <c r="N136" s="30">
        <f>M136*K136</f>
        <v>0</v>
      </c>
    </row>
    <row r="137" spans="1:14" s="9" customFormat="1" ht="63.75" x14ac:dyDescent="0.2">
      <c r="A137" s="27"/>
      <c r="B137" s="27"/>
      <c r="C137" s="27" t="str">
        <f t="shared" si="157"/>
        <v>Heidelberg</v>
      </c>
      <c r="D137" s="27" t="str">
        <f t="shared" si="158"/>
        <v>H5</v>
      </c>
      <c r="E137" s="27" t="str">
        <f t="shared" si="159"/>
        <v>EG</v>
      </c>
      <c r="F137" s="27" t="str">
        <f t="shared" si="160"/>
        <v xml:space="preserve">EQ-323    </v>
      </c>
      <c r="G137" s="27" t="s">
        <v>58</v>
      </c>
      <c r="H137" s="28" t="s">
        <v>59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x14ac:dyDescent="0.2">
      <c r="A138" s="24"/>
      <c r="B138" s="24"/>
      <c r="C138" s="24" t="s">
        <v>23</v>
      </c>
      <c r="D138" s="24" t="s">
        <v>29</v>
      </c>
      <c r="E138" s="24" t="s">
        <v>28</v>
      </c>
      <c r="F138" s="24" t="s">
        <v>255</v>
      </c>
      <c r="G138" s="24" t="s">
        <v>249</v>
      </c>
      <c r="H138" s="25"/>
      <c r="I138" s="24" t="s">
        <v>244</v>
      </c>
      <c r="J138" s="16" t="s">
        <v>2</v>
      </c>
      <c r="K138" s="24"/>
      <c r="L138" s="24"/>
      <c r="M138" s="24"/>
      <c r="N138" s="26"/>
    </row>
    <row r="139" spans="1:14" s="9" customFormat="1" ht="140.25" x14ac:dyDescent="0.2">
      <c r="A139" s="27"/>
      <c r="B139" s="27"/>
      <c r="C139" s="27" t="str">
        <f t="shared" ref="C139:C140" si="161">C138</f>
        <v>Heidelberg</v>
      </c>
      <c r="D139" s="27" t="str">
        <f t="shared" ref="D139:D140" si="162">D138</f>
        <v>H5</v>
      </c>
      <c r="E139" s="27" t="str">
        <f t="shared" ref="E139:E140" si="163">E138</f>
        <v>EG</v>
      </c>
      <c r="F139" s="27" t="str">
        <f t="shared" ref="F139:F140" si="164">F138</f>
        <v xml:space="preserve">EQ-329    </v>
      </c>
      <c r="G139" s="27" t="s">
        <v>57</v>
      </c>
      <c r="H139" s="28" t="s">
        <v>1069</v>
      </c>
      <c r="I139" s="27"/>
      <c r="J139" s="19" t="s">
        <v>0</v>
      </c>
      <c r="K139" s="21">
        <v>1</v>
      </c>
      <c r="L139" s="19" t="s">
        <v>10</v>
      </c>
      <c r="M139" s="29"/>
      <c r="N139" s="30">
        <f>M139*K139</f>
        <v>0</v>
      </c>
    </row>
    <row r="140" spans="1:14" s="9" customFormat="1" ht="63.75" x14ac:dyDescent="0.2">
      <c r="A140" s="27"/>
      <c r="B140" s="27"/>
      <c r="C140" s="27" t="str">
        <f t="shared" si="161"/>
        <v>Heidelberg</v>
      </c>
      <c r="D140" s="27" t="str">
        <f t="shared" si="162"/>
        <v>H5</v>
      </c>
      <c r="E140" s="27" t="str">
        <f t="shared" si="163"/>
        <v>EG</v>
      </c>
      <c r="F140" s="27" t="str">
        <f t="shared" si="164"/>
        <v xml:space="preserve">EQ-329    </v>
      </c>
      <c r="G140" s="27" t="s">
        <v>58</v>
      </c>
      <c r="H140" s="28" t="s">
        <v>59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x14ac:dyDescent="0.2">
      <c r="A141" s="24"/>
      <c r="B141" s="24"/>
      <c r="C141" s="24" t="s">
        <v>23</v>
      </c>
      <c r="D141" s="24" t="s">
        <v>29</v>
      </c>
      <c r="E141" s="24" t="s">
        <v>28</v>
      </c>
      <c r="F141" s="24" t="s">
        <v>256</v>
      </c>
      <c r="G141" s="24" t="s">
        <v>249</v>
      </c>
      <c r="H141" s="25"/>
      <c r="I141" s="24" t="s">
        <v>244</v>
      </c>
      <c r="J141" s="16" t="s">
        <v>2</v>
      </c>
      <c r="K141" s="24"/>
      <c r="L141" s="24"/>
      <c r="M141" s="24"/>
      <c r="N141" s="26"/>
    </row>
    <row r="142" spans="1:14" s="9" customFormat="1" ht="140.25" x14ac:dyDescent="0.2">
      <c r="A142" s="27"/>
      <c r="B142" s="27"/>
      <c r="C142" s="27" t="str">
        <f t="shared" ref="C142:C143" si="165">C141</f>
        <v>Heidelberg</v>
      </c>
      <c r="D142" s="27" t="str">
        <f t="shared" ref="D142:D143" si="166">D141</f>
        <v>H5</v>
      </c>
      <c r="E142" s="27" t="str">
        <f t="shared" ref="E142:E143" si="167">E141</f>
        <v>EG</v>
      </c>
      <c r="F142" s="27" t="str">
        <f t="shared" ref="F142:F143" si="168">F141</f>
        <v xml:space="preserve">EQ-313    </v>
      </c>
      <c r="G142" s="27" t="s">
        <v>57</v>
      </c>
      <c r="H142" s="28" t="s">
        <v>1069</v>
      </c>
      <c r="I142" s="27"/>
      <c r="J142" s="19" t="s">
        <v>0</v>
      </c>
      <c r="K142" s="21">
        <v>1</v>
      </c>
      <c r="L142" s="19" t="s">
        <v>10</v>
      </c>
      <c r="M142" s="29"/>
      <c r="N142" s="30">
        <f>M142*K142</f>
        <v>0</v>
      </c>
    </row>
    <row r="143" spans="1:14" s="9" customFormat="1" ht="63.75" x14ac:dyDescent="0.2">
      <c r="A143" s="27"/>
      <c r="B143" s="27"/>
      <c r="C143" s="27" t="str">
        <f t="shared" si="165"/>
        <v>Heidelberg</v>
      </c>
      <c r="D143" s="27" t="str">
        <f t="shared" si="166"/>
        <v>H5</v>
      </c>
      <c r="E143" s="27" t="str">
        <f t="shared" si="167"/>
        <v>EG</v>
      </c>
      <c r="F143" s="27" t="str">
        <f t="shared" si="168"/>
        <v xml:space="preserve">EQ-313    </v>
      </c>
      <c r="G143" s="27" t="s">
        <v>58</v>
      </c>
      <c r="H143" s="28" t="s">
        <v>59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x14ac:dyDescent="0.2">
      <c r="A144" s="24"/>
      <c r="B144" s="24"/>
      <c r="C144" s="24" t="s">
        <v>23</v>
      </c>
      <c r="D144" s="24" t="s">
        <v>29</v>
      </c>
      <c r="E144" s="24" t="s">
        <v>28</v>
      </c>
      <c r="F144" s="24" t="s">
        <v>257</v>
      </c>
      <c r="G144" s="24" t="s">
        <v>249</v>
      </c>
      <c r="H144" s="25"/>
      <c r="I144" s="24" t="s">
        <v>244</v>
      </c>
      <c r="J144" s="16" t="s">
        <v>2</v>
      </c>
      <c r="K144" s="24"/>
      <c r="L144" s="24"/>
      <c r="M144" s="24"/>
      <c r="N144" s="26"/>
    </row>
    <row r="145" spans="1:14" s="9" customFormat="1" ht="140.25" x14ac:dyDescent="0.2">
      <c r="A145" s="27"/>
      <c r="B145" s="27"/>
      <c r="C145" s="27" t="str">
        <f t="shared" ref="C145:C146" si="169">C144</f>
        <v>Heidelberg</v>
      </c>
      <c r="D145" s="27" t="str">
        <f t="shared" ref="D145:D146" si="170">D144</f>
        <v>H5</v>
      </c>
      <c r="E145" s="27" t="str">
        <f t="shared" ref="E145:E146" si="171">E144</f>
        <v>EG</v>
      </c>
      <c r="F145" s="27" t="str">
        <f t="shared" ref="F145:F146" si="172">F144</f>
        <v xml:space="preserve">EQ-334    </v>
      </c>
      <c r="G145" s="27" t="s">
        <v>57</v>
      </c>
      <c r="H145" s="28" t="s">
        <v>1069</v>
      </c>
      <c r="I145" s="27"/>
      <c r="J145" s="19" t="s">
        <v>0</v>
      </c>
      <c r="K145" s="21">
        <v>1</v>
      </c>
      <c r="L145" s="19" t="s">
        <v>10</v>
      </c>
      <c r="M145" s="29"/>
      <c r="N145" s="30">
        <f>M145*K145</f>
        <v>0</v>
      </c>
    </row>
    <row r="146" spans="1:14" s="9" customFormat="1" ht="63.75" x14ac:dyDescent="0.2">
      <c r="A146" s="27"/>
      <c r="B146" s="27"/>
      <c r="C146" s="27" t="str">
        <f t="shared" si="169"/>
        <v>Heidelberg</v>
      </c>
      <c r="D146" s="27" t="str">
        <f t="shared" si="170"/>
        <v>H5</v>
      </c>
      <c r="E146" s="27" t="str">
        <f t="shared" si="171"/>
        <v>EG</v>
      </c>
      <c r="F146" s="27" t="str">
        <f t="shared" si="172"/>
        <v xml:space="preserve">EQ-334    </v>
      </c>
      <c r="G146" s="27" t="s">
        <v>58</v>
      </c>
      <c r="H146" s="28" t="s">
        <v>59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x14ac:dyDescent="0.2">
      <c r="A147" s="24"/>
      <c r="B147" s="24"/>
      <c r="C147" s="24" t="s">
        <v>23</v>
      </c>
      <c r="D147" s="24" t="s">
        <v>29</v>
      </c>
      <c r="E147" s="24" t="s">
        <v>28</v>
      </c>
      <c r="F147" s="24" t="s">
        <v>258</v>
      </c>
      <c r="G147" s="24" t="s">
        <v>249</v>
      </c>
      <c r="H147" s="25"/>
      <c r="I147" s="24" t="s">
        <v>244</v>
      </c>
      <c r="J147" s="16" t="s">
        <v>2</v>
      </c>
      <c r="K147" s="24"/>
      <c r="L147" s="24"/>
      <c r="M147" s="24"/>
      <c r="N147" s="26"/>
    </row>
    <row r="148" spans="1:14" s="9" customFormat="1" ht="140.25" x14ac:dyDescent="0.2">
      <c r="A148" s="27"/>
      <c r="B148" s="27"/>
      <c r="C148" s="27" t="str">
        <f t="shared" ref="C148:C149" si="173">C147</f>
        <v>Heidelberg</v>
      </c>
      <c r="D148" s="27" t="str">
        <f t="shared" ref="D148:D149" si="174">D147</f>
        <v>H5</v>
      </c>
      <c r="E148" s="27" t="str">
        <f t="shared" ref="E148:E149" si="175">E147</f>
        <v>EG</v>
      </c>
      <c r="F148" s="27" t="str">
        <f t="shared" ref="F148:F149" si="176">F147</f>
        <v xml:space="preserve">EQ-328    </v>
      </c>
      <c r="G148" s="27" t="s">
        <v>57</v>
      </c>
      <c r="H148" s="28" t="s">
        <v>1069</v>
      </c>
      <c r="I148" s="27"/>
      <c r="J148" s="19" t="s">
        <v>0</v>
      </c>
      <c r="K148" s="21">
        <v>1</v>
      </c>
      <c r="L148" s="19" t="s">
        <v>10</v>
      </c>
      <c r="M148" s="29"/>
      <c r="N148" s="30">
        <f>M148*K148</f>
        <v>0</v>
      </c>
    </row>
    <row r="149" spans="1:14" s="9" customFormat="1" ht="63.75" x14ac:dyDescent="0.2">
      <c r="A149" s="27"/>
      <c r="B149" s="27"/>
      <c r="C149" s="27" t="str">
        <f t="shared" si="173"/>
        <v>Heidelberg</v>
      </c>
      <c r="D149" s="27" t="str">
        <f t="shared" si="174"/>
        <v>H5</v>
      </c>
      <c r="E149" s="27" t="str">
        <f t="shared" si="175"/>
        <v>EG</v>
      </c>
      <c r="F149" s="27" t="str">
        <f t="shared" si="176"/>
        <v xml:space="preserve">EQ-328    </v>
      </c>
      <c r="G149" s="27" t="s">
        <v>58</v>
      </c>
      <c r="H149" s="28" t="s">
        <v>59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x14ac:dyDescent="0.2">
      <c r="A150" s="24"/>
      <c r="B150" s="24"/>
      <c r="C150" s="24" t="s">
        <v>23</v>
      </c>
      <c r="D150" s="24" t="s">
        <v>29</v>
      </c>
      <c r="E150" s="24" t="s">
        <v>28</v>
      </c>
      <c r="F150" s="24" t="s">
        <v>259</v>
      </c>
      <c r="G150" s="24" t="s">
        <v>249</v>
      </c>
      <c r="H150" s="25"/>
      <c r="I150" s="24" t="s">
        <v>244</v>
      </c>
      <c r="J150" s="16" t="s">
        <v>2</v>
      </c>
      <c r="K150" s="24"/>
      <c r="L150" s="24"/>
      <c r="M150" s="24"/>
      <c r="N150" s="26"/>
    </row>
    <row r="151" spans="1:14" s="9" customFormat="1" ht="140.25" x14ac:dyDescent="0.2">
      <c r="A151" s="27"/>
      <c r="B151" s="27"/>
      <c r="C151" s="27" t="str">
        <f t="shared" ref="C151:C152" si="177">C150</f>
        <v>Heidelberg</v>
      </c>
      <c r="D151" s="27" t="str">
        <f t="shared" ref="D151:D152" si="178">D150</f>
        <v>H5</v>
      </c>
      <c r="E151" s="27" t="str">
        <f t="shared" ref="E151:E152" si="179">E150</f>
        <v>EG</v>
      </c>
      <c r="F151" s="27" t="str">
        <f t="shared" ref="F151:F152" si="180">F150</f>
        <v xml:space="preserve">EQ-320    </v>
      </c>
      <c r="G151" s="27" t="s">
        <v>57</v>
      </c>
      <c r="H151" s="28" t="s">
        <v>1069</v>
      </c>
      <c r="I151" s="27"/>
      <c r="J151" s="19" t="s">
        <v>0</v>
      </c>
      <c r="K151" s="21">
        <v>1</v>
      </c>
      <c r="L151" s="19" t="s">
        <v>10</v>
      </c>
      <c r="M151" s="29"/>
      <c r="N151" s="30">
        <f>M151*K151</f>
        <v>0</v>
      </c>
    </row>
    <row r="152" spans="1:14" s="9" customFormat="1" ht="63.75" x14ac:dyDescent="0.2">
      <c r="A152" s="27"/>
      <c r="B152" s="27"/>
      <c r="C152" s="27" t="str">
        <f t="shared" si="177"/>
        <v>Heidelberg</v>
      </c>
      <c r="D152" s="27" t="str">
        <f t="shared" si="178"/>
        <v>H5</v>
      </c>
      <c r="E152" s="27" t="str">
        <f t="shared" si="179"/>
        <v>EG</v>
      </c>
      <c r="F152" s="27" t="str">
        <f t="shared" si="180"/>
        <v xml:space="preserve">EQ-320    </v>
      </c>
      <c r="G152" s="27" t="s">
        <v>58</v>
      </c>
      <c r="H152" s="28" t="s">
        <v>59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x14ac:dyDescent="0.2">
      <c r="A153" s="24"/>
      <c r="B153" s="24"/>
      <c r="C153" s="24" t="s">
        <v>23</v>
      </c>
      <c r="D153" s="24" t="s">
        <v>29</v>
      </c>
      <c r="E153" s="24" t="s">
        <v>28</v>
      </c>
      <c r="F153" s="24" t="s">
        <v>260</v>
      </c>
      <c r="G153" s="24" t="s">
        <v>249</v>
      </c>
      <c r="H153" s="25"/>
      <c r="I153" s="24" t="s">
        <v>244</v>
      </c>
      <c r="J153" s="16" t="s">
        <v>2</v>
      </c>
      <c r="K153" s="24"/>
      <c r="L153" s="24"/>
      <c r="M153" s="24"/>
      <c r="N153" s="26"/>
    </row>
    <row r="154" spans="1:14" s="9" customFormat="1" ht="140.25" x14ac:dyDescent="0.2">
      <c r="A154" s="27"/>
      <c r="B154" s="27"/>
      <c r="C154" s="27" t="str">
        <f t="shared" ref="C154:C155" si="181">C153</f>
        <v>Heidelberg</v>
      </c>
      <c r="D154" s="27" t="str">
        <f t="shared" ref="D154:D155" si="182">D153</f>
        <v>H5</v>
      </c>
      <c r="E154" s="27" t="str">
        <f t="shared" ref="E154:E155" si="183">E153</f>
        <v>EG</v>
      </c>
      <c r="F154" s="27" t="str">
        <f t="shared" ref="F154:F155" si="184">F153</f>
        <v xml:space="preserve">EQ-325    </v>
      </c>
      <c r="G154" s="27" t="s">
        <v>57</v>
      </c>
      <c r="H154" s="28" t="s">
        <v>1069</v>
      </c>
      <c r="I154" s="27"/>
      <c r="J154" s="19" t="s">
        <v>0</v>
      </c>
      <c r="K154" s="21">
        <v>1</v>
      </c>
      <c r="L154" s="19" t="s">
        <v>10</v>
      </c>
      <c r="M154" s="29"/>
      <c r="N154" s="30">
        <f>M154*K154</f>
        <v>0</v>
      </c>
    </row>
    <row r="155" spans="1:14" s="9" customFormat="1" ht="63.75" x14ac:dyDescent="0.2">
      <c r="A155" s="27"/>
      <c r="B155" s="27"/>
      <c r="C155" s="27" t="str">
        <f t="shared" si="181"/>
        <v>Heidelberg</v>
      </c>
      <c r="D155" s="27" t="str">
        <f t="shared" si="182"/>
        <v>H5</v>
      </c>
      <c r="E155" s="27" t="str">
        <f t="shared" si="183"/>
        <v>EG</v>
      </c>
      <c r="F155" s="27" t="str">
        <f t="shared" si="184"/>
        <v xml:space="preserve">EQ-325    </v>
      </c>
      <c r="G155" s="27" t="s">
        <v>58</v>
      </c>
      <c r="H155" s="28" t="s">
        <v>59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x14ac:dyDescent="0.2">
      <c r="A156" s="24"/>
      <c r="B156" s="24"/>
      <c r="C156" s="24" t="s">
        <v>23</v>
      </c>
      <c r="D156" s="24" t="s">
        <v>29</v>
      </c>
      <c r="E156" s="24" t="s">
        <v>28</v>
      </c>
      <c r="F156" s="24" t="s">
        <v>261</v>
      </c>
      <c r="G156" s="24" t="s">
        <v>249</v>
      </c>
      <c r="H156" s="25"/>
      <c r="I156" s="24" t="s">
        <v>244</v>
      </c>
      <c r="J156" s="16" t="s">
        <v>2</v>
      </c>
      <c r="K156" s="24"/>
      <c r="L156" s="24"/>
      <c r="M156" s="24"/>
      <c r="N156" s="26"/>
    </row>
    <row r="157" spans="1:14" s="9" customFormat="1" ht="140.25" x14ac:dyDescent="0.2">
      <c r="A157" s="27"/>
      <c r="B157" s="27"/>
      <c r="C157" s="27" t="str">
        <f t="shared" ref="C157:C158" si="185">C156</f>
        <v>Heidelberg</v>
      </c>
      <c r="D157" s="27" t="str">
        <f t="shared" ref="D157:D158" si="186">D156</f>
        <v>H5</v>
      </c>
      <c r="E157" s="27" t="str">
        <f t="shared" ref="E157:E158" si="187">E156</f>
        <v>EG</v>
      </c>
      <c r="F157" s="27" t="str">
        <f t="shared" ref="F157:F158" si="188">F156</f>
        <v xml:space="preserve">EQ-318    </v>
      </c>
      <c r="G157" s="27" t="s">
        <v>57</v>
      </c>
      <c r="H157" s="28" t="s">
        <v>1069</v>
      </c>
      <c r="I157" s="27"/>
      <c r="J157" s="19" t="s">
        <v>0</v>
      </c>
      <c r="K157" s="21">
        <v>1</v>
      </c>
      <c r="L157" s="19" t="s">
        <v>10</v>
      </c>
      <c r="M157" s="29"/>
      <c r="N157" s="30">
        <f>M157*K157</f>
        <v>0</v>
      </c>
    </row>
    <row r="158" spans="1:14" s="9" customFormat="1" ht="63.75" x14ac:dyDescent="0.2">
      <c r="A158" s="27"/>
      <c r="B158" s="27"/>
      <c r="C158" s="27" t="str">
        <f t="shared" si="185"/>
        <v>Heidelberg</v>
      </c>
      <c r="D158" s="27" t="str">
        <f t="shared" si="186"/>
        <v>H5</v>
      </c>
      <c r="E158" s="27" t="str">
        <f t="shared" si="187"/>
        <v>EG</v>
      </c>
      <c r="F158" s="27" t="str">
        <f t="shared" si="188"/>
        <v xml:space="preserve">EQ-318    </v>
      </c>
      <c r="G158" s="27" t="s">
        <v>58</v>
      </c>
      <c r="H158" s="28" t="s">
        <v>59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x14ac:dyDescent="0.2">
      <c r="A159" s="24"/>
      <c r="B159" s="24"/>
      <c r="C159" s="24" t="s">
        <v>23</v>
      </c>
      <c r="D159" s="24" t="s">
        <v>29</v>
      </c>
      <c r="E159" s="24" t="s">
        <v>28</v>
      </c>
      <c r="F159" s="24" t="s">
        <v>262</v>
      </c>
      <c r="G159" s="24" t="s">
        <v>249</v>
      </c>
      <c r="H159" s="25"/>
      <c r="I159" s="24" t="s">
        <v>244</v>
      </c>
      <c r="J159" s="16" t="s">
        <v>2</v>
      </c>
      <c r="K159" s="24"/>
      <c r="L159" s="24"/>
      <c r="M159" s="24"/>
      <c r="N159" s="26"/>
    </row>
    <row r="160" spans="1:14" s="9" customFormat="1" ht="140.25" x14ac:dyDescent="0.2">
      <c r="A160" s="27"/>
      <c r="B160" s="27"/>
      <c r="C160" s="27" t="str">
        <f t="shared" ref="C160:C161" si="189">C159</f>
        <v>Heidelberg</v>
      </c>
      <c r="D160" s="27" t="str">
        <f t="shared" ref="D160:D161" si="190">D159</f>
        <v>H5</v>
      </c>
      <c r="E160" s="27" t="str">
        <f t="shared" ref="E160:E161" si="191">E159</f>
        <v>EG</v>
      </c>
      <c r="F160" s="27" t="str">
        <f t="shared" ref="F160:F161" si="192">F159</f>
        <v xml:space="preserve">EQ-332    </v>
      </c>
      <c r="G160" s="27" t="s">
        <v>57</v>
      </c>
      <c r="H160" s="28" t="s">
        <v>1069</v>
      </c>
      <c r="I160" s="27"/>
      <c r="J160" s="19" t="s">
        <v>0</v>
      </c>
      <c r="K160" s="21">
        <v>1</v>
      </c>
      <c r="L160" s="19" t="s">
        <v>10</v>
      </c>
      <c r="M160" s="29"/>
      <c r="N160" s="30">
        <f>M160*K160</f>
        <v>0</v>
      </c>
    </row>
    <row r="161" spans="1:14" s="9" customFormat="1" ht="63.75" x14ac:dyDescent="0.2">
      <c r="A161" s="27"/>
      <c r="B161" s="27"/>
      <c r="C161" s="27" t="str">
        <f t="shared" si="189"/>
        <v>Heidelberg</v>
      </c>
      <c r="D161" s="27" t="str">
        <f t="shared" si="190"/>
        <v>H5</v>
      </c>
      <c r="E161" s="27" t="str">
        <f t="shared" si="191"/>
        <v>EG</v>
      </c>
      <c r="F161" s="27" t="str">
        <f t="shared" si="192"/>
        <v xml:space="preserve">EQ-332    </v>
      </c>
      <c r="G161" s="27" t="s">
        <v>58</v>
      </c>
      <c r="H161" s="28" t="s">
        <v>59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x14ac:dyDescent="0.2">
      <c r="A162" s="24"/>
      <c r="B162" s="24"/>
      <c r="C162" s="24" t="s">
        <v>23</v>
      </c>
      <c r="D162" s="24" t="s">
        <v>29</v>
      </c>
      <c r="E162" s="24" t="s">
        <v>28</v>
      </c>
      <c r="F162" s="24" t="s">
        <v>263</v>
      </c>
      <c r="G162" s="24" t="s">
        <v>249</v>
      </c>
      <c r="H162" s="25"/>
      <c r="I162" s="24" t="s">
        <v>244</v>
      </c>
      <c r="J162" s="16" t="s">
        <v>2</v>
      </c>
      <c r="K162" s="24"/>
      <c r="L162" s="24"/>
      <c r="M162" s="24"/>
      <c r="N162" s="26"/>
    </row>
    <row r="163" spans="1:14" s="9" customFormat="1" ht="140.25" x14ac:dyDescent="0.2">
      <c r="A163" s="27"/>
      <c r="B163" s="27"/>
      <c r="C163" s="27" t="str">
        <f t="shared" ref="C163:C164" si="193">C162</f>
        <v>Heidelberg</v>
      </c>
      <c r="D163" s="27" t="str">
        <f t="shared" ref="D163:D164" si="194">D162</f>
        <v>H5</v>
      </c>
      <c r="E163" s="27" t="str">
        <f t="shared" ref="E163:E164" si="195">E162</f>
        <v>EG</v>
      </c>
      <c r="F163" s="27" t="str">
        <f t="shared" ref="F163:F164" si="196">F162</f>
        <v xml:space="preserve">EQ-330    </v>
      </c>
      <c r="G163" s="27" t="s">
        <v>57</v>
      </c>
      <c r="H163" s="28" t="s">
        <v>1069</v>
      </c>
      <c r="I163" s="27"/>
      <c r="J163" s="19" t="s">
        <v>0</v>
      </c>
      <c r="K163" s="21">
        <v>1</v>
      </c>
      <c r="L163" s="19" t="s">
        <v>10</v>
      </c>
      <c r="M163" s="29"/>
      <c r="N163" s="30">
        <f>M163*K163</f>
        <v>0</v>
      </c>
    </row>
    <row r="164" spans="1:14" s="9" customFormat="1" ht="63.75" x14ac:dyDescent="0.2">
      <c r="A164" s="27"/>
      <c r="B164" s="27"/>
      <c r="C164" s="27" t="str">
        <f t="shared" si="193"/>
        <v>Heidelberg</v>
      </c>
      <c r="D164" s="27" t="str">
        <f t="shared" si="194"/>
        <v>H5</v>
      </c>
      <c r="E164" s="27" t="str">
        <f t="shared" si="195"/>
        <v>EG</v>
      </c>
      <c r="F164" s="27" t="str">
        <f t="shared" si="196"/>
        <v xml:space="preserve">EQ-330    </v>
      </c>
      <c r="G164" s="27" t="s">
        <v>58</v>
      </c>
      <c r="H164" s="28" t="s">
        <v>59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x14ac:dyDescent="0.2">
      <c r="A165" s="24"/>
      <c r="B165" s="24"/>
      <c r="C165" s="24" t="s">
        <v>23</v>
      </c>
      <c r="D165" s="24" t="s">
        <v>29</v>
      </c>
      <c r="E165" s="24" t="s">
        <v>28</v>
      </c>
      <c r="F165" s="24" t="s">
        <v>264</v>
      </c>
      <c r="G165" s="24" t="s">
        <v>249</v>
      </c>
      <c r="H165" s="25"/>
      <c r="I165" s="24" t="s">
        <v>244</v>
      </c>
      <c r="J165" s="16" t="s">
        <v>2</v>
      </c>
      <c r="K165" s="24"/>
      <c r="L165" s="24"/>
      <c r="M165" s="24"/>
      <c r="N165" s="26"/>
    </row>
    <row r="166" spans="1:14" s="9" customFormat="1" ht="140.25" x14ac:dyDescent="0.2">
      <c r="A166" s="27"/>
      <c r="B166" s="27"/>
      <c r="C166" s="27" t="str">
        <f t="shared" ref="C166:C167" si="197">C165</f>
        <v>Heidelberg</v>
      </c>
      <c r="D166" s="27" t="str">
        <f t="shared" ref="D166:D167" si="198">D165</f>
        <v>H5</v>
      </c>
      <c r="E166" s="27" t="str">
        <f t="shared" ref="E166:E167" si="199">E165</f>
        <v>EG</v>
      </c>
      <c r="F166" s="27" t="str">
        <f t="shared" ref="F166:F167" si="200">F165</f>
        <v xml:space="preserve">EQ-324    </v>
      </c>
      <c r="G166" s="27" t="s">
        <v>57</v>
      </c>
      <c r="H166" s="28" t="s">
        <v>1069</v>
      </c>
      <c r="I166" s="27"/>
      <c r="J166" s="19" t="s">
        <v>0</v>
      </c>
      <c r="K166" s="21">
        <v>1</v>
      </c>
      <c r="L166" s="19" t="s">
        <v>10</v>
      </c>
      <c r="M166" s="29"/>
      <c r="N166" s="30">
        <f>M166*K166</f>
        <v>0</v>
      </c>
    </row>
    <row r="167" spans="1:14" s="9" customFormat="1" ht="63.75" x14ac:dyDescent="0.2">
      <c r="A167" s="27"/>
      <c r="B167" s="27"/>
      <c r="C167" s="27" t="str">
        <f t="shared" si="197"/>
        <v>Heidelberg</v>
      </c>
      <c r="D167" s="27" t="str">
        <f t="shared" si="198"/>
        <v>H5</v>
      </c>
      <c r="E167" s="27" t="str">
        <f t="shared" si="199"/>
        <v>EG</v>
      </c>
      <c r="F167" s="27" t="str">
        <f t="shared" si="200"/>
        <v xml:space="preserve">EQ-324    </v>
      </c>
      <c r="G167" s="27" t="s">
        <v>58</v>
      </c>
      <c r="H167" s="28" t="s">
        <v>59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x14ac:dyDescent="0.2">
      <c r="A168" s="24"/>
      <c r="B168" s="24"/>
      <c r="C168" s="24" t="s">
        <v>23</v>
      </c>
      <c r="D168" s="24" t="s">
        <v>29</v>
      </c>
      <c r="E168" s="24" t="s">
        <v>28</v>
      </c>
      <c r="F168" s="24" t="s">
        <v>265</v>
      </c>
      <c r="G168" s="24" t="s">
        <v>249</v>
      </c>
      <c r="H168" s="25"/>
      <c r="I168" s="24" t="s">
        <v>244</v>
      </c>
      <c r="J168" s="16" t="s">
        <v>2</v>
      </c>
      <c r="K168" s="24"/>
      <c r="L168" s="24"/>
      <c r="M168" s="24"/>
      <c r="N168" s="26"/>
    </row>
    <row r="169" spans="1:14" s="9" customFormat="1" ht="140.25" x14ac:dyDescent="0.2">
      <c r="A169" s="27"/>
      <c r="B169" s="27"/>
      <c r="C169" s="27" t="str">
        <f t="shared" ref="C169:C170" si="201">C168</f>
        <v>Heidelberg</v>
      </c>
      <c r="D169" s="27" t="str">
        <f t="shared" ref="D169:D170" si="202">D168</f>
        <v>H5</v>
      </c>
      <c r="E169" s="27" t="str">
        <f t="shared" ref="E169:E170" si="203">E168</f>
        <v>EG</v>
      </c>
      <c r="F169" s="27" t="str">
        <f t="shared" ref="F169:F170" si="204">F168</f>
        <v xml:space="preserve">EQ-333    </v>
      </c>
      <c r="G169" s="27" t="s">
        <v>57</v>
      </c>
      <c r="H169" s="28" t="s">
        <v>1069</v>
      </c>
      <c r="I169" s="27"/>
      <c r="J169" s="19" t="s">
        <v>0</v>
      </c>
      <c r="K169" s="21">
        <v>1</v>
      </c>
      <c r="L169" s="19" t="s">
        <v>10</v>
      </c>
      <c r="M169" s="29"/>
      <c r="N169" s="30">
        <f>M169*K169</f>
        <v>0</v>
      </c>
    </row>
    <row r="170" spans="1:14" s="9" customFormat="1" ht="63.75" x14ac:dyDescent="0.2">
      <c r="A170" s="27"/>
      <c r="B170" s="27"/>
      <c r="C170" s="27" t="str">
        <f t="shared" si="201"/>
        <v>Heidelberg</v>
      </c>
      <c r="D170" s="27" t="str">
        <f t="shared" si="202"/>
        <v>H5</v>
      </c>
      <c r="E170" s="27" t="str">
        <f t="shared" si="203"/>
        <v>EG</v>
      </c>
      <c r="F170" s="27" t="str">
        <f t="shared" si="204"/>
        <v xml:space="preserve">EQ-333    </v>
      </c>
      <c r="G170" s="27" t="s">
        <v>58</v>
      </c>
      <c r="H170" s="28" t="s">
        <v>59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x14ac:dyDescent="0.2">
      <c r="A171" s="24"/>
      <c r="B171" s="24"/>
      <c r="C171" s="24" t="s">
        <v>23</v>
      </c>
      <c r="D171" s="24" t="s">
        <v>29</v>
      </c>
      <c r="E171" s="24" t="s">
        <v>28</v>
      </c>
      <c r="F171" s="24" t="s">
        <v>266</v>
      </c>
      <c r="G171" s="24" t="s">
        <v>249</v>
      </c>
      <c r="H171" s="25"/>
      <c r="I171" s="24" t="s">
        <v>244</v>
      </c>
      <c r="J171" s="16" t="s">
        <v>2</v>
      </c>
      <c r="K171" s="24"/>
      <c r="L171" s="24"/>
      <c r="M171" s="24"/>
      <c r="N171" s="26"/>
    </row>
    <row r="172" spans="1:14" s="9" customFormat="1" ht="140.25" x14ac:dyDescent="0.2">
      <c r="A172" s="27"/>
      <c r="B172" s="27"/>
      <c r="C172" s="27" t="str">
        <f t="shared" ref="C172:C173" si="205">C171</f>
        <v>Heidelberg</v>
      </c>
      <c r="D172" s="27" t="str">
        <f t="shared" ref="D172:D173" si="206">D171</f>
        <v>H5</v>
      </c>
      <c r="E172" s="27" t="str">
        <f t="shared" ref="E172:E173" si="207">E171</f>
        <v>EG</v>
      </c>
      <c r="F172" s="27" t="str">
        <f t="shared" ref="F172:F173" si="208">F171</f>
        <v xml:space="preserve">EQ-322    </v>
      </c>
      <c r="G172" s="27" t="s">
        <v>57</v>
      </c>
      <c r="H172" s="28" t="s">
        <v>1069</v>
      </c>
      <c r="I172" s="27"/>
      <c r="J172" s="19" t="s">
        <v>0</v>
      </c>
      <c r="K172" s="21">
        <v>1</v>
      </c>
      <c r="L172" s="19" t="s">
        <v>10</v>
      </c>
      <c r="M172" s="29"/>
      <c r="N172" s="30">
        <f>M172*K172</f>
        <v>0</v>
      </c>
    </row>
    <row r="173" spans="1:14" s="9" customFormat="1" ht="63.75" x14ac:dyDescent="0.2">
      <c r="A173" s="27"/>
      <c r="B173" s="27"/>
      <c r="C173" s="27" t="str">
        <f t="shared" si="205"/>
        <v>Heidelberg</v>
      </c>
      <c r="D173" s="27" t="str">
        <f t="shared" si="206"/>
        <v>H5</v>
      </c>
      <c r="E173" s="27" t="str">
        <f t="shared" si="207"/>
        <v>EG</v>
      </c>
      <c r="F173" s="27" t="str">
        <f t="shared" si="208"/>
        <v xml:space="preserve">EQ-322    </v>
      </c>
      <c r="G173" s="27" t="s">
        <v>58</v>
      </c>
      <c r="H173" s="28" t="s">
        <v>59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x14ac:dyDescent="0.2">
      <c r="A174" s="24"/>
      <c r="B174" s="24"/>
      <c r="C174" s="24" t="s">
        <v>23</v>
      </c>
      <c r="D174" s="24" t="s">
        <v>29</v>
      </c>
      <c r="E174" s="24" t="s">
        <v>28</v>
      </c>
      <c r="F174" s="24" t="s">
        <v>267</v>
      </c>
      <c r="G174" s="24" t="s">
        <v>249</v>
      </c>
      <c r="H174" s="25"/>
      <c r="I174" s="24" t="s">
        <v>244</v>
      </c>
      <c r="J174" s="16" t="s">
        <v>2</v>
      </c>
      <c r="K174" s="24"/>
      <c r="L174" s="24"/>
      <c r="M174" s="24"/>
      <c r="N174" s="26"/>
    </row>
    <row r="175" spans="1:14" s="9" customFormat="1" ht="140.25" x14ac:dyDescent="0.2">
      <c r="A175" s="27"/>
      <c r="B175" s="27"/>
      <c r="C175" s="27" t="str">
        <f t="shared" ref="C175:C176" si="209">C174</f>
        <v>Heidelberg</v>
      </c>
      <c r="D175" s="27" t="str">
        <f t="shared" ref="D175:D176" si="210">D174</f>
        <v>H5</v>
      </c>
      <c r="E175" s="27" t="str">
        <f t="shared" ref="E175:E176" si="211">E174</f>
        <v>EG</v>
      </c>
      <c r="F175" s="27" t="str">
        <f t="shared" ref="F175:F176" si="212">F174</f>
        <v xml:space="preserve">EQ-326    </v>
      </c>
      <c r="G175" s="27" t="s">
        <v>57</v>
      </c>
      <c r="H175" s="28" t="s">
        <v>1069</v>
      </c>
      <c r="I175" s="27"/>
      <c r="J175" s="19" t="s">
        <v>0</v>
      </c>
      <c r="K175" s="21">
        <v>1</v>
      </c>
      <c r="L175" s="19" t="s">
        <v>10</v>
      </c>
      <c r="M175" s="29"/>
      <c r="N175" s="30">
        <f>M175*K175</f>
        <v>0</v>
      </c>
    </row>
    <row r="176" spans="1:14" s="9" customFormat="1" ht="63.75" x14ac:dyDescent="0.2">
      <c r="A176" s="27"/>
      <c r="B176" s="27"/>
      <c r="C176" s="27" t="str">
        <f t="shared" si="209"/>
        <v>Heidelberg</v>
      </c>
      <c r="D176" s="27" t="str">
        <f t="shared" si="210"/>
        <v>H5</v>
      </c>
      <c r="E176" s="27" t="str">
        <f t="shared" si="211"/>
        <v>EG</v>
      </c>
      <c r="F176" s="27" t="str">
        <f t="shared" si="212"/>
        <v xml:space="preserve">EQ-326    </v>
      </c>
      <c r="G176" s="27" t="s">
        <v>58</v>
      </c>
      <c r="H176" s="28" t="s">
        <v>59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x14ac:dyDescent="0.2">
      <c r="A177" s="24"/>
      <c r="B177" s="24"/>
      <c r="C177" s="24" t="s">
        <v>23</v>
      </c>
      <c r="D177" s="24" t="s">
        <v>29</v>
      </c>
      <c r="E177" s="24" t="s">
        <v>28</v>
      </c>
      <c r="F177" s="24" t="s">
        <v>268</v>
      </c>
      <c r="G177" s="24" t="s">
        <v>249</v>
      </c>
      <c r="H177" s="25"/>
      <c r="I177" s="24" t="s">
        <v>244</v>
      </c>
      <c r="J177" s="16" t="s">
        <v>2</v>
      </c>
      <c r="K177" s="24"/>
      <c r="L177" s="24"/>
      <c r="M177" s="24"/>
      <c r="N177" s="26"/>
    </row>
    <row r="178" spans="1:14" s="9" customFormat="1" ht="140.25" x14ac:dyDescent="0.2">
      <c r="A178" s="27"/>
      <c r="B178" s="27"/>
      <c r="C178" s="27" t="str">
        <f t="shared" ref="C178:C179" si="213">C177</f>
        <v>Heidelberg</v>
      </c>
      <c r="D178" s="27" t="str">
        <f t="shared" ref="D178:D179" si="214">D177</f>
        <v>H5</v>
      </c>
      <c r="E178" s="27" t="str">
        <f t="shared" ref="E178:E179" si="215">E177</f>
        <v>EG</v>
      </c>
      <c r="F178" s="27" t="str">
        <f t="shared" ref="F178:F179" si="216">F177</f>
        <v xml:space="preserve">EQ-315    </v>
      </c>
      <c r="G178" s="27" t="s">
        <v>57</v>
      </c>
      <c r="H178" s="28" t="s">
        <v>1069</v>
      </c>
      <c r="I178" s="27"/>
      <c r="J178" s="19" t="s">
        <v>0</v>
      </c>
      <c r="K178" s="21">
        <v>1</v>
      </c>
      <c r="L178" s="19" t="s">
        <v>10</v>
      </c>
      <c r="M178" s="29"/>
      <c r="N178" s="30">
        <f>M178*K178</f>
        <v>0</v>
      </c>
    </row>
    <row r="179" spans="1:14" s="9" customFormat="1" ht="63.75" x14ac:dyDescent="0.2">
      <c r="A179" s="27"/>
      <c r="B179" s="27"/>
      <c r="C179" s="27" t="str">
        <f t="shared" si="213"/>
        <v>Heidelberg</v>
      </c>
      <c r="D179" s="27" t="str">
        <f t="shared" si="214"/>
        <v>H5</v>
      </c>
      <c r="E179" s="27" t="str">
        <f t="shared" si="215"/>
        <v>EG</v>
      </c>
      <c r="F179" s="27" t="str">
        <f t="shared" si="216"/>
        <v xml:space="preserve">EQ-315    </v>
      </c>
      <c r="G179" s="27" t="s">
        <v>58</v>
      </c>
      <c r="H179" s="28" t="s">
        <v>59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x14ac:dyDescent="0.2">
      <c r="A180" s="24"/>
      <c r="B180" s="24"/>
      <c r="C180" s="24" t="s">
        <v>23</v>
      </c>
      <c r="D180" s="24" t="s">
        <v>29</v>
      </c>
      <c r="E180" s="24" t="s">
        <v>25</v>
      </c>
      <c r="F180" s="24" t="s">
        <v>269</v>
      </c>
      <c r="G180" s="24" t="s">
        <v>270</v>
      </c>
      <c r="H180" s="25"/>
      <c r="I180" s="24" t="s">
        <v>271</v>
      </c>
      <c r="J180" s="16" t="s">
        <v>2</v>
      </c>
      <c r="K180" s="24"/>
      <c r="L180" s="24"/>
      <c r="M180" s="24"/>
      <c r="N180" s="26"/>
    </row>
    <row r="181" spans="1:14" s="9" customFormat="1" ht="140.25" x14ac:dyDescent="0.2">
      <c r="A181" s="27"/>
      <c r="B181" s="27"/>
      <c r="C181" s="27" t="str">
        <f t="shared" ref="C181:C182" si="217">C180</f>
        <v>Heidelberg</v>
      </c>
      <c r="D181" s="27" t="str">
        <f t="shared" ref="D181:D182" si="218">D180</f>
        <v>H5</v>
      </c>
      <c r="E181" s="27" t="str">
        <f t="shared" ref="E181:E182" si="219">E180</f>
        <v>UG</v>
      </c>
      <c r="F181" s="27" t="str">
        <f t="shared" ref="F181:F182" si="220">F180</f>
        <v xml:space="preserve">EQ-327    </v>
      </c>
      <c r="G181" s="27" t="s">
        <v>57</v>
      </c>
      <c r="H181" s="28" t="s">
        <v>1069</v>
      </c>
      <c r="I181" s="27"/>
      <c r="J181" s="19" t="s">
        <v>0</v>
      </c>
      <c r="K181" s="21">
        <v>1</v>
      </c>
      <c r="L181" s="19" t="s">
        <v>10</v>
      </c>
      <c r="M181" s="29"/>
      <c r="N181" s="30">
        <f>M181*K181</f>
        <v>0</v>
      </c>
    </row>
    <row r="182" spans="1:14" s="9" customFormat="1" ht="63.75" x14ac:dyDescent="0.2">
      <c r="A182" s="27"/>
      <c r="B182" s="27"/>
      <c r="C182" s="27" t="str">
        <f t="shared" si="217"/>
        <v>Heidelberg</v>
      </c>
      <c r="D182" s="27" t="str">
        <f t="shared" si="218"/>
        <v>H5</v>
      </c>
      <c r="E182" s="27" t="str">
        <f t="shared" si="219"/>
        <v>UG</v>
      </c>
      <c r="F182" s="27" t="str">
        <f t="shared" si="220"/>
        <v xml:space="preserve">EQ-327    </v>
      </c>
      <c r="G182" s="27" t="s">
        <v>58</v>
      </c>
      <c r="H182" s="28" t="s">
        <v>59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x14ac:dyDescent="0.2">
      <c r="A183" s="24"/>
      <c r="B183" s="24"/>
      <c r="C183" s="24" t="s">
        <v>23</v>
      </c>
      <c r="D183" s="24" t="s">
        <v>29</v>
      </c>
      <c r="E183" s="24" t="s">
        <v>25</v>
      </c>
      <c r="F183" s="24" t="s">
        <v>272</v>
      </c>
      <c r="G183" s="24" t="s">
        <v>249</v>
      </c>
      <c r="H183" s="25"/>
      <c r="I183" s="24" t="s">
        <v>244</v>
      </c>
      <c r="J183" s="16" t="s">
        <v>2</v>
      </c>
      <c r="K183" s="24"/>
      <c r="L183" s="24"/>
      <c r="M183" s="24"/>
      <c r="N183" s="26"/>
    </row>
    <row r="184" spans="1:14" s="9" customFormat="1" ht="140.25" x14ac:dyDescent="0.2">
      <c r="A184" s="27"/>
      <c r="B184" s="27"/>
      <c r="C184" s="27" t="str">
        <f t="shared" ref="C184:C185" si="221">C183</f>
        <v>Heidelberg</v>
      </c>
      <c r="D184" s="27" t="str">
        <f t="shared" ref="D184:D185" si="222">D183</f>
        <v>H5</v>
      </c>
      <c r="E184" s="27" t="str">
        <f t="shared" ref="E184:E185" si="223">E183</f>
        <v>UG</v>
      </c>
      <c r="F184" s="27" t="str">
        <f t="shared" ref="F184:F185" si="224">F183</f>
        <v xml:space="preserve">EQ-331    </v>
      </c>
      <c r="G184" s="27" t="s">
        <v>57</v>
      </c>
      <c r="H184" s="28" t="s">
        <v>1069</v>
      </c>
      <c r="I184" s="27"/>
      <c r="J184" s="19" t="s">
        <v>0</v>
      </c>
      <c r="K184" s="21">
        <v>1</v>
      </c>
      <c r="L184" s="19" t="s">
        <v>10</v>
      </c>
      <c r="M184" s="29"/>
      <c r="N184" s="30">
        <f>M184*K184</f>
        <v>0</v>
      </c>
    </row>
    <row r="185" spans="1:14" s="9" customFormat="1" ht="63.75" x14ac:dyDescent="0.2">
      <c r="A185" s="27"/>
      <c r="B185" s="27"/>
      <c r="C185" s="27" t="str">
        <f t="shared" si="221"/>
        <v>Heidelberg</v>
      </c>
      <c r="D185" s="27" t="str">
        <f t="shared" si="222"/>
        <v>H5</v>
      </c>
      <c r="E185" s="27" t="str">
        <f t="shared" si="223"/>
        <v>UG</v>
      </c>
      <c r="F185" s="27" t="str">
        <f t="shared" si="224"/>
        <v xml:space="preserve">EQ-331    </v>
      </c>
      <c r="G185" s="27" t="s">
        <v>58</v>
      </c>
      <c r="H185" s="28" t="s">
        <v>59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x14ac:dyDescent="0.2">
      <c r="A186" s="24"/>
      <c r="B186" s="24"/>
      <c r="C186" s="24" t="s">
        <v>23</v>
      </c>
      <c r="D186" s="24" t="s">
        <v>273</v>
      </c>
      <c r="E186" s="24" t="s">
        <v>33</v>
      </c>
      <c r="F186" s="24" t="s">
        <v>274</v>
      </c>
      <c r="G186" s="24" t="s">
        <v>275</v>
      </c>
      <c r="H186" s="25"/>
      <c r="I186" s="24" t="s">
        <v>191</v>
      </c>
      <c r="J186" s="16" t="s">
        <v>2</v>
      </c>
      <c r="K186" s="24"/>
      <c r="L186" s="24"/>
      <c r="M186" s="24"/>
      <c r="N186" s="26"/>
    </row>
    <row r="187" spans="1:14" s="9" customFormat="1" ht="140.25" x14ac:dyDescent="0.2">
      <c r="A187" s="27"/>
      <c r="B187" s="27"/>
      <c r="C187" s="27" t="str">
        <f t="shared" ref="C187:C188" si="225">C186</f>
        <v>Heidelberg</v>
      </c>
      <c r="D187" s="27" t="str">
        <f t="shared" ref="D187:D188" si="226">D186</f>
        <v>H6</v>
      </c>
      <c r="E187" s="27" t="str">
        <f t="shared" ref="E187:E188" si="227">E186</f>
        <v>1.OG</v>
      </c>
      <c r="F187" s="27" t="str">
        <f t="shared" ref="F187:F188" si="228">F186</f>
        <v xml:space="preserve">EQ-466    </v>
      </c>
      <c r="G187" s="27" t="s">
        <v>57</v>
      </c>
      <c r="H187" s="28" t="s">
        <v>1069</v>
      </c>
      <c r="I187" s="27"/>
      <c r="J187" s="19" t="s">
        <v>0</v>
      </c>
      <c r="K187" s="21">
        <v>1</v>
      </c>
      <c r="L187" s="19" t="s">
        <v>10</v>
      </c>
      <c r="M187" s="29"/>
      <c r="N187" s="30">
        <f>M187*K187</f>
        <v>0</v>
      </c>
    </row>
    <row r="188" spans="1:14" s="9" customFormat="1" ht="63.75" x14ac:dyDescent="0.2">
      <c r="A188" s="27"/>
      <c r="B188" s="27"/>
      <c r="C188" s="27" t="str">
        <f t="shared" si="225"/>
        <v>Heidelberg</v>
      </c>
      <c r="D188" s="27" t="str">
        <f t="shared" si="226"/>
        <v>H6</v>
      </c>
      <c r="E188" s="27" t="str">
        <f t="shared" si="227"/>
        <v>1.OG</v>
      </c>
      <c r="F188" s="27" t="str">
        <f t="shared" si="228"/>
        <v xml:space="preserve">EQ-466    </v>
      </c>
      <c r="G188" s="27" t="s">
        <v>58</v>
      </c>
      <c r="H188" s="28" t="s">
        <v>59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x14ac:dyDescent="0.2">
      <c r="A189" s="24"/>
      <c r="B189" s="24"/>
      <c r="C189" s="24" t="s">
        <v>23</v>
      </c>
      <c r="D189" s="24" t="s">
        <v>273</v>
      </c>
      <c r="E189" s="24" t="s">
        <v>33</v>
      </c>
      <c r="F189" s="24" t="s">
        <v>276</v>
      </c>
      <c r="G189" s="24" t="s">
        <v>275</v>
      </c>
      <c r="H189" s="25"/>
      <c r="I189" s="24" t="s">
        <v>191</v>
      </c>
      <c r="J189" s="16" t="s">
        <v>2</v>
      </c>
      <c r="K189" s="24"/>
      <c r="L189" s="24"/>
      <c r="M189" s="24"/>
      <c r="N189" s="26"/>
    </row>
    <row r="190" spans="1:14" s="9" customFormat="1" ht="140.25" x14ac:dyDescent="0.2">
      <c r="A190" s="27"/>
      <c r="B190" s="27"/>
      <c r="C190" s="27" t="str">
        <f t="shared" ref="C190:C191" si="229">C189</f>
        <v>Heidelberg</v>
      </c>
      <c r="D190" s="27" t="str">
        <f t="shared" ref="D190:D191" si="230">D189</f>
        <v>H6</v>
      </c>
      <c r="E190" s="27" t="str">
        <f t="shared" ref="E190:E191" si="231">E189</f>
        <v>1.OG</v>
      </c>
      <c r="F190" s="27" t="str">
        <f t="shared" ref="F190:F191" si="232">F189</f>
        <v xml:space="preserve">EQ-464    </v>
      </c>
      <c r="G190" s="27" t="s">
        <v>57</v>
      </c>
      <c r="H190" s="28" t="s">
        <v>1069</v>
      </c>
      <c r="I190" s="27"/>
      <c r="J190" s="19" t="s">
        <v>0</v>
      </c>
      <c r="K190" s="21">
        <v>1</v>
      </c>
      <c r="L190" s="19" t="s">
        <v>10</v>
      </c>
      <c r="M190" s="29"/>
      <c r="N190" s="30">
        <f>M190*K190</f>
        <v>0</v>
      </c>
    </row>
    <row r="191" spans="1:14" s="9" customFormat="1" ht="63.75" x14ac:dyDescent="0.2">
      <c r="A191" s="27"/>
      <c r="B191" s="27"/>
      <c r="C191" s="27" t="str">
        <f t="shared" si="229"/>
        <v>Heidelberg</v>
      </c>
      <c r="D191" s="27" t="str">
        <f t="shared" si="230"/>
        <v>H6</v>
      </c>
      <c r="E191" s="27" t="str">
        <f t="shared" si="231"/>
        <v>1.OG</v>
      </c>
      <c r="F191" s="27" t="str">
        <f t="shared" si="232"/>
        <v xml:space="preserve">EQ-464    </v>
      </c>
      <c r="G191" s="27" t="s">
        <v>58</v>
      </c>
      <c r="H191" s="28" t="s">
        <v>59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x14ac:dyDescent="0.2">
      <c r="A192" s="24"/>
      <c r="B192" s="24"/>
      <c r="C192" s="24" t="s">
        <v>23</v>
      </c>
      <c r="D192" s="24" t="s">
        <v>273</v>
      </c>
      <c r="E192" s="24" t="s">
        <v>33</v>
      </c>
      <c r="F192" s="24" t="s">
        <v>277</v>
      </c>
      <c r="G192" s="24" t="s">
        <v>278</v>
      </c>
      <c r="H192" s="25"/>
      <c r="I192" s="24" t="s">
        <v>191</v>
      </c>
      <c r="J192" s="16" t="s">
        <v>2</v>
      </c>
      <c r="K192" s="24"/>
      <c r="L192" s="24"/>
      <c r="M192" s="24"/>
      <c r="N192" s="26"/>
    </row>
    <row r="193" spans="1:14" s="9" customFormat="1" ht="140.25" x14ac:dyDescent="0.2">
      <c r="A193" s="27"/>
      <c r="B193" s="27"/>
      <c r="C193" s="27" t="str">
        <f t="shared" ref="C193:C194" si="233">C192</f>
        <v>Heidelberg</v>
      </c>
      <c r="D193" s="27" t="str">
        <f t="shared" ref="D193:D194" si="234">D192</f>
        <v>H6</v>
      </c>
      <c r="E193" s="27" t="str">
        <f t="shared" ref="E193:E194" si="235">E192</f>
        <v>1.OG</v>
      </c>
      <c r="F193" s="27" t="str">
        <f t="shared" ref="F193:F194" si="236">F192</f>
        <v xml:space="preserve">EQ-463    </v>
      </c>
      <c r="G193" s="27" t="s">
        <v>57</v>
      </c>
      <c r="H193" s="28" t="s">
        <v>1069</v>
      </c>
      <c r="I193" s="27"/>
      <c r="J193" s="19" t="s">
        <v>0</v>
      </c>
      <c r="K193" s="21">
        <v>1</v>
      </c>
      <c r="L193" s="19" t="s">
        <v>10</v>
      </c>
      <c r="M193" s="29"/>
      <c r="N193" s="30">
        <f>M193*K193</f>
        <v>0</v>
      </c>
    </row>
    <row r="194" spans="1:14" s="9" customFormat="1" ht="63.75" x14ac:dyDescent="0.2">
      <c r="A194" s="27"/>
      <c r="B194" s="27"/>
      <c r="C194" s="27" t="str">
        <f t="shared" si="233"/>
        <v>Heidelberg</v>
      </c>
      <c r="D194" s="27" t="str">
        <f t="shared" si="234"/>
        <v>H6</v>
      </c>
      <c r="E194" s="27" t="str">
        <f t="shared" si="235"/>
        <v>1.OG</v>
      </c>
      <c r="F194" s="27" t="str">
        <f t="shared" si="236"/>
        <v xml:space="preserve">EQ-463    </v>
      </c>
      <c r="G194" s="27" t="s">
        <v>58</v>
      </c>
      <c r="H194" s="28" t="s">
        <v>59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x14ac:dyDescent="0.2">
      <c r="A195" s="24"/>
      <c r="B195" s="24"/>
      <c r="C195" s="24" t="s">
        <v>23</v>
      </c>
      <c r="D195" s="24" t="s">
        <v>273</v>
      </c>
      <c r="E195" s="24" t="s">
        <v>33</v>
      </c>
      <c r="F195" s="24" t="s">
        <v>279</v>
      </c>
      <c r="G195" s="24" t="s">
        <v>275</v>
      </c>
      <c r="H195" s="25"/>
      <c r="I195" s="24" t="s">
        <v>191</v>
      </c>
      <c r="J195" s="16" t="s">
        <v>2</v>
      </c>
      <c r="K195" s="24"/>
      <c r="L195" s="24"/>
      <c r="M195" s="24"/>
      <c r="N195" s="26"/>
    </row>
    <row r="196" spans="1:14" s="9" customFormat="1" ht="140.25" x14ac:dyDescent="0.2">
      <c r="A196" s="27"/>
      <c r="B196" s="27"/>
      <c r="C196" s="27" t="str">
        <f t="shared" ref="C196:C197" si="237">C195</f>
        <v>Heidelberg</v>
      </c>
      <c r="D196" s="27" t="str">
        <f t="shared" ref="D196:D197" si="238">D195</f>
        <v>H6</v>
      </c>
      <c r="E196" s="27" t="str">
        <f t="shared" ref="E196:E197" si="239">E195</f>
        <v>1.OG</v>
      </c>
      <c r="F196" s="27" t="str">
        <f t="shared" ref="F196:F197" si="240">F195</f>
        <v xml:space="preserve">EQ-465    </v>
      </c>
      <c r="G196" s="27" t="s">
        <v>57</v>
      </c>
      <c r="H196" s="28" t="s">
        <v>1069</v>
      </c>
      <c r="I196" s="27"/>
      <c r="J196" s="19" t="s">
        <v>0</v>
      </c>
      <c r="K196" s="21">
        <v>1</v>
      </c>
      <c r="L196" s="19" t="s">
        <v>10</v>
      </c>
      <c r="M196" s="29"/>
      <c r="N196" s="30">
        <f>M196*K196</f>
        <v>0</v>
      </c>
    </row>
    <row r="197" spans="1:14" s="9" customFormat="1" ht="63.75" x14ac:dyDescent="0.2">
      <c r="A197" s="27"/>
      <c r="B197" s="27"/>
      <c r="C197" s="27" t="str">
        <f t="shared" si="237"/>
        <v>Heidelberg</v>
      </c>
      <c r="D197" s="27" t="str">
        <f t="shared" si="238"/>
        <v>H6</v>
      </c>
      <c r="E197" s="27" t="str">
        <f t="shared" si="239"/>
        <v>1.OG</v>
      </c>
      <c r="F197" s="27" t="str">
        <f t="shared" si="240"/>
        <v xml:space="preserve">EQ-465    </v>
      </c>
      <c r="G197" s="27" t="s">
        <v>58</v>
      </c>
      <c r="H197" s="28" t="s">
        <v>59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x14ac:dyDescent="0.2">
      <c r="A198" s="24"/>
      <c r="B198" s="24"/>
      <c r="C198" s="24" t="s">
        <v>23</v>
      </c>
      <c r="D198" s="24" t="s">
        <v>273</v>
      </c>
      <c r="E198" s="24" t="s">
        <v>28</v>
      </c>
      <c r="F198" s="24" t="s">
        <v>280</v>
      </c>
      <c r="G198" s="24" t="s">
        <v>281</v>
      </c>
      <c r="H198" s="25"/>
      <c r="I198" s="24" t="s">
        <v>191</v>
      </c>
      <c r="J198" s="16" t="s">
        <v>2</v>
      </c>
      <c r="K198" s="24"/>
      <c r="L198" s="24"/>
      <c r="M198" s="24"/>
      <c r="N198" s="26"/>
    </row>
    <row r="199" spans="1:14" s="9" customFormat="1" ht="140.25" x14ac:dyDescent="0.2">
      <c r="A199" s="27"/>
      <c r="B199" s="27"/>
      <c r="C199" s="27" t="str">
        <f t="shared" ref="C199:C200" si="241">C198</f>
        <v>Heidelberg</v>
      </c>
      <c r="D199" s="27" t="str">
        <f t="shared" ref="D199:D200" si="242">D198</f>
        <v>H6</v>
      </c>
      <c r="E199" s="27" t="str">
        <f t="shared" ref="E199:E200" si="243">E198</f>
        <v>EG</v>
      </c>
      <c r="F199" s="27" t="str">
        <f t="shared" ref="F199:F200" si="244">F198</f>
        <v xml:space="preserve">EQ-468    </v>
      </c>
      <c r="G199" s="27" t="s">
        <v>57</v>
      </c>
      <c r="H199" s="28" t="s">
        <v>1069</v>
      </c>
      <c r="I199" s="27"/>
      <c r="J199" s="19" t="s">
        <v>0</v>
      </c>
      <c r="K199" s="21">
        <v>1</v>
      </c>
      <c r="L199" s="19" t="s">
        <v>10</v>
      </c>
      <c r="M199" s="29"/>
      <c r="N199" s="30">
        <f>M199*K199</f>
        <v>0</v>
      </c>
    </row>
    <row r="200" spans="1:14" s="9" customFormat="1" ht="63.75" x14ac:dyDescent="0.2">
      <c r="A200" s="27"/>
      <c r="B200" s="27"/>
      <c r="C200" s="27" t="str">
        <f t="shared" si="241"/>
        <v>Heidelberg</v>
      </c>
      <c r="D200" s="27" t="str">
        <f t="shared" si="242"/>
        <v>H6</v>
      </c>
      <c r="E200" s="27" t="str">
        <f t="shared" si="243"/>
        <v>EG</v>
      </c>
      <c r="F200" s="27" t="str">
        <f t="shared" si="244"/>
        <v xml:space="preserve">EQ-468    </v>
      </c>
      <c r="G200" s="27" t="s">
        <v>58</v>
      </c>
      <c r="H200" s="28" t="s">
        <v>59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x14ac:dyDescent="0.2">
      <c r="A201" s="24"/>
      <c r="B201" s="24"/>
      <c r="C201" s="24" t="s">
        <v>23</v>
      </c>
      <c r="D201" s="24" t="s">
        <v>273</v>
      </c>
      <c r="E201" s="24" t="s">
        <v>28</v>
      </c>
      <c r="F201" s="24" t="s">
        <v>282</v>
      </c>
      <c r="G201" s="24" t="s">
        <v>281</v>
      </c>
      <c r="H201" s="25"/>
      <c r="I201" s="24" t="s">
        <v>191</v>
      </c>
      <c r="J201" s="16" t="s">
        <v>2</v>
      </c>
      <c r="K201" s="24"/>
      <c r="L201" s="24"/>
      <c r="M201" s="24"/>
      <c r="N201" s="26"/>
    </row>
    <row r="202" spans="1:14" s="9" customFormat="1" ht="140.25" x14ac:dyDescent="0.2">
      <c r="A202" s="27"/>
      <c r="B202" s="27"/>
      <c r="C202" s="27" t="str">
        <f t="shared" ref="C202:C203" si="245">C201</f>
        <v>Heidelberg</v>
      </c>
      <c r="D202" s="27" t="str">
        <f t="shared" ref="D202:D203" si="246">D201</f>
        <v>H6</v>
      </c>
      <c r="E202" s="27" t="str">
        <f t="shared" ref="E202:E203" si="247">E201</f>
        <v>EG</v>
      </c>
      <c r="F202" s="27" t="str">
        <f t="shared" ref="F202:F203" si="248">F201</f>
        <v xml:space="preserve">EQ-467    </v>
      </c>
      <c r="G202" s="27" t="s">
        <v>57</v>
      </c>
      <c r="H202" s="28" t="s">
        <v>1069</v>
      </c>
      <c r="I202" s="27"/>
      <c r="J202" s="19" t="s">
        <v>0</v>
      </c>
      <c r="K202" s="21">
        <v>1</v>
      </c>
      <c r="L202" s="19" t="s">
        <v>10</v>
      </c>
      <c r="M202" s="29"/>
      <c r="N202" s="30">
        <f>M202*K202</f>
        <v>0</v>
      </c>
    </row>
    <row r="203" spans="1:14" s="9" customFormat="1" ht="63.75" x14ac:dyDescent="0.2">
      <c r="A203" s="27"/>
      <c r="B203" s="27"/>
      <c r="C203" s="27" t="str">
        <f t="shared" si="245"/>
        <v>Heidelberg</v>
      </c>
      <c r="D203" s="27" t="str">
        <f t="shared" si="246"/>
        <v>H6</v>
      </c>
      <c r="E203" s="27" t="str">
        <f t="shared" si="247"/>
        <v>EG</v>
      </c>
      <c r="F203" s="27" t="str">
        <f t="shared" si="248"/>
        <v xml:space="preserve">EQ-467    </v>
      </c>
      <c r="G203" s="27" t="s">
        <v>58</v>
      </c>
      <c r="H203" s="28" t="s">
        <v>59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x14ac:dyDescent="0.2">
      <c r="A204" s="24"/>
      <c r="B204" s="24"/>
      <c r="C204" s="24" t="s">
        <v>23</v>
      </c>
      <c r="D204" s="24" t="s">
        <v>30</v>
      </c>
      <c r="E204" s="24" t="s">
        <v>33</v>
      </c>
      <c r="F204" s="24" t="s">
        <v>283</v>
      </c>
      <c r="G204" s="24" t="s">
        <v>249</v>
      </c>
      <c r="H204" s="25"/>
      <c r="I204" s="24" t="s">
        <v>244</v>
      </c>
      <c r="J204" s="16" t="s">
        <v>2</v>
      </c>
      <c r="K204" s="24"/>
      <c r="L204" s="24"/>
      <c r="M204" s="24"/>
      <c r="N204" s="26"/>
    </row>
    <row r="205" spans="1:14" s="9" customFormat="1" ht="140.25" x14ac:dyDescent="0.2">
      <c r="A205" s="27"/>
      <c r="B205" s="27"/>
      <c r="C205" s="27" t="str">
        <f t="shared" ref="C205:C206" si="249">C204</f>
        <v>Heidelberg</v>
      </c>
      <c r="D205" s="27" t="str">
        <f t="shared" ref="D205:D206" si="250">D204</f>
        <v>H7</v>
      </c>
      <c r="E205" s="27" t="str">
        <f t="shared" ref="E205:E206" si="251">E204</f>
        <v>1.OG</v>
      </c>
      <c r="F205" s="27" t="str">
        <f t="shared" ref="F205:F206" si="252">F204</f>
        <v xml:space="preserve">EQ-471    </v>
      </c>
      <c r="G205" s="27" t="s">
        <v>57</v>
      </c>
      <c r="H205" s="28" t="s">
        <v>1069</v>
      </c>
      <c r="I205" s="27"/>
      <c r="J205" s="19" t="s">
        <v>0</v>
      </c>
      <c r="K205" s="21">
        <v>1</v>
      </c>
      <c r="L205" s="19" t="s">
        <v>10</v>
      </c>
      <c r="M205" s="29"/>
      <c r="N205" s="30">
        <f>M205*K205</f>
        <v>0</v>
      </c>
    </row>
    <row r="206" spans="1:14" s="9" customFormat="1" ht="63.75" x14ac:dyDescent="0.2">
      <c r="A206" s="27"/>
      <c r="B206" s="27"/>
      <c r="C206" s="27" t="str">
        <f t="shared" si="249"/>
        <v>Heidelberg</v>
      </c>
      <c r="D206" s="27" t="str">
        <f t="shared" si="250"/>
        <v>H7</v>
      </c>
      <c r="E206" s="27" t="str">
        <f t="shared" si="251"/>
        <v>1.OG</v>
      </c>
      <c r="F206" s="27" t="str">
        <f t="shared" si="252"/>
        <v xml:space="preserve">EQ-471    </v>
      </c>
      <c r="G206" s="27" t="s">
        <v>58</v>
      </c>
      <c r="H206" s="28" t="s">
        <v>59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x14ac:dyDescent="0.2">
      <c r="A207" s="24" t="s">
        <v>1065</v>
      </c>
      <c r="B207" s="24"/>
      <c r="C207" s="24" t="s">
        <v>23</v>
      </c>
      <c r="D207" s="24" t="s">
        <v>30</v>
      </c>
      <c r="E207" s="24" t="s">
        <v>241</v>
      </c>
      <c r="F207" s="24" t="s">
        <v>284</v>
      </c>
      <c r="G207" s="36" t="s">
        <v>285</v>
      </c>
      <c r="H207" s="25"/>
      <c r="I207" s="24" t="s">
        <v>196</v>
      </c>
      <c r="J207" s="16" t="s">
        <v>2</v>
      </c>
      <c r="K207" s="24"/>
      <c r="L207" s="24"/>
      <c r="M207" s="24"/>
      <c r="N207" s="26"/>
    </row>
    <row r="208" spans="1:14" s="9" customFormat="1" ht="140.25" x14ac:dyDescent="0.2">
      <c r="A208" s="27"/>
      <c r="B208" s="27"/>
      <c r="C208" s="27" t="str">
        <f t="shared" ref="C208:C209" si="253">C207</f>
        <v>Heidelberg</v>
      </c>
      <c r="D208" s="27" t="str">
        <f t="shared" ref="D208:D209" si="254">D207</f>
        <v>H7</v>
      </c>
      <c r="E208" s="27" t="str">
        <f t="shared" ref="E208:E209" si="255">E207</f>
        <v>2.OG</v>
      </c>
      <c r="F208" s="27" t="str">
        <f t="shared" ref="F208:F209" si="256">F207</f>
        <v xml:space="preserve">EQ-469    </v>
      </c>
      <c r="G208" s="27" t="s">
        <v>57</v>
      </c>
      <c r="H208" s="28" t="s">
        <v>1069</v>
      </c>
      <c r="I208" s="27"/>
      <c r="J208" s="19" t="s">
        <v>0</v>
      </c>
      <c r="K208" s="21">
        <v>1</v>
      </c>
      <c r="L208" s="19" t="s">
        <v>10</v>
      </c>
      <c r="M208" s="29"/>
      <c r="N208" s="30">
        <f>M208*K208</f>
        <v>0</v>
      </c>
    </row>
    <row r="209" spans="1:14" s="9" customFormat="1" ht="63.75" x14ac:dyDescent="0.2">
      <c r="A209" s="27"/>
      <c r="B209" s="27"/>
      <c r="C209" s="27" t="str">
        <f t="shared" si="253"/>
        <v>Heidelberg</v>
      </c>
      <c r="D209" s="27" t="str">
        <f t="shared" si="254"/>
        <v>H7</v>
      </c>
      <c r="E209" s="27" t="str">
        <f t="shared" si="255"/>
        <v>2.OG</v>
      </c>
      <c r="F209" s="27" t="str">
        <f t="shared" si="256"/>
        <v xml:space="preserve">EQ-469    </v>
      </c>
      <c r="G209" s="27" t="s">
        <v>58</v>
      </c>
      <c r="H209" s="28" t="s">
        <v>59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x14ac:dyDescent="0.2">
      <c r="A210" s="24"/>
      <c r="B210" s="24"/>
      <c r="C210" s="24" t="s">
        <v>23</v>
      </c>
      <c r="D210" s="24" t="s">
        <v>30</v>
      </c>
      <c r="E210" s="24" t="s">
        <v>28</v>
      </c>
      <c r="F210" s="24" t="s">
        <v>286</v>
      </c>
      <c r="G210" s="24" t="s">
        <v>287</v>
      </c>
      <c r="H210" s="25"/>
      <c r="I210" s="24" t="s">
        <v>234</v>
      </c>
      <c r="J210" s="16" t="s">
        <v>2</v>
      </c>
      <c r="K210" s="24"/>
      <c r="L210" s="24"/>
      <c r="M210" s="24"/>
      <c r="N210" s="26"/>
    </row>
    <row r="211" spans="1:14" s="9" customFormat="1" ht="140.25" x14ac:dyDescent="0.2">
      <c r="A211" s="27"/>
      <c r="B211" s="27"/>
      <c r="C211" s="27" t="str">
        <f t="shared" ref="C211:C212" si="257">C210</f>
        <v>Heidelberg</v>
      </c>
      <c r="D211" s="27" t="str">
        <f t="shared" ref="D211:D212" si="258">D210</f>
        <v>H7</v>
      </c>
      <c r="E211" s="27" t="str">
        <f t="shared" ref="E211:E212" si="259">E210</f>
        <v>EG</v>
      </c>
      <c r="F211" s="27" t="str">
        <f t="shared" ref="F211:F212" si="260">F210</f>
        <v xml:space="preserve">EQ-440    </v>
      </c>
      <c r="G211" s="27" t="s">
        <v>57</v>
      </c>
      <c r="H211" s="28" t="s">
        <v>1069</v>
      </c>
      <c r="I211" s="27"/>
      <c r="J211" s="19" t="s">
        <v>0</v>
      </c>
      <c r="K211" s="21">
        <v>1</v>
      </c>
      <c r="L211" s="19" t="s">
        <v>10</v>
      </c>
      <c r="M211" s="29"/>
      <c r="N211" s="30">
        <f>M211*K211</f>
        <v>0</v>
      </c>
    </row>
    <row r="212" spans="1:14" s="9" customFormat="1" ht="63.75" x14ac:dyDescent="0.2">
      <c r="A212" s="27"/>
      <c r="B212" s="27"/>
      <c r="C212" s="27" t="str">
        <f t="shared" si="257"/>
        <v>Heidelberg</v>
      </c>
      <c r="D212" s="27" t="str">
        <f t="shared" si="258"/>
        <v>H7</v>
      </c>
      <c r="E212" s="27" t="str">
        <f t="shared" si="259"/>
        <v>EG</v>
      </c>
      <c r="F212" s="27" t="str">
        <f t="shared" si="260"/>
        <v xml:space="preserve">EQ-440    </v>
      </c>
      <c r="G212" s="27" t="s">
        <v>58</v>
      </c>
      <c r="H212" s="28" t="s">
        <v>59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x14ac:dyDescent="0.2">
      <c r="A213" s="24"/>
      <c r="B213" s="24"/>
      <c r="C213" s="24" t="s">
        <v>23</v>
      </c>
      <c r="D213" s="24" t="s">
        <v>30</v>
      </c>
      <c r="E213" s="24" t="s">
        <v>28</v>
      </c>
      <c r="F213" s="24" t="s">
        <v>288</v>
      </c>
      <c r="G213" s="24" t="s">
        <v>193</v>
      </c>
      <c r="H213" s="25"/>
      <c r="I213" s="24" t="s">
        <v>191</v>
      </c>
      <c r="J213" s="16" t="s">
        <v>2</v>
      </c>
      <c r="K213" s="24"/>
      <c r="L213" s="24"/>
      <c r="M213" s="24"/>
      <c r="N213" s="26"/>
    </row>
    <row r="214" spans="1:14" s="9" customFormat="1" ht="140.25" x14ac:dyDescent="0.2">
      <c r="A214" s="27"/>
      <c r="B214" s="27"/>
      <c r="C214" s="27" t="str">
        <f t="shared" ref="C214:C215" si="261">C213</f>
        <v>Heidelberg</v>
      </c>
      <c r="D214" s="27" t="str">
        <f t="shared" ref="D214:D215" si="262">D213</f>
        <v>H7</v>
      </c>
      <c r="E214" s="27" t="str">
        <f t="shared" ref="E214:E215" si="263">E213</f>
        <v>EG</v>
      </c>
      <c r="F214" s="27" t="str">
        <f t="shared" ref="F214:F215" si="264">F213</f>
        <v xml:space="preserve">EQ-435    </v>
      </c>
      <c r="G214" s="27" t="s">
        <v>57</v>
      </c>
      <c r="H214" s="28" t="s">
        <v>1069</v>
      </c>
      <c r="I214" s="27"/>
      <c r="J214" s="19" t="s">
        <v>0</v>
      </c>
      <c r="K214" s="21">
        <v>1</v>
      </c>
      <c r="L214" s="19" t="s">
        <v>10</v>
      </c>
      <c r="M214" s="29"/>
      <c r="N214" s="30">
        <f>M214*K214</f>
        <v>0</v>
      </c>
    </row>
    <row r="215" spans="1:14" s="9" customFormat="1" ht="63.75" x14ac:dyDescent="0.2">
      <c r="A215" s="27"/>
      <c r="B215" s="27"/>
      <c r="C215" s="27" t="str">
        <f t="shared" si="261"/>
        <v>Heidelberg</v>
      </c>
      <c r="D215" s="27" t="str">
        <f t="shared" si="262"/>
        <v>H7</v>
      </c>
      <c r="E215" s="27" t="str">
        <f t="shared" si="263"/>
        <v>EG</v>
      </c>
      <c r="F215" s="27" t="str">
        <f t="shared" si="264"/>
        <v xml:space="preserve">EQ-435    </v>
      </c>
      <c r="G215" s="27" t="s">
        <v>58</v>
      </c>
      <c r="H215" s="28" t="s">
        <v>59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x14ac:dyDescent="0.2">
      <c r="A216" s="24"/>
      <c r="B216" s="24"/>
      <c r="C216" s="24" t="s">
        <v>23</v>
      </c>
      <c r="D216" s="24" t="s">
        <v>30</v>
      </c>
      <c r="E216" s="24" t="s">
        <v>28</v>
      </c>
      <c r="F216" s="24" t="s">
        <v>289</v>
      </c>
      <c r="G216" s="24" t="s">
        <v>290</v>
      </c>
      <c r="H216" s="25"/>
      <c r="I216" s="24" t="s">
        <v>234</v>
      </c>
      <c r="J216" s="16" t="s">
        <v>2</v>
      </c>
      <c r="K216" s="24"/>
      <c r="L216" s="24"/>
      <c r="M216" s="24"/>
      <c r="N216" s="26"/>
    </row>
    <row r="217" spans="1:14" s="9" customFormat="1" ht="140.25" x14ac:dyDescent="0.2">
      <c r="A217" s="27"/>
      <c r="B217" s="27"/>
      <c r="C217" s="27" t="str">
        <f t="shared" ref="C217:C218" si="265">C216</f>
        <v>Heidelberg</v>
      </c>
      <c r="D217" s="27" t="str">
        <f t="shared" ref="D217:D218" si="266">D216</f>
        <v>H7</v>
      </c>
      <c r="E217" s="27" t="str">
        <f t="shared" ref="E217:E218" si="267">E216</f>
        <v>EG</v>
      </c>
      <c r="F217" s="27" t="str">
        <f t="shared" ref="F217:F218" si="268">F216</f>
        <v xml:space="preserve">EQ-444    </v>
      </c>
      <c r="G217" s="27" t="s">
        <v>57</v>
      </c>
      <c r="H217" s="28" t="s">
        <v>1069</v>
      </c>
      <c r="I217" s="27"/>
      <c r="J217" s="19" t="s">
        <v>0</v>
      </c>
      <c r="K217" s="21">
        <v>1</v>
      </c>
      <c r="L217" s="19" t="s">
        <v>10</v>
      </c>
      <c r="M217" s="29"/>
      <c r="N217" s="30">
        <f>M217*K217</f>
        <v>0</v>
      </c>
    </row>
    <row r="218" spans="1:14" s="9" customFormat="1" ht="63.75" x14ac:dyDescent="0.2">
      <c r="A218" s="27"/>
      <c r="B218" s="27"/>
      <c r="C218" s="27" t="str">
        <f t="shared" si="265"/>
        <v>Heidelberg</v>
      </c>
      <c r="D218" s="27" t="str">
        <f t="shared" si="266"/>
        <v>H7</v>
      </c>
      <c r="E218" s="27" t="str">
        <f t="shared" si="267"/>
        <v>EG</v>
      </c>
      <c r="F218" s="27" t="str">
        <f t="shared" si="268"/>
        <v xml:space="preserve">EQ-444    </v>
      </c>
      <c r="G218" s="27" t="s">
        <v>58</v>
      </c>
      <c r="H218" s="28" t="s">
        <v>59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x14ac:dyDescent="0.2">
      <c r="A219" s="24"/>
      <c r="B219" s="24"/>
      <c r="C219" s="24" t="s">
        <v>23</v>
      </c>
      <c r="D219" s="24" t="s">
        <v>30</v>
      </c>
      <c r="E219" s="24" t="s">
        <v>28</v>
      </c>
      <c r="F219" s="24" t="s">
        <v>291</v>
      </c>
      <c r="G219" s="24" t="s">
        <v>190</v>
      </c>
      <c r="H219" s="25"/>
      <c r="I219" s="24" t="s">
        <v>191</v>
      </c>
      <c r="J219" s="16" t="s">
        <v>2</v>
      </c>
      <c r="K219" s="24"/>
      <c r="L219" s="24"/>
      <c r="M219" s="24"/>
      <c r="N219" s="26"/>
    </row>
    <row r="220" spans="1:14" s="9" customFormat="1" ht="140.25" x14ac:dyDescent="0.2">
      <c r="A220" s="27"/>
      <c r="B220" s="27"/>
      <c r="C220" s="27" t="str">
        <f t="shared" ref="C220:C221" si="269">C219</f>
        <v>Heidelberg</v>
      </c>
      <c r="D220" s="27" t="str">
        <f t="shared" ref="D220:D221" si="270">D219</f>
        <v>H7</v>
      </c>
      <c r="E220" s="27" t="str">
        <f t="shared" ref="E220:E221" si="271">E219</f>
        <v>EG</v>
      </c>
      <c r="F220" s="27" t="str">
        <f t="shared" ref="F220:F221" si="272">F219</f>
        <v xml:space="preserve">EQ-437    </v>
      </c>
      <c r="G220" s="27" t="s">
        <v>57</v>
      </c>
      <c r="H220" s="28" t="s">
        <v>1069</v>
      </c>
      <c r="I220" s="27"/>
      <c r="J220" s="19" t="s">
        <v>0</v>
      </c>
      <c r="K220" s="21">
        <v>1</v>
      </c>
      <c r="L220" s="19" t="s">
        <v>10</v>
      </c>
      <c r="M220" s="29"/>
      <c r="N220" s="30">
        <f>M220*K220</f>
        <v>0</v>
      </c>
    </row>
    <row r="221" spans="1:14" s="9" customFormat="1" ht="63.75" x14ac:dyDescent="0.2">
      <c r="A221" s="27"/>
      <c r="B221" s="27"/>
      <c r="C221" s="27" t="str">
        <f t="shared" si="269"/>
        <v>Heidelberg</v>
      </c>
      <c r="D221" s="27" t="str">
        <f t="shared" si="270"/>
        <v>H7</v>
      </c>
      <c r="E221" s="27" t="str">
        <f t="shared" si="271"/>
        <v>EG</v>
      </c>
      <c r="F221" s="27" t="str">
        <f t="shared" si="272"/>
        <v xml:space="preserve">EQ-437    </v>
      </c>
      <c r="G221" s="27" t="s">
        <v>58</v>
      </c>
      <c r="H221" s="28" t="s">
        <v>59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x14ac:dyDescent="0.2">
      <c r="A222" s="24"/>
      <c r="B222" s="24"/>
      <c r="C222" s="24" t="s">
        <v>23</v>
      </c>
      <c r="D222" s="24" t="s">
        <v>30</v>
      </c>
      <c r="E222" s="24" t="s">
        <v>28</v>
      </c>
      <c r="F222" s="24" t="s">
        <v>292</v>
      </c>
      <c r="G222" s="24" t="s">
        <v>270</v>
      </c>
      <c r="H222" s="25"/>
      <c r="I222" s="24" t="s">
        <v>271</v>
      </c>
      <c r="J222" s="16" t="s">
        <v>2</v>
      </c>
      <c r="K222" s="24"/>
      <c r="L222" s="24"/>
      <c r="M222" s="24"/>
      <c r="N222" s="26"/>
    </row>
    <row r="223" spans="1:14" s="9" customFormat="1" ht="140.25" x14ac:dyDescent="0.2">
      <c r="A223" s="27"/>
      <c r="B223" s="27"/>
      <c r="C223" s="27" t="str">
        <f t="shared" ref="C223:C224" si="273">C222</f>
        <v>Heidelberg</v>
      </c>
      <c r="D223" s="27" t="str">
        <f t="shared" ref="D223:D224" si="274">D222</f>
        <v>H7</v>
      </c>
      <c r="E223" s="27" t="str">
        <f t="shared" ref="E223:E224" si="275">E222</f>
        <v>EG</v>
      </c>
      <c r="F223" s="27" t="str">
        <f t="shared" ref="F223:F224" si="276">F222</f>
        <v xml:space="preserve">EQ-458    </v>
      </c>
      <c r="G223" s="27" t="s">
        <v>57</v>
      </c>
      <c r="H223" s="28" t="s">
        <v>1069</v>
      </c>
      <c r="I223" s="27"/>
      <c r="J223" s="19" t="s">
        <v>0</v>
      </c>
      <c r="K223" s="21">
        <v>1</v>
      </c>
      <c r="L223" s="19" t="s">
        <v>10</v>
      </c>
      <c r="M223" s="29"/>
      <c r="N223" s="30">
        <f>M223*K223</f>
        <v>0</v>
      </c>
    </row>
    <row r="224" spans="1:14" s="9" customFormat="1" ht="63.75" x14ac:dyDescent="0.2">
      <c r="A224" s="27"/>
      <c r="B224" s="27"/>
      <c r="C224" s="27" t="str">
        <f t="shared" si="273"/>
        <v>Heidelberg</v>
      </c>
      <c r="D224" s="27" t="str">
        <f t="shared" si="274"/>
        <v>H7</v>
      </c>
      <c r="E224" s="27" t="str">
        <f t="shared" si="275"/>
        <v>EG</v>
      </c>
      <c r="F224" s="27" t="str">
        <f t="shared" si="276"/>
        <v xml:space="preserve">EQ-458    </v>
      </c>
      <c r="G224" s="27" t="s">
        <v>58</v>
      </c>
      <c r="H224" s="28" t="s">
        <v>59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x14ac:dyDescent="0.2">
      <c r="A225" s="24"/>
      <c r="B225" s="24"/>
      <c r="C225" s="24" t="s">
        <v>23</v>
      </c>
      <c r="D225" s="24" t="s">
        <v>30</v>
      </c>
      <c r="E225" s="24" t="s">
        <v>28</v>
      </c>
      <c r="F225" s="24" t="s">
        <v>293</v>
      </c>
      <c r="G225" s="24" t="s">
        <v>287</v>
      </c>
      <c r="H225" s="25"/>
      <c r="I225" s="24" t="s">
        <v>234</v>
      </c>
      <c r="J225" s="16" t="s">
        <v>2</v>
      </c>
      <c r="K225" s="24"/>
      <c r="L225" s="24"/>
      <c r="M225" s="24"/>
      <c r="N225" s="26"/>
    </row>
    <row r="226" spans="1:14" s="9" customFormat="1" ht="140.25" x14ac:dyDescent="0.2">
      <c r="A226" s="27"/>
      <c r="B226" s="27"/>
      <c r="C226" s="27" t="str">
        <f t="shared" ref="C226:C227" si="277">C225</f>
        <v>Heidelberg</v>
      </c>
      <c r="D226" s="27" t="str">
        <f t="shared" ref="D226:D227" si="278">D225</f>
        <v>H7</v>
      </c>
      <c r="E226" s="27" t="str">
        <f t="shared" ref="E226:E227" si="279">E225</f>
        <v>EG</v>
      </c>
      <c r="F226" s="27" t="str">
        <f t="shared" ref="F226:F227" si="280">F225</f>
        <v xml:space="preserve">EQ-442    </v>
      </c>
      <c r="G226" s="27" t="s">
        <v>57</v>
      </c>
      <c r="H226" s="28" t="s">
        <v>1069</v>
      </c>
      <c r="I226" s="27"/>
      <c r="J226" s="19" t="s">
        <v>0</v>
      </c>
      <c r="K226" s="21">
        <v>1</v>
      </c>
      <c r="L226" s="19" t="s">
        <v>10</v>
      </c>
      <c r="M226" s="29"/>
      <c r="N226" s="30">
        <f>M226*K226</f>
        <v>0</v>
      </c>
    </row>
    <row r="227" spans="1:14" s="9" customFormat="1" ht="63.75" x14ac:dyDescent="0.2">
      <c r="A227" s="27"/>
      <c r="B227" s="27"/>
      <c r="C227" s="27" t="str">
        <f t="shared" si="277"/>
        <v>Heidelberg</v>
      </c>
      <c r="D227" s="27" t="str">
        <f t="shared" si="278"/>
        <v>H7</v>
      </c>
      <c r="E227" s="27" t="str">
        <f t="shared" si="279"/>
        <v>EG</v>
      </c>
      <c r="F227" s="27" t="str">
        <f t="shared" si="280"/>
        <v xml:space="preserve">EQ-442    </v>
      </c>
      <c r="G227" s="27" t="s">
        <v>58</v>
      </c>
      <c r="H227" s="28" t="s">
        <v>59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x14ac:dyDescent="0.2">
      <c r="A228" s="24"/>
      <c r="B228" s="24"/>
      <c r="C228" s="24" t="s">
        <v>23</v>
      </c>
      <c r="D228" s="24" t="s">
        <v>30</v>
      </c>
      <c r="E228" s="24" t="s">
        <v>28</v>
      </c>
      <c r="F228" s="24" t="s">
        <v>294</v>
      </c>
      <c r="G228" s="24" t="s">
        <v>270</v>
      </c>
      <c r="H228" s="25"/>
      <c r="I228" s="24" t="s">
        <v>271</v>
      </c>
      <c r="J228" s="16" t="s">
        <v>2</v>
      </c>
      <c r="K228" s="24"/>
      <c r="L228" s="24"/>
      <c r="M228" s="24"/>
      <c r="N228" s="26"/>
    </row>
    <row r="229" spans="1:14" s="9" customFormat="1" ht="140.25" x14ac:dyDescent="0.2">
      <c r="A229" s="27"/>
      <c r="B229" s="27"/>
      <c r="C229" s="27" t="str">
        <f t="shared" ref="C229:C230" si="281">C228</f>
        <v>Heidelberg</v>
      </c>
      <c r="D229" s="27" t="str">
        <f t="shared" ref="D229:D230" si="282">D228</f>
        <v>H7</v>
      </c>
      <c r="E229" s="27" t="str">
        <f t="shared" ref="E229:E230" si="283">E228</f>
        <v>EG</v>
      </c>
      <c r="F229" s="27" t="str">
        <f t="shared" ref="F229:F230" si="284">F228</f>
        <v xml:space="preserve">EQ-445    </v>
      </c>
      <c r="G229" s="27" t="s">
        <v>57</v>
      </c>
      <c r="H229" s="28" t="s">
        <v>1069</v>
      </c>
      <c r="I229" s="27"/>
      <c r="J229" s="19" t="s">
        <v>0</v>
      </c>
      <c r="K229" s="21">
        <v>1</v>
      </c>
      <c r="L229" s="19" t="s">
        <v>10</v>
      </c>
      <c r="M229" s="29"/>
      <c r="N229" s="30">
        <f>M229*K229</f>
        <v>0</v>
      </c>
    </row>
    <row r="230" spans="1:14" s="9" customFormat="1" ht="63.75" x14ac:dyDescent="0.2">
      <c r="A230" s="27"/>
      <c r="B230" s="27"/>
      <c r="C230" s="27" t="str">
        <f t="shared" si="281"/>
        <v>Heidelberg</v>
      </c>
      <c r="D230" s="27" t="str">
        <f t="shared" si="282"/>
        <v>H7</v>
      </c>
      <c r="E230" s="27" t="str">
        <f t="shared" si="283"/>
        <v>EG</v>
      </c>
      <c r="F230" s="27" t="str">
        <f t="shared" si="284"/>
        <v xml:space="preserve">EQ-445    </v>
      </c>
      <c r="G230" s="27" t="s">
        <v>58</v>
      </c>
      <c r="H230" s="28" t="s">
        <v>59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x14ac:dyDescent="0.2">
      <c r="A231" s="24"/>
      <c r="B231" s="24"/>
      <c r="C231" s="24" t="s">
        <v>23</v>
      </c>
      <c r="D231" s="24" t="s">
        <v>30</v>
      </c>
      <c r="E231" s="24" t="s">
        <v>28</v>
      </c>
      <c r="F231" s="24" t="s">
        <v>295</v>
      </c>
      <c r="G231" s="24" t="s">
        <v>246</v>
      </c>
      <c r="H231" s="25"/>
      <c r="I231" s="24" t="s">
        <v>296</v>
      </c>
      <c r="J231" s="16" t="s">
        <v>2</v>
      </c>
      <c r="K231" s="24"/>
      <c r="L231" s="24"/>
      <c r="M231" s="24"/>
      <c r="N231" s="26"/>
    </row>
    <row r="232" spans="1:14" s="9" customFormat="1" ht="140.25" x14ac:dyDescent="0.2">
      <c r="A232" s="27"/>
      <c r="B232" s="27"/>
      <c r="C232" s="27" t="str">
        <f t="shared" ref="C232:C233" si="285">C231</f>
        <v>Heidelberg</v>
      </c>
      <c r="D232" s="27" t="str">
        <f t="shared" ref="D232:D233" si="286">D231</f>
        <v>H7</v>
      </c>
      <c r="E232" s="27" t="str">
        <f t="shared" ref="E232:E233" si="287">E231</f>
        <v>EG</v>
      </c>
      <c r="F232" s="27" t="str">
        <f t="shared" ref="F232:F233" si="288">F231</f>
        <v xml:space="preserve">EQ-456    </v>
      </c>
      <c r="G232" s="27" t="s">
        <v>57</v>
      </c>
      <c r="H232" s="28" t="s">
        <v>1069</v>
      </c>
      <c r="I232" s="27"/>
      <c r="J232" s="19" t="s">
        <v>0</v>
      </c>
      <c r="K232" s="21">
        <v>1</v>
      </c>
      <c r="L232" s="19" t="s">
        <v>10</v>
      </c>
      <c r="M232" s="29"/>
      <c r="N232" s="30">
        <f>M232*K232</f>
        <v>0</v>
      </c>
    </row>
    <row r="233" spans="1:14" s="9" customFormat="1" ht="63.75" x14ac:dyDescent="0.2">
      <c r="A233" s="27"/>
      <c r="B233" s="27"/>
      <c r="C233" s="27" t="str">
        <f t="shared" si="285"/>
        <v>Heidelberg</v>
      </c>
      <c r="D233" s="27" t="str">
        <f t="shared" si="286"/>
        <v>H7</v>
      </c>
      <c r="E233" s="27" t="str">
        <f t="shared" si="287"/>
        <v>EG</v>
      </c>
      <c r="F233" s="27" t="str">
        <f t="shared" si="288"/>
        <v xml:space="preserve">EQ-456    </v>
      </c>
      <c r="G233" s="27" t="s">
        <v>58</v>
      </c>
      <c r="H233" s="28" t="s">
        <v>59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x14ac:dyDescent="0.2">
      <c r="A234" s="24"/>
      <c r="B234" s="24"/>
      <c r="C234" s="24" t="s">
        <v>23</v>
      </c>
      <c r="D234" s="24" t="s">
        <v>30</v>
      </c>
      <c r="E234" s="24" t="s">
        <v>28</v>
      </c>
      <c r="F234" s="24" t="s">
        <v>297</v>
      </c>
      <c r="G234" s="24" t="s">
        <v>298</v>
      </c>
      <c r="H234" s="25"/>
      <c r="I234" s="24" t="s">
        <v>244</v>
      </c>
      <c r="J234" s="16" t="s">
        <v>2</v>
      </c>
      <c r="K234" s="24"/>
      <c r="L234" s="24"/>
      <c r="M234" s="24"/>
      <c r="N234" s="26"/>
    </row>
    <row r="235" spans="1:14" s="9" customFormat="1" ht="140.25" x14ac:dyDescent="0.2">
      <c r="A235" s="27"/>
      <c r="B235" s="27"/>
      <c r="C235" s="27" t="str">
        <f t="shared" ref="C235:C236" si="289">C234</f>
        <v>Heidelberg</v>
      </c>
      <c r="D235" s="27" t="str">
        <f t="shared" ref="D235:D236" si="290">D234</f>
        <v>H7</v>
      </c>
      <c r="E235" s="27" t="str">
        <f t="shared" ref="E235:E236" si="291">E234</f>
        <v>EG</v>
      </c>
      <c r="F235" s="27" t="str">
        <f t="shared" ref="F235:F236" si="292">F234</f>
        <v xml:space="preserve">EQ-459    </v>
      </c>
      <c r="G235" s="27" t="s">
        <v>57</v>
      </c>
      <c r="H235" s="28" t="s">
        <v>1069</v>
      </c>
      <c r="I235" s="27"/>
      <c r="J235" s="19" t="s">
        <v>0</v>
      </c>
      <c r="K235" s="21">
        <v>1</v>
      </c>
      <c r="L235" s="19" t="s">
        <v>10</v>
      </c>
      <c r="M235" s="29"/>
      <c r="N235" s="30">
        <f>M235*K235</f>
        <v>0</v>
      </c>
    </row>
    <row r="236" spans="1:14" s="9" customFormat="1" ht="63.75" x14ac:dyDescent="0.2">
      <c r="A236" s="27"/>
      <c r="B236" s="27"/>
      <c r="C236" s="27" t="str">
        <f t="shared" si="289"/>
        <v>Heidelberg</v>
      </c>
      <c r="D236" s="27" t="str">
        <f t="shared" si="290"/>
        <v>H7</v>
      </c>
      <c r="E236" s="27" t="str">
        <f t="shared" si="291"/>
        <v>EG</v>
      </c>
      <c r="F236" s="27" t="str">
        <f t="shared" si="292"/>
        <v xml:space="preserve">EQ-459    </v>
      </c>
      <c r="G236" s="27" t="s">
        <v>58</v>
      </c>
      <c r="H236" s="28" t="s">
        <v>59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x14ac:dyDescent="0.2">
      <c r="A237" s="24"/>
      <c r="B237" s="24"/>
      <c r="C237" s="24" t="s">
        <v>23</v>
      </c>
      <c r="D237" s="24" t="s">
        <v>30</v>
      </c>
      <c r="E237" s="24" t="s">
        <v>28</v>
      </c>
      <c r="F237" s="24" t="s">
        <v>299</v>
      </c>
      <c r="G237" s="24" t="s">
        <v>270</v>
      </c>
      <c r="H237" s="25"/>
      <c r="I237" s="24" t="s">
        <v>271</v>
      </c>
      <c r="J237" s="16" t="s">
        <v>2</v>
      </c>
      <c r="K237" s="24"/>
      <c r="L237" s="24"/>
      <c r="M237" s="24"/>
      <c r="N237" s="26"/>
    </row>
    <row r="238" spans="1:14" s="9" customFormat="1" ht="140.25" x14ac:dyDescent="0.2">
      <c r="A238" s="27"/>
      <c r="B238" s="27"/>
      <c r="C238" s="27" t="str">
        <f t="shared" ref="C238:C239" si="293">C237</f>
        <v>Heidelberg</v>
      </c>
      <c r="D238" s="27" t="str">
        <f t="shared" ref="D238:D239" si="294">D237</f>
        <v>H7</v>
      </c>
      <c r="E238" s="27" t="str">
        <f t="shared" ref="E238:E239" si="295">E237</f>
        <v>EG</v>
      </c>
      <c r="F238" s="27" t="str">
        <f t="shared" ref="F238:F239" si="296">F237</f>
        <v xml:space="preserve">EQ-443    </v>
      </c>
      <c r="G238" s="27" t="s">
        <v>57</v>
      </c>
      <c r="H238" s="28" t="s">
        <v>1069</v>
      </c>
      <c r="I238" s="27"/>
      <c r="J238" s="19" t="s">
        <v>0</v>
      </c>
      <c r="K238" s="21">
        <v>1</v>
      </c>
      <c r="L238" s="19" t="s">
        <v>10</v>
      </c>
      <c r="M238" s="29"/>
      <c r="N238" s="30">
        <f>M238*K238</f>
        <v>0</v>
      </c>
    </row>
    <row r="239" spans="1:14" s="9" customFormat="1" ht="63.75" x14ac:dyDescent="0.2">
      <c r="A239" s="27"/>
      <c r="B239" s="27"/>
      <c r="C239" s="27" t="str">
        <f t="shared" si="293"/>
        <v>Heidelberg</v>
      </c>
      <c r="D239" s="27" t="str">
        <f t="shared" si="294"/>
        <v>H7</v>
      </c>
      <c r="E239" s="27" t="str">
        <f t="shared" si="295"/>
        <v>EG</v>
      </c>
      <c r="F239" s="27" t="str">
        <f t="shared" si="296"/>
        <v xml:space="preserve">EQ-443    </v>
      </c>
      <c r="G239" s="27" t="s">
        <v>58</v>
      </c>
      <c r="H239" s="28" t="s">
        <v>59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x14ac:dyDescent="0.2">
      <c r="A240" s="24"/>
      <c r="B240" s="24"/>
      <c r="C240" s="24" t="s">
        <v>23</v>
      </c>
      <c r="D240" s="24" t="s">
        <v>30</v>
      </c>
      <c r="E240" s="24" t="s">
        <v>28</v>
      </c>
      <c r="F240" s="24" t="s">
        <v>300</v>
      </c>
      <c r="G240" s="24" t="s">
        <v>246</v>
      </c>
      <c r="H240" s="25"/>
      <c r="I240" s="24" t="s">
        <v>201</v>
      </c>
      <c r="J240" s="16" t="s">
        <v>2</v>
      </c>
      <c r="K240" s="24"/>
      <c r="L240" s="24"/>
      <c r="M240" s="24"/>
      <c r="N240" s="26"/>
    </row>
    <row r="241" spans="1:14" s="9" customFormat="1" ht="140.25" x14ac:dyDescent="0.2">
      <c r="A241" s="27"/>
      <c r="B241" s="27"/>
      <c r="C241" s="27" t="str">
        <f t="shared" ref="C241:C242" si="297">C240</f>
        <v>Heidelberg</v>
      </c>
      <c r="D241" s="27" t="str">
        <f t="shared" ref="D241:D242" si="298">D240</f>
        <v>H7</v>
      </c>
      <c r="E241" s="27" t="str">
        <f t="shared" ref="E241:E242" si="299">E240</f>
        <v>EG</v>
      </c>
      <c r="F241" s="27" t="str">
        <f t="shared" ref="F241:F242" si="300">F240</f>
        <v xml:space="preserve">EQ-457    </v>
      </c>
      <c r="G241" s="27" t="s">
        <v>57</v>
      </c>
      <c r="H241" s="28" t="s">
        <v>1069</v>
      </c>
      <c r="I241" s="27"/>
      <c r="J241" s="19" t="s">
        <v>0</v>
      </c>
      <c r="K241" s="21">
        <v>1</v>
      </c>
      <c r="L241" s="19" t="s">
        <v>10</v>
      </c>
      <c r="M241" s="29"/>
      <c r="N241" s="30">
        <f>M241*K241</f>
        <v>0</v>
      </c>
    </row>
    <row r="242" spans="1:14" s="9" customFormat="1" ht="63.75" x14ac:dyDescent="0.2">
      <c r="A242" s="27"/>
      <c r="B242" s="27"/>
      <c r="C242" s="27" t="str">
        <f t="shared" si="297"/>
        <v>Heidelberg</v>
      </c>
      <c r="D242" s="27" t="str">
        <f t="shared" si="298"/>
        <v>H7</v>
      </c>
      <c r="E242" s="27" t="str">
        <f t="shared" si="299"/>
        <v>EG</v>
      </c>
      <c r="F242" s="27" t="str">
        <f t="shared" si="300"/>
        <v xml:space="preserve">EQ-457    </v>
      </c>
      <c r="G242" s="27" t="s">
        <v>58</v>
      </c>
      <c r="H242" s="28" t="s">
        <v>59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x14ac:dyDescent="0.2">
      <c r="A243" s="24"/>
      <c r="B243" s="24"/>
      <c r="C243" s="24" t="s">
        <v>23</v>
      </c>
      <c r="D243" s="24" t="s">
        <v>30</v>
      </c>
      <c r="E243" s="24" t="s">
        <v>28</v>
      </c>
      <c r="F243" s="24" t="s">
        <v>301</v>
      </c>
      <c r="G243" s="24" t="s">
        <v>193</v>
      </c>
      <c r="H243" s="25"/>
      <c r="I243" s="24" t="s">
        <v>191</v>
      </c>
      <c r="J243" s="16" t="s">
        <v>2</v>
      </c>
      <c r="K243" s="24"/>
      <c r="L243" s="24"/>
      <c r="M243" s="24"/>
      <c r="N243" s="26"/>
    </row>
    <row r="244" spans="1:14" s="9" customFormat="1" ht="140.25" x14ac:dyDescent="0.2">
      <c r="A244" s="27"/>
      <c r="B244" s="27"/>
      <c r="C244" s="27" t="str">
        <f t="shared" ref="C244:C245" si="301">C243</f>
        <v>Heidelberg</v>
      </c>
      <c r="D244" s="27" t="str">
        <f t="shared" ref="D244:D245" si="302">D243</f>
        <v>H7</v>
      </c>
      <c r="E244" s="27" t="str">
        <f t="shared" ref="E244:E245" si="303">E243</f>
        <v>EG</v>
      </c>
      <c r="F244" s="27" t="str">
        <f t="shared" ref="F244:F245" si="304">F243</f>
        <v xml:space="preserve">EQ-436    </v>
      </c>
      <c r="G244" s="27" t="s">
        <v>57</v>
      </c>
      <c r="H244" s="28" t="s">
        <v>1069</v>
      </c>
      <c r="I244" s="27"/>
      <c r="J244" s="19" t="s">
        <v>0</v>
      </c>
      <c r="K244" s="21">
        <v>1</v>
      </c>
      <c r="L244" s="19" t="s">
        <v>10</v>
      </c>
      <c r="M244" s="29"/>
      <c r="N244" s="30">
        <f>M244*K244</f>
        <v>0</v>
      </c>
    </row>
    <row r="245" spans="1:14" s="9" customFormat="1" ht="63.75" x14ac:dyDescent="0.2">
      <c r="A245" s="27"/>
      <c r="B245" s="27"/>
      <c r="C245" s="27" t="str">
        <f t="shared" si="301"/>
        <v>Heidelberg</v>
      </c>
      <c r="D245" s="27" t="str">
        <f t="shared" si="302"/>
        <v>H7</v>
      </c>
      <c r="E245" s="27" t="str">
        <f t="shared" si="303"/>
        <v>EG</v>
      </c>
      <c r="F245" s="27" t="str">
        <f t="shared" si="304"/>
        <v xml:space="preserve">EQ-436    </v>
      </c>
      <c r="G245" s="27" t="s">
        <v>58</v>
      </c>
      <c r="H245" s="28" t="s">
        <v>59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x14ac:dyDescent="0.2">
      <c r="A246" s="24"/>
      <c r="B246" s="24"/>
      <c r="C246" s="24" t="s">
        <v>23</v>
      </c>
      <c r="D246" s="24" t="s">
        <v>30</v>
      </c>
      <c r="E246" s="24" t="s">
        <v>28</v>
      </c>
      <c r="F246" s="24" t="s">
        <v>302</v>
      </c>
      <c r="G246" s="24" t="s">
        <v>303</v>
      </c>
      <c r="H246" s="25"/>
      <c r="I246" s="24" t="s">
        <v>191</v>
      </c>
      <c r="J246" s="16" t="s">
        <v>2</v>
      </c>
      <c r="K246" s="24"/>
      <c r="L246" s="24"/>
      <c r="M246" s="24"/>
      <c r="N246" s="26"/>
    </row>
    <row r="247" spans="1:14" s="9" customFormat="1" ht="140.25" x14ac:dyDescent="0.2">
      <c r="A247" s="27"/>
      <c r="B247" s="27"/>
      <c r="C247" s="27" t="str">
        <f t="shared" ref="C247:C248" si="305">C246</f>
        <v>Heidelberg</v>
      </c>
      <c r="D247" s="27" t="str">
        <f t="shared" ref="D247:D248" si="306">D246</f>
        <v>H7</v>
      </c>
      <c r="E247" s="27" t="str">
        <f t="shared" ref="E247:E248" si="307">E246</f>
        <v>EG</v>
      </c>
      <c r="F247" s="27" t="str">
        <f t="shared" ref="F247:F248" si="308">F246</f>
        <v xml:space="preserve">EQ-460    </v>
      </c>
      <c r="G247" s="27" t="s">
        <v>57</v>
      </c>
      <c r="H247" s="28" t="s">
        <v>1069</v>
      </c>
      <c r="I247" s="27"/>
      <c r="J247" s="19" t="s">
        <v>0</v>
      </c>
      <c r="K247" s="21">
        <v>1</v>
      </c>
      <c r="L247" s="19" t="s">
        <v>10</v>
      </c>
      <c r="M247" s="29"/>
      <c r="N247" s="30">
        <f>M247*K247</f>
        <v>0</v>
      </c>
    </row>
    <row r="248" spans="1:14" s="9" customFormat="1" ht="63.75" x14ac:dyDescent="0.2">
      <c r="A248" s="27"/>
      <c r="B248" s="27"/>
      <c r="C248" s="27" t="str">
        <f t="shared" si="305"/>
        <v>Heidelberg</v>
      </c>
      <c r="D248" s="27" t="str">
        <f t="shared" si="306"/>
        <v>H7</v>
      </c>
      <c r="E248" s="27" t="str">
        <f t="shared" si="307"/>
        <v>EG</v>
      </c>
      <c r="F248" s="27" t="str">
        <f t="shared" si="308"/>
        <v xml:space="preserve">EQ-460    </v>
      </c>
      <c r="G248" s="27" t="s">
        <v>58</v>
      </c>
      <c r="H248" s="28" t="s">
        <v>59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x14ac:dyDescent="0.2">
      <c r="A249" s="24"/>
      <c r="B249" s="24"/>
      <c r="C249" s="24" t="s">
        <v>23</v>
      </c>
      <c r="D249" s="24" t="s">
        <v>30</v>
      </c>
      <c r="E249" s="24" t="s">
        <v>28</v>
      </c>
      <c r="F249" s="24" t="s">
        <v>304</v>
      </c>
      <c r="G249" s="24" t="s">
        <v>270</v>
      </c>
      <c r="H249" s="25"/>
      <c r="I249" s="24" t="s">
        <v>271</v>
      </c>
      <c r="J249" s="16" t="s">
        <v>2</v>
      </c>
      <c r="K249" s="24"/>
      <c r="L249" s="24"/>
      <c r="M249" s="24"/>
      <c r="N249" s="26"/>
    </row>
    <row r="250" spans="1:14" s="9" customFormat="1" ht="140.25" x14ac:dyDescent="0.2">
      <c r="A250" s="27"/>
      <c r="B250" s="27"/>
      <c r="C250" s="27" t="str">
        <f t="shared" ref="C250:C251" si="309">C249</f>
        <v>Heidelberg</v>
      </c>
      <c r="D250" s="27" t="str">
        <f t="shared" ref="D250:D251" si="310">D249</f>
        <v>H7</v>
      </c>
      <c r="E250" s="27" t="str">
        <f t="shared" ref="E250:E251" si="311">E249</f>
        <v>EG</v>
      </c>
      <c r="F250" s="27" t="str">
        <f t="shared" ref="F250:F251" si="312">F249</f>
        <v xml:space="preserve">EQ-446    </v>
      </c>
      <c r="G250" s="27" t="s">
        <v>57</v>
      </c>
      <c r="H250" s="28" t="s">
        <v>1069</v>
      </c>
      <c r="I250" s="27"/>
      <c r="J250" s="19" t="s">
        <v>0</v>
      </c>
      <c r="K250" s="21">
        <v>1</v>
      </c>
      <c r="L250" s="19" t="s">
        <v>10</v>
      </c>
      <c r="M250" s="29"/>
      <c r="N250" s="30">
        <f>M250*K250</f>
        <v>0</v>
      </c>
    </row>
    <row r="251" spans="1:14" s="9" customFormat="1" ht="63.75" x14ac:dyDescent="0.2">
      <c r="A251" s="27"/>
      <c r="B251" s="27"/>
      <c r="C251" s="27" t="str">
        <f t="shared" si="309"/>
        <v>Heidelberg</v>
      </c>
      <c r="D251" s="27" t="str">
        <f t="shared" si="310"/>
        <v>H7</v>
      </c>
      <c r="E251" s="27" t="str">
        <f t="shared" si="311"/>
        <v>EG</v>
      </c>
      <c r="F251" s="27" t="str">
        <f t="shared" si="312"/>
        <v xml:space="preserve">EQ-446    </v>
      </c>
      <c r="G251" s="27" t="s">
        <v>58</v>
      </c>
      <c r="H251" s="28" t="s">
        <v>59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x14ac:dyDescent="0.2">
      <c r="A252" s="24"/>
      <c r="B252" s="24"/>
      <c r="C252" s="24" t="s">
        <v>23</v>
      </c>
      <c r="D252" s="24" t="s">
        <v>30</v>
      </c>
      <c r="E252" s="24" t="s">
        <v>28</v>
      </c>
      <c r="F252" s="24" t="s">
        <v>305</v>
      </c>
      <c r="G252" s="24" t="s">
        <v>210</v>
      </c>
      <c r="H252" s="25"/>
      <c r="I252" s="24" t="s">
        <v>191</v>
      </c>
      <c r="J252" s="16" t="s">
        <v>2</v>
      </c>
      <c r="K252" s="24"/>
      <c r="L252" s="24"/>
      <c r="M252" s="24"/>
      <c r="N252" s="26"/>
    </row>
    <row r="253" spans="1:14" s="9" customFormat="1" ht="140.25" x14ac:dyDescent="0.2">
      <c r="A253" s="27"/>
      <c r="B253" s="27"/>
      <c r="C253" s="27" t="str">
        <f t="shared" ref="C253:C254" si="313">C252</f>
        <v>Heidelberg</v>
      </c>
      <c r="D253" s="27" t="str">
        <f t="shared" ref="D253:D254" si="314">D252</f>
        <v>H7</v>
      </c>
      <c r="E253" s="27" t="str">
        <f t="shared" ref="E253:E254" si="315">E252</f>
        <v>EG</v>
      </c>
      <c r="F253" s="27" t="str">
        <f t="shared" ref="F253:F254" si="316">F252</f>
        <v xml:space="preserve">EQ-438    </v>
      </c>
      <c r="G253" s="27" t="s">
        <v>57</v>
      </c>
      <c r="H253" s="28" t="s">
        <v>1069</v>
      </c>
      <c r="I253" s="27"/>
      <c r="J253" s="19" t="s">
        <v>0</v>
      </c>
      <c r="K253" s="21">
        <v>1</v>
      </c>
      <c r="L253" s="19" t="s">
        <v>10</v>
      </c>
      <c r="M253" s="29"/>
      <c r="N253" s="30">
        <f>M253*K253</f>
        <v>0</v>
      </c>
    </row>
    <row r="254" spans="1:14" s="9" customFormat="1" ht="63.75" x14ac:dyDescent="0.2">
      <c r="A254" s="27"/>
      <c r="B254" s="27"/>
      <c r="C254" s="27" t="str">
        <f t="shared" si="313"/>
        <v>Heidelberg</v>
      </c>
      <c r="D254" s="27" t="str">
        <f t="shared" si="314"/>
        <v>H7</v>
      </c>
      <c r="E254" s="27" t="str">
        <f t="shared" si="315"/>
        <v>EG</v>
      </c>
      <c r="F254" s="27" t="str">
        <f t="shared" si="316"/>
        <v xml:space="preserve">EQ-438    </v>
      </c>
      <c r="G254" s="27" t="s">
        <v>58</v>
      </c>
      <c r="H254" s="28" t="s">
        <v>59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x14ac:dyDescent="0.2">
      <c r="A255" s="24"/>
      <c r="B255" s="24"/>
      <c r="C255" s="24" t="s">
        <v>23</v>
      </c>
      <c r="D255" s="24" t="s">
        <v>30</v>
      </c>
      <c r="E255" s="24" t="s">
        <v>25</v>
      </c>
      <c r="F255" s="24" t="s">
        <v>306</v>
      </c>
      <c r="G255" s="24" t="s">
        <v>249</v>
      </c>
      <c r="H255" s="25"/>
      <c r="I255" s="24" t="s">
        <v>244</v>
      </c>
      <c r="J255" s="16" t="s">
        <v>2</v>
      </c>
      <c r="K255" s="24"/>
      <c r="L255" s="24"/>
      <c r="M255" s="24"/>
      <c r="N255" s="26"/>
    </row>
    <row r="256" spans="1:14" s="9" customFormat="1" ht="140.25" x14ac:dyDescent="0.2">
      <c r="A256" s="27"/>
      <c r="B256" s="27"/>
      <c r="C256" s="27" t="str">
        <f t="shared" ref="C256:C257" si="317">C255</f>
        <v>Heidelberg</v>
      </c>
      <c r="D256" s="27" t="str">
        <f t="shared" ref="D256:D257" si="318">D255</f>
        <v>H7</v>
      </c>
      <c r="E256" s="27" t="str">
        <f t="shared" ref="E256:E257" si="319">E255</f>
        <v>UG</v>
      </c>
      <c r="F256" s="27" t="str">
        <f t="shared" ref="F256:F257" si="320">F255</f>
        <v xml:space="preserve">EQ-461    </v>
      </c>
      <c r="G256" s="27" t="s">
        <v>57</v>
      </c>
      <c r="H256" s="28" t="s">
        <v>1069</v>
      </c>
      <c r="I256" s="27"/>
      <c r="J256" s="19" t="s">
        <v>0</v>
      </c>
      <c r="K256" s="21">
        <v>1</v>
      </c>
      <c r="L256" s="19" t="s">
        <v>10</v>
      </c>
      <c r="M256" s="29"/>
      <c r="N256" s="30">
        <f>M256*K256</f>
        <v>0</v>
      </c>
    </row>
    <row r="257" spans="1:14" s="9" customFormat="1" ht="63.75" x14ac:dyDescent="0.2">
      <c r="A257" s="27"/>
      <c r="B257" s="27"/>
      <c r="C257" s="27" t="str">
        <f t="shared" si="317"/>
        <v>Heidelberg</v>
      </c>
      <c r="D257" s="27" t="str">
        <f t="shared" si="318"/>
        <v>H7</v>
      </c>
      <c r="E257" s="27" t="str">
        <f t="shared" si="319"/>
        <v>UG</v>
      </c>
      <c r="F257" s="27" t="str">
        <f t="shared" si="320"/>
        <v xml:space="preserve">EQ-461    </v>
      </c>
      <c r="G257" s="27" t="s">
        <v>58</v>
      </c>
      <c r="H257" s="28" t="s">
        <v>59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x14ac:dyDescent="0.2">
      <c r="A258" s="24"/>
      <c r="B258" s="24"/>
      <c r="C258" s="24" t="s">
        <v>23</v>
      </c>
      <c r="D258" s="24" t="s">
        <v>30</v>
      </c>
      <c r="E258" s="24" t="s">
        <v>25</v>
      </c>
      <c r="F258" s="24" t="s">
        <v>307</v>
      </c>
      <c r="G258" s="24" t="s">
        <v>249</v>
      </c>
      <c r="H258" s="25"/>
      <c r="I258" s="24" t="s">
        <v>244</v>
      </c>
      <c r="J258" s="16" t="s">
        <v>2</v>
      </c>
      <c r="K258" s="24"/>
      <c r="L258" s="24"/>
      <c r="M258" s="24"/>
      <c r="N258" s="26"/>
    </row>
    <row r="259" spans="1:14" s="9" customFormat="1" ht="140.25" x14ac:dyDescent="0.2">
      <c r="A259" s="27"/>
      <c r="B259" s="27"/>
      <c r="C259" s="27" t="str">
        <f t="shared" ref="C259:C260" si="321">C258</f>
        <v>Heidelberg</v>
      </c>
      <c r="D259" s="27" t="str">
        <f t="shared" ref="D259:D260" si="322">D258</f>
        <v>H7</v>
      </c>
      <c r="E259" s="27" t="str">
        <f t="shared" ref="E259:E260" si="323">E258</f>
        <v>UG</v>
      </c>
      <c r="F259" s="27" t="str">
        <f t="shared" ref="F259:F260" si="324">F258</f>
        <v xml:space="preserve">EQ-462    </v>
      </c>
      <c r="G259" s="27" t="s">
        <v>57</v>
      </c>
      <c r="H259" s="28" t="s">
        <v>1069</v>
      </c>
      <c r="I259" s="27"/>
      <c r="J259" s="19" t="s">
        <v>0</v>
      </c>
      <c r="K259" s="21">
        <v>1</v>
      </c>
      <c r="L259" s="19" t="s">
        <v>10</v>
      </c>
      <c r="M259" s="29"/>
      <c r="N259" s="30">
        <f>M259*K259</f>
        <v>0</v>
      </c>
    </row>
    <row r="260" spans="1:14" s="9" customFormat="1" ht="63.75" x14ac:dyDescent="0.2">
      <c r="A260" s="27"/>
      <c r="B260" s="27"/>
      <c r="C260" s="27" t="str">
        <f t="shared" si="321"/>
        <v>Heidelberg</v>
      </c>
      <c r="D260" s="27" t="str">
        <f t="shared" si="322"/>
        <v>H7</v>
      </c>
      <c r="E260" s="27" t="str">
        <f t="shared" si="323"/>
        <v>UG</v>
      </c>
      <c r="F260" s="27" t="str">
        <f t="shared" si="324"/>
        <v xml:space="preserve">EQ-462    </v>
      </c>
      <c r="G260" s="27" t="s">
        <v>58</v>
      </c>
      <c r="H260" s="28" t="s">
        <v>59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x14ac:dyDescent="0.2">
      <c r="A261" s="24"/>
      <c r="B261" s="24"/>
      <c r="C261" s="24" t="s">
        <v>23</v>
      </c>
      <c r="D261" s="24" t="s">
        <v>31</v>
      </c>
      <c r="E261" s="24" t="s">
        <v>33</v>
      </c>
      <c r="F261" s="24" t="s">
        <v>308</v>
      </c>
      <c r="G261" s="24" t="s">
        <v>249</v>
      </c>
      <c r="H261" s="25"/>
      <c r="I261" s="24" t="s">
        <v>296</v>
      </c>
      <c r="J261" s="16" t="s">
        <v>2</v>
      </c>
      <c r="K261" s="24"/>
      <c r="L261" s="24"/>
      <c r="M261" s="24"/>
      <c r="N261" s="26"/>
    </row>
    <row r="262" spans="1:14" s="9" customFormat="1" ht="140.25" x14ac:dyDescent="0.2">
      <c r="A262" s="27"/>
      <c r="B262" s="27"/>
      <c r="C262" s="27" t="str">
        <f t="shared" ref="C262:C263" si="325">C261</f>
        <v>Heidelberg</v>
      </c>
      <c r="D262" s="27" t="str">
        <f t="shared" ref="D262:D263" si="326">D261</f>
        <v>H8</v>
      </c>
      <c r="E262" s="27" t="str">
        <f t="shared" ref="E262:E263" si="327">E261</f>
        <v>1.OG</v>
      </c>
      <c r="F262" s="27" t="str">
        <f t="shared" ref="F262:F263" si="328">F261</f>
        <v xml:space="preserve">EQ-1459   </v>
      </c>
      <c r="G262" s="27" t="s">
        <v>57</v>
      </c>
      <c r="H262" s="28" t="s">
        <v>1069</v>
      </c>
      <c r="I262" s="27"/>
      <c r="J262" s="19" t="s">
        <v>0</v>
      </c>
      <c r="K262" s="21">
        <v>1</v>
      </c>
      <c r="L262" s="19" t="s">
        <v>10</v>
      </c>
      <c r="M262" s="29"/>
      <c r="N262" s="30">
        <f>M262*K262</f>
        <v>0</v>
      </c>
    </row>
    <row r="263" spans="1:14" s="9" customFormat="1" ht="63.75" x14ac:dyDescent="0.2">
      <c r="A263" s="27"/>
      <c r="B263" s="27"/>
      <c r="C263" s="27" t="str">
        <f t="shared" si="325"/>
        <v>Heidelberg</v>
      </c>
      <c r="D263" s="27" t="str">
        <f t="shared" si="326"/>
        <v>H8</v>
      </c>
      <c r="E263" s="27" t="str">
        <f t="shared" si="327"/>
        <v>1.OG</v>
      </c>
      <c r="F263" s="27" t="str">
        <f t="shared" si="328"/>
        <v xml:space="preserve">EQ-1459   </v>
      </c>
      <c r="G263" s="27" t="s">
        <v>58</v>
      </c>
      <c r="H263" s="28" t="s">
        <v>59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x14ac:dyDescent="0.2">
      <c r="A264" s="24"/>
      <c r="B264" s="24"/>
      <c r="C264" s="24" t="s">
        <v>23</v>
      </c>
      <c r="D264" s="24" t="s">
        <v>31</v>
      </c>
      <c r="E264" s="24" t="s">
        <v>33</v>
      </c>
      <c r="F264" s="24" t="s">
        <v>309</v>
      </c>
      <c r="G264" s="24" t="s">
        <v>193</v>
      </c>
      <c r="H264" s="25"/>
      <c r="I264" s="24" t="s">
        <v>191</v>
      </c>
      <c r="J264" s="16" t="s">
        <v>2</v>
      </c>
      <c r="K264" s="24"/>
      <c r="L264" s="24"/>
      <c r="M264" s="24"/>
      <c r="N264" s="26"/>
    </row>
    <row r="265" spans="1:14" s="9" customFormat="1" ht="140.25" x14ac:dyDescent="0.2">
      <c r="A265" s="27"/>
      <c r="B265" s="27"/>
      <c r="C265" s="27" t="str">
        <f t="shared" ref="C265:C266" si="329">C264</f>
        <v>Heidelberg</v>
      </c>
      <c r="D265" s="27" t="str">
        <f t="shared" ref="D265:D266" si="330">D264</f>
        <v>H8</v>
      </c>
      <c r="E265" s="27" t="str">
        <f t="shared" ref="E265:E266" si="331">E264</f>
        <v>1.OG</v>
      </c>
      <c r="F265" s="27" t="str">
        <f t="shared" ref="F265:F266" si="332">F264</f>
        <v xml:space="preserve">EQ-1460   </v>
      </c>
      <c r="G265" s="27" t="s">
        <v>57</v>
      </c>
      <c r="H265" s="28" t="s">
        <v>1069</v>
      </c>
      <c r="I265" s="27"/>
      <c r="J265" s="19" t="s">
        <v>0</v>
      </c>
      <c r="K265" s="21">
        <v>1</v>
      </c>
      <c r="L265" s="19" t="s">
        <v>10</v>
      </c>
      <c r="M265" s="29"/>
      <c r="N265" s="30">
        <f>M265*K265</f>
        <v>0</v>
      </c>
    </row>
    <row r="266" spans="1:14" s="9" customFormat="1" ht="63.75" x14ac:dyDescent="0.2">
      <c r="A266" s="27"/>
      <c r="B266" s="27"/>
      <c r="C266" s="27" t="str">
        <f t="shared" si="329"/>
        <v>Heidelberg</v>
      </c>
      <c r="D266" s="27" t="str">
        <f t="shared" si="330"/>
        <v>H8</v>
      </c>
      <c r="E266" s="27" t="str">
        <f t="shared" si="331"/>
        <v>1.OG</v>
      </c>
      <c r="F266" s="27" t="str">
        <f t="shared" si="332"/>
        <v xml:space="preserve">EQ-1460   </v>
      </c>
      <c r="G266" s="27" t="s">
        <v>58</v>
      </c>
      <c r="H266" s="28" t="s">
        <v>59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x14ac:dyDescent="0.2">
      <c r="A267" s="24"/>
      <c r="B267" s="24"/>
      <c r="C267" s="24" t="s">
        <v>23</v>
      </c>
      <c r="D267" s="24" t="s">
        <v>31</v>
      </c>
      <c r="E267" s="24" t="s">
        <v>183</v>
      </c>
      <c r="F267" s="24" t="s">
        <v>310</v>
      </c>
      <c r="G267" s="24" t="s">
        <v>246</v>
      </c>
      <c r="H267" s="25"/>
      <c r="I267" s="24" t="s">
        <v>296</v>
      </c>
      <c r="J267" s="16" t="s">
        <v>2</v>
      </c>
      <c r="K267" s="24"/>
      <c r="L267" s="24"/>
      <c r="M267" s="24"/>
      <c r="N267" s="26"/>
    </row>
    <row r="268" spans="1:14" s="9" customFormat="1" ht="140.25" x14ac:dyDescent="0.2">
      <c r="A268" s="27"/>
      <c r="B268" s="27"/>
      <c r="C268" s="27" t="str">
        <f t="shared" ref="C268:C269" si="333">C267</f>
        <v>Heidelberg</v>
      </c>
      <c r="D268" s="27" t="str">
        <f t="shared" ref="D268:D269" si="334">D267</f>
        <v>H8</v>
      </c>
      <c r="E268" s="27" t="str">
        <f t="shared" ref="E268:E269" si="335">E267</f>
        <v>3.OG</v>
      </c>
      <c r="F268" s="27" t="str">
        <f t="shared" ref="F268:F269" si="336">F267</f>
        <v xml:space="preserve">EQ-1462   </v>
      </c>
      <c r="G268" s="27" t="s">
        <v>57</v>
      </c>
      <c r="H268" s="28" t="s">
        <v>1069</v>
      </c>
      <c r="I268" s="27"/>
      <c r="J268" s="19" t="s">
        <v>0</v>
      </c>
      <c r="K268" s="21">
        <v>1</v>
      </c>
      <c r="L268" s="19" t="s">
        <v>10</v>
      </c>
      <c r="M268" s="29"/>
      <c r="N268" s="30">
        <f>M268*K268</f>
        <v>0</v>
      </c>
    </row>
    <row r="269" spans="1:14" s="9" customFormat="1" ht="63.75" x14ac:dyDescent="0.2">
      <c r="A269" s="27"/>
      <c r="B269" s="27"/>
      <c r="C269" s="27" t="str">
        <f t="shared" si="333"/>
        <v>Heidelberg</v>
      </c>
      <c r="D269" s="27" t="str">
        <f t="shared" si="334"/>
        <v>H8</v>
      </c>
      <c r="E269" s="27" t="str">
        <f t="shared" si="335"/>
        <v>3.OG</v>
      </c>
      <c r="F269" s="27" t="str">
        <f t="shared" si="336"/>
        <v xml:space="preserve">EQ-1462   </v>
      </c>
      <c r="G269" s="27" t="s">
        <v>58</v>
      </c>
      <c r="H269" s="28" t="s">
        <v>59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x14ac:dyDescent="0.2">
      <c r="A270" s="24"/>
      <c r="B270" s="24"/>
      <c r="C270" s="24" t="s">
        <v>23</v>
      </c>
      <c r="D270" s="24" t="s">
        <v>31</v>
      </c>
      <c r="E270" s="24" t="s">
        <v>183</v>
      </c>
      <c r="F270" s="24" t="s">
        <v>311</v>
      </c>
      <c r="G270" s="24" t="s">
        <v>210</v>
      </c>
      <c r="H270" s="25"/>
      <c r="I270" s="24" t="s">
        <v>191</v>
      </c>
      <c r="J270" s="16" t="s">
        <v>2</v>
      </c>
      <c r="K270" s="24"/>
      <c r="L270" s="24"/>
      <c r="M270" s="24"/>
      <c r="N270" s="26"/>
    </row>
    <row r="271" spans="1:14" s="9" customFormat="1" ht="140.25" x14ac:dyDescent="0.2">
      <c r="A271" s="27"/>
      <c r="B271" s="27"/>
      <c r="C271" s="27" t="str">
        <f t="shared" ref="C271:C272" si="337">C270</f>
        <v>Heidelberg</v>
      </c>
      <c r="D271" s="27" t="str">
        <f t="shared" ref="D271:D272" si="338">D270</f>
        <v>H8</v>
      </c>
      <c r="E271" s="27" t="str">
        <f t="shared" ref="E271:E272" si="339">E270</f>
        <v>3.OG</v>
      </c>
      <c r="F271" s="27" t="str">
        <f t="shared" ref="F271:F272" si="340">F270</f>
        <v xml:space="preserve">EQ-1464   </v>
      </c>
      <c r="G271" s="27" t="s">
        <v>57</v>
      </c>
      <c r="H271" s="28" t="s">
        <v>1069</v>
      </c>
      <c r="I271" s="27"/>
      <c r="J271" s="19" t="s">
        <v>0</v>
      </c>
      <c r="K271" s="21">
        <v>1</v>
      </c>
      <c r="L271" s="19" t="s">
        <v>10</v>
      </c>
      <c r="M271" s="29"/>
      <c r="N271" s="30">
        <f>M271*K271</f>
        <v>0</v>
      </c>
    </row>
    <row r="272" spans="1:14" s="9" customFormat="1" ht="63.75" x14ac:dyDescent="0.2">
      <c r="A272" s="27"/>
      <c r="B272" s="27"/>
      <c r="C272" s="27" t="str">
        <f t="shared" si="337"/>
        <v>Heidelberg</v>
      </c>
      <c r="D272" s="27" t="str">
        <f t="shared" si="338"/>
        <v>H8</v>
      </c>
      <c r="E272" s="27" t="str">
        <f t="shared" si="339"/>
        <v>3.OG</v>
      </c>
      <c r="F272" s="27" t="str">
        <f t="shared" si="340"/>
        <v xml:space="preserve">EQ-1464   </v>
      </c>
      <c r="G272" s="27" t="s">
        <v>58</v>
      </c>
      <c r="H272" s="28" t="s">
        <v>59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x14ac:dyDescent="0.2">
      <c r="A273" s="24"/>
      <c r="B273" s="24"/>
      <c r="C273" s="24" t="s">
        <v>23</v>
      </c>
      <c r="D273" s="24" t="s">
        <v>31</v>
      </c>
      <c r="E273" s="24" t="s">
        <v>183</v>
      </c>
      <c r="F273" s="24" t="s">
        <v>312</v>
      </c>
      <c r="G273" s="24" t="s">
        <v>246</v>
      </c>
      <c r="H273" s="25"/>
      <c r="I273" s="24" t="s">
        <v>244</v>
      </c>
      <c r="J273" s="16" t="s">
        <v>2</v>
      </c>
      <c r="K273" s="24"/>
      <c r="L273" s="24"/>
      <c r="M273" s="24"/>
      <c r="N273" s="26"/>
    </row>
    <row r="274" spans="1:14" s="9" customFormat="1" ht="140.25" x14ac:dyDescent="0.2">
      <c r="A274" s="27"/>
      <c r="B274" s="27"/>
      <c r="C274" s="27" t="str">
        <f t="shared" ref="C274:C275" si="341">C273</f>
        <v>Heidelberg</v>
      </c>
      <c r="D274" s="27" t="str">
        <f t="shared" ref="D274:D275" si="342">D273</f>
        <v>H8</v>
      </c>
      <c r="E274" s="27" t="str">
        <f t="shared" ref="E274:E275" si="343">E273</f>
        <v>3.OG</v>
      </c>
      <c r="F274" s="27" t="str">
        <f t="shared" ref="F274:F275" si="344">F273</f>
        <v xml:space="preserve">EQ-1463   </v>
      </c>
      <c r="G274" s="27" t="s">
        <v>57</v>
      </c>
      <c r="H274" s="28" t="s">
        <v>1069</v>
      </c>
      <c r="I274" s="27"/>
      <c r="J274" s="19" t="s">
        <v>0</v>
      </c>
      <c r="K274" s="21">
        <v>1</v>
      </c>
      <c r="L274" s="19" t="s">
        <v>10</v>
      </c>
      <c r="M274" s="29"/>
      <c r="N274" s="30">
        <f>M274*K274</f>
        <v>0</v>
      </c>
    </row>
    <row r="275" spans="1:14" s="9" customFormat="1" ht="63.75" x14ac:dyDescent="0.2">
      <c r="A275" s="27"/>
      <c r="B275" s="27"/>
      <c r="C275" s="27" t="str">
        <f t="shared" si="341"/>
        <v>Heidelberg</v>
      </c>
      <c r="D275" s="27" t="str">
        <f t="shared" si="342"/>
        <v>H8</v>
      </c>
      <c r="E275" s="27" t="str">
        <f t="shared" si="343"/>
        <v>3.OG</v>
      </c>
      <c r="F275" s="27" t="str">
        <f t="shared" si="344"/>
        <v xml:space="preserve">EQ-1463   </v>
      </c>
      <c r="G275" s="27" t="s">
        <v>58</v>
      </c>
      <c r="H275" s="28" t="s">
        <v>59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x14ac:dyDescent="0.2">
      <c r="A276" s="24"/>
      <c r="B276" s="24"/>
      <c r="C276" s="24" t="s">
        <v>23</v>
      </c>
      <c r="D276" s="24" t="s">
        <v>31</v>
      </c>
      <c r="E276" s="24" t="s">
        <v>183</v>
      </c>
      <c r="F276" s="24" t="s">
        <v>313</v>
      </c>
      <c r="G276" s="24" t="s">
        <v>314</v>
      </c>
      <c r="H276" s="25"/>
      <c r="I276" s="24" t="s">
        <v>191</v>
      </c>
      <c r="J276" s="16" t="s">
        <v>2</v>
      </c>
      <c r="K276" s="24"/>
      <c r="L276" s="24"/>
      <c r="M276" s="24"/>
      <c r="N276" s="26"/>
    </row>
    <row r="277" spans="1:14" s="9" customFormat="1" ht="140.25" x14ac:dyDescent="0.2">
      <c r="A277" s="27"/>
      <c r="B277" s="27"/>
      <c r="C277" s="27" t="str">
        <f t="shared" ref="C277:C278" si="345">C276</f>
        <v>Heidelberg</v>
      </c>
      <c r="D277" s="27" t="str">
        <f t="shared" ref="D277:D278" si="346">D276</f>
        <v>H8</v>
      </c>
      <c r="E277" s="27" t="str">
        <f t="shared" ref="E277:E278" si="347">E276</f>
        <v>3.OG</v>
      </c>
      <c r="F277" s="27" t="str">
        <f t="shared" ref="F277:F278" si="348">F276</f>
        <v xml:space="preserve">EQ-1466   </v>
      </c>
      <c r="G277" s="27" t="s">
        <v>57</v>
      </c>
      <c r="H277" s="28" t="s">
        <v>1069</v>
      </c>
      <c r="I277" s="27"/>
      <c r="J277" s="19" t="s">
        <v>0</v>
      </c>
      <c r="K277" s="21">
        <v>1</v>
      </c>
      <c r="L277" s="19" t="s">
        <v>10</v>
      </c>
      <c r="M277" s="29"/>
      <c r="N277" s="30">
        <f>M277*K277</f>
        <v>0</v>
      </c>
    </row>
    <row r="278" spans="1:14" s="9" customFormat="1" ht="63.75" x14ac:dyDescent="0.2">
      <c r="A278" s="27"/>
      <c r="B278" s="27"/>
      <c r="C278" s="27" t="str">
        <f t="shared" si="345"/>
        <v>Heidelberg</v>
      </c>
      <c r="D278" s="27" t="str">
        <f t="shared" si="346"/>
        <v>H8</v>
      </c>
      <c r="E278" s="27" t="str">
        <f t="shared" si="347"/>
        <v>3.OG</v>
      </c>
      <c r="F278" s="27" t="str">
        <f t="shared" si="348"/>
        <v xml:space="preserve">EQ-1466   </v>
      </c>
      <c r="G278" s="27" t="s">
        <v>58</v>
      </c>
      <c r="H278" s="28" t="s">
        <v>59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x14ac:dyDescent="0.2">
      <c r="A279" s="24"/>
      <c r="B279" s="24"/>
      <c r="C279" s="24" t="s">
        <v>23</v>
      </c>
      <c r="D279" s="24" t="s">
        <v>31</v>
      </c>
      <c r="E279" s="24" t="s">
        <v>183</v>
      </c>
      <c r="F279" s="24" t="s">
        <v>315</v>
      </c>
      <c r="G279" s="24" t="s">
        <v>210</v>
      </c>
      <c r="H279" s="25"/>
      <c r="I279" s="24" t="s">
        <v>191</v>
      </c>
      <c r="J279" s="16" t="s">
        <v>2</v>
      </c>
      <c r="K279" s="24"/>
      <c r="L279" s="24"/>
      <c r="M279" s="24"/>
      <c r="N279" s="26"/>
    </row>
    <row r="280" spans="1:14" s="9" customFormat="1" ht="140.25" x14ac:dyDescent="0.2">
      <c r="A280" s="27"/>
      <c r="B280" s="27"/>
      <c r="C280" s="27" t="str">
        <f t="shared" ref="C280:C281" si="349">C279</f>
        <v>Heidelberg</v>
      </c>
      <c r="D280" s="27" t="str">
        <f t="shared" ref="D280:D281" si="350">D279</f>
        <v>H8</v>
      </c>
      <c r="E280" s="27" t="str">
        <f t="shared" ref="E280:E281" si="351">E279</f>
        <v>3.OG</v>
      </c>
      <c r="F280" s="27" t="str">
        <f t="shared" ref="F280:F281" si="352">F279</f>
        <v xml:space="preserve">EQ-1465   </v>
      </c>
      <c r="G280" s="27" t="s">
        <v>57</v>
      </c>
      <c r="H280" s="28" t="s">
        <v>1069</v>
      </c>
      <c r="I280" s="27"/>
      <c r="J280" s="19" t="s">
        <v>0</v>
      </c>
      <c r="K280" s="21">
        <v>1</v>
      </c>
      <c r="L280" s="19" t="s">
        <v>10</v>
      </c>
      <c r="M280" s="29"/>
      <c r="N280" s="30">
        <f>M280*K280</f>
        <v>0</v>
      </c>
    </row>
    <row r="281" spans="1:14" s="9" customFormat="1" ht="63.75" x14ac:dyDescent="0.2">
      <c r="A281" s="27"/>
      <c r="B281" s="27"/>
      <c r="C281" s="27" t="str">
        <f t="shared" si="349"/>
        <v>Heidelberg</v>
      </c>
      <c r="D281" s="27" t="str">
        <f t="shared" si="350"/>
        <v>H8</v>
      </c>
      <c r="E281" s="27" t="str">
        <f t="shared" si="351"/>
        <v>3.OG</v>
      </c>
      <c r="F281" s="27" t="str">
        <f t="shared" si="352"/>
        <v xml:space="preserve">EQ-1465   </v>
      </c>
      <c r="G281" s="27" t="s">
        <v>58</v>
      </c>
      <c r="H281" s="28" t="s">
        <v>59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x14ac:dyDescent="0.2">
      <c r="A282" s="24"/>
      <c r="B282" s="24"/>
      <c r="C282" s="24" t="s">
        <v>23</v>
      </c>
      <c r="D282" s="24" t="s">
        <v>31</v>
      </c>
      <c r="E282" s="24" t="s">
        <v>183</v>
      </c>
      <c r="F282" s="24" t="s">
        <v>316</v>
      </c>
      <c r="G282" s="24" t="s">
        <v>317</v>
      </c>
      <c r="H282" s="25"/>
      <c r="I282" s="24" t="s">
        <v>191</v>
      </c>
      <c r="J282" s="16" t="s">
        <v>2</v>
      </c>
      <c r="K282" s="24"/>
      <c r="L282" s="24"/>
      <c r="M282" s="24"/>
      <c r="N282" s="26"/>
    </row>
    <row r="283" spans="1:14" s="9" customFormat="1" ht="140.25" x14ac:dyDescent="0.2">
      <c r="A283" s="27"/>
      <c r="B283" s="27"/>
      <c r="C283" s="27" t="str">
        <f t="shared" ref="C283:C284" si="353">C282</f>
        <v>Heidelberg</v>
      </c>
      <c r="D283" s="27" t="str">
        <f t="shared" ref="D283:D284" si="354">D282</f>
        <v>H8</v>
      </c>
      <c r="E283" s="27" t="str">
        <f t="shared" ref="E283:E284" si="355">E282</f>
        <v>3.OG</v>
      </c>
      <c r="F283" s="27" t="str">
        <f t="shared" ref="F283:F284" si="356">F282</f>
        <v xml:space="preserve">EQ-1461   </v>
      </c>
      <c r="G283" s="27" t="s">
        <v>57</v>
      </c>
      <c r="H283" s="28" t="s">
        <v>1069</v>
      </c>
      <c r="I283" s="27"/>
      <c r="J283" s="19" t="s">
        <v>0</v>
      </c>
      <c r="K283" s="21">
        <v>1</v>
      </c>
      <c r="L283" s="19" t="s">
        <v>10</v>
      </c>
      <c r="M283" s="29"/>
      <c r="N283" s="30">
        <f>M283*K283</f>
        <v>0</v>
      </c>
    </row>
    <row r="284" spans="1:14" s="9" customFormat="1" ht="63.75" x14ac:dyDescent="0.2">
      <c r="A284" s="27"/>
      <c r="B284" s="27"/>
      <c r="C284" s="27" t="str">
        <f t="shared" si="353"/>
        <v>Heidelberg</v>
      </c>
      <c r="D284" s="27" t="str">
        <f t="shared" si="354"/>
        <v>H8</v>
      </c>
      <c r="E284" s="27" t="str">
        <f t="shared" si="355"/>
        <v>3.OG</v>
      </c>
      <c r="F284" s="27" t="str">
        <f t="shared" si="356"/>
        <v xml:space="preserve">EQ-1461   </v>
      </c>
      <c r="G284" s="27" t="s">
        <v>58</v>
      </c>
      <c r="H284" s="28" t="s">
        <v>59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x14ac:dyDescent="0.2">
      <c r="A285" s="24"/>
      <c r="B285" s="24"/>
      <c r="C285" s="24" t="s">
        <v>23</v>
      </c>
      <c r="D285" s="24" t="s">
        <v>31</v>
      </c>
      <c r="E285" s="24" t="s">
        <v>28</v>
      </c>
      <c r="F285" s="24" t="s">
        <v>318</v>
      </c>
      <c r="G285" s="24" t="s">
        <v>210</v>
      </c>
      <c r="H285" s="25"/>
      <c r="I285" s="24" t="s">
        <v>191</v>
      </c>
      <c r="J285" s="16" t="s">
        <v>2</v>
      </c>
      <c r="K285" s="24"/>
      <c r="L285" s="24"/>
      <c r="M285" s="24"/>
      <c r="N285" s="26"/>
    </row>
    <row r="286" spans="1:14" s="9" customFormat="1" ht="140.25" x14ac:dyDescent="0.2">
      <c r="A286" s="27"/>
      <c r="B286" s="27"/>
      <c r="C286" s="27" t="str">
        <f t="shared" ref="C286:C287" si="357">C285</f>
        <v>Heidelberg</v>
      </c>
      <c r="D286" s="27" t="str">
        <f t="shared" ref="D286:D287" si="358">D285</f>
        <v>H8</v>
      </c>
      <c r="E286" s="27" t="str">
        <f t="shared" ref="E286:E287" si="359">E285</f>
        <v>EG</v>
      </c>
      <c r="F286" s="27" t="str">
        <f t="shared" ref="F286:F287" si="360">F285</f>
        <v xml:space="preserve">EQ-1450   </v>
      </c>
      <c r="G286" s="27" t="s">
        <v>57</v>
      </c>
      <c r="H286" s="28" t="s">
        <v>1069</v>
      </c>
      <c r="I286" s="27"/>
      <c r="J286" s="19" t="s">
        <v>0</v>
      </c>
      <c r="K286" s="21">
        <v>1</v>
      </c>
      <c r="L286" s="19" t="s">
        <v>10</v>
      </c>
      <c r="M286" s="29"/>
      <c r="N286" s="30">
        <f>M286*K286</f>
        <v>0</v>
      </c>
    </row>
    <row r="287" spans="1:14" s="9" customFormat="1" ht="63.75" x14ac:dyDescent="0.2">
      <c r="A287" s="27"/>
      <c r="B287" s="27"/>
      <c r="C287" s="27" t="str">
        <f t="shared" si="357"/>
        <v>Heidelberg</v>
      </c>
      <c r="D287" s="27" t="str">
        <f t="shared" si="358"/>
        <v>H8</v>
      </c>
      <c r="E287" s="27" t="str">
        <f t="shared" si="359"/>
        <v>EG</v>
      </c>
      <c r="F287" s="27" t="str">
        <f t="shared" si="360"/>
        <v xml:space="preserve">EQ-1450   </v>
      </c>
      <c r="G287" s="27" t="s">
        <v>58</v>
      </c>
      <c r="H287" s="28" t="s">
        <v>59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x14ac:dyDescent="0.2">
      <c r="A288" s="24"/>
      <c r="B288" s="24"/>
      <c r="C288" s="24" t="s">
        <v>23</v>
      </c>
      <c r="D288" s="24" t="s">
        <v>31</v>
      </c>
      <c r="E288" s="24" t="s">
        <v>28</v>
      </c>
      <c r="F288" s="24" t="s">
        <v>319</v>
      </c>
      <c r="G288" s="24" t="s">
        <v>320</v>
      </c>
      <c r="H288" s="25"/>
      <c r="I288" s="24" t="s">
        <v>191</v>
      </c>
      <c r="J288" s="16" t="s">
        <v>2</v>
      </c>
      <c r="K288" s="24"/>
      <c r="L288" s="24"/>
      <c r="M288" s="24"/>
      <c r="N288" s="26"/>
    </row>
    <row r="289" spans="1:14" s="9" customFormat="1" ht="140.25" x14ac:dyDescent="0.2">
      <c r="A289" s="27"/>
      <c r="B289" s="27"/>
      <c r="C289" s="27" t="str">
        <f t="shared" ref="C289:C290" si="361">C288</f>
        <v>Heidelberg</v>
      </c>
      <c r="D289" s="27" t="str">
        <f t="shared" ref="D289:D290" si="362">D288</f>
        <v>H8</v>
      </c>
      <c r="E289" s="27" t="str">
        <f t="shared" ref="E289:E290" si="363">E288</f>
        <v>EG</v>
      </c>
      <c r="F289" s="27" t="str">
        <f t="shared" ref="F289:F290" si="364">F288</f>
        <v xml:space="preserve">EQ-1451   </v>
      </c>
      <c r="G289" s="27" t="s">
        <v>57</v>
      </c>
      <c r="H289" s="28" t="s">
        <v>1069</v>
      </c>
      <c r="I289" s="27"/>
      <c r="J289" s="19" t="s">
        <v>0</v>
      </c>
      <c r="K289" s="21">
        <v>1</v>
      </c>
      <c r="L289" s="19" t="s">
        <v>10</v>
      </c>
      <c r="M289" s="29"/>
      <c r="N289" s="30">
        <f>M289*K289</f>
        <v>0</v>
      </c>
    </row>
    <row r="290" spans="1:14" s="9" customFormat="1" ht="63.75" x14ac:dyDescent="0.2">
      <c r="A290" s="27"/>
      <c r="B290" s="27"/>
      <c r="C290" s="27" t="str">
        <f t="shared" si="361"/>
        <v>Heidelberg</v>
      </c>
      <c r="D290" s="27" t="str">
        <f t="shared" si="362"/>
        <v>H8</v>
      </c>
      <c r="E290" s="27" t="str">
        <f t="shared" si="363"/>
        <v>EG</v>
      </c>
      <c r="F290" s="27" t="str">
        <f t="shared" si="364"/>
        <v xml:space="preserve">EQ-1451   </v>
      </c>
      <c r="G290" s="27" t="s">
        <v>58</v>
      </c>
      <c r="H290" s="28" t="s">
        <v>59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x14ac:dyDescent="0.2">
      <c r="A291" s="24"/>
      <c r="B291" s="24"/>
      <c r="C291" s="24" t="s">
        <v>23</v>
      </c>
      <c r="D291" s="24" t="s">
        <v>31</v>
      </c>
      <c r="E291" s="24" t="s">
        <v>28</v>
      </c>
      <c r="F291" s="24" t="s">
        <v>321</v>
      </c>
      <c r="G291" s="24" t="s">
        <v>322</v>
      </c>
      <c r="H291" s="25"/>
      <c r="I291" s="24" t="s">
        <v>201</v>
      </c>
      <c r="J291" s="16" t="s">
        <v>2</v>
      </c>
      <c r="K291" s="24"/>
      <c r="L291" s="24"/>
      <c r="M291" s="24"/>
      <c r="N291" s="26"/>
    </row>
    <row r="292" spans="1:14" s="9" customFormat="1" ht="140.25" x14ac:dyDescent="0.2">
      <c r="A292" s="27"/>
      <c r="B292" s="27"/>
      <c r="C292" s="27" t="str">
        <f t="shared" ref="C292:C293" si="365">C291</f>
        <v>Heidelberg</v>
      </c>
      <c r="D292" s="27" t="str">
        <f t="shared" ref="D292:D293" si="366">D291</f>
        <v>H8</v>
      </c>
      <c r="E292" s="27" t="str">
        <f t="shared" ref="E292:E293" si="367">E291</f>
        <v>EG</v>
      </c>
      <c r="F292" s="27" t="str">
        <f t="shared" ref="F292:F293" si="368">F291</f>
        <v xml:space="preserve">EQ-1457   </v>
      </c>
      <c r="G292" s="27" t="s">
        <v>57</v>
      </c>
      <c r="H292" s="28" t="s">
        <v>1069</v>
      </c>
      <c r="I292" s="27"/>
      <c r="J292" s="19" t="s">
        <v>0</v>
      </c>
      <c r="K292" s="21">
        <v>1</v>
      </c>
      <c r="L292" s="19" t="s">
        <v>10</v>
      </c>
      <c r="M292" s="29"/>
      <c r="N292" s="30">
        <f>M292*K292</f>
        <v>0</v>
      </c>
    </row>
    <row r="293" spans="1:14" s="9" customFormat="1" ht="63.75" x14ac:dyDescent="0.2">
      <c r="A293" s="27"/>
      <c r="B293" s="27"/>
      <c r="C293" s="27" t="str">
        <f t="shared" si="365"/>
        <v>Heidelberg</v>
      </c>
      <c r="D293" s="27" t="str">
        <f t="shared" si="366"/>
        <v>H8</v>
      </c>
      <c r="E293" s="27" t="str">
        <f t="shared" si="367"/>
        <v>EG</v>
      </c>
      <c r="F293" s="27" t="str">
        <f t="shared" si="368"/>
        <v xml:space="preserve">EQ-1457   </v>
      </c>
      <c r="G293" s="27" t="s">
        <v>58</v>
      </c>
      <c r="H293" s="28" t="s">
        <v>59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x14ac:dyDescent="0.2">
      <c r="A294" s="24"/>
      <c r="B294" s="24"/>
      <c r="C294" s="24" t="s">
        <v>23</v>
      </c>
      <c r="D294" s="24" t="s">
        <v>31</v>
      </c>
      <c r="E294" s="24" t="s">
        <v>28</v>
      </c>
      <c r="F294" s="24" t="s">
        <v>323</v>
      </c>
      <c r="G294" s="24" t="s">
        <v>322</v>
      </c>
      <c r="H294" s="25"/>
      <c r="I294" s="24" t="s">
        <v>201</v>
      </c>
      <c r="J294" s="16" t="s">
        <v>2</v>
      </c>
      <c r="K294" s="24"/>
      <c r="L294" s="24"/>
      <c r="M294" s="24"/>
      <c r="N294" s="26"/>
    </row>
    <row r="295" spans="1:14" s="9" customFormat="1" ht="140.25" x14ac:dyDescent="0.2">
      <c r="A295" s="27"/>
      <c r="B295" s="27"/>
      <c r="C295" s="27" t="str">
        <f t="shared" ref="C295:C296" si="369">C294</f>
        <v>Heidelberg</v>
      </c>
      <c r="D295" s="27" t="str">
        <f t="shared" ref="D295:D296" si="370">D294</f>
        <v>H8</v>
      </c>
      <c r="E295" s="27" t="str">
        <f t="shared" ref="E295:E296" si="371">E294</f>
        <v>EG</v>
      </c>
      <c r="F295" s="27" t="str">
        <f t="shared" ref="F295:F296" si="372">F294</f>
        <v xml:space="preserve">EQ-1458   </v>
      </c>
      <c r="G295" s="27" t="s">
        <v>57</v>
      </c>
      <c r="H295" s="28" t="s">
        <v>1069</v>
      </c>
      <c r="I295" s="27"/>
      <c r="J295" s="19" t="s">
        <v>0</v>
      </c>
      <c r="K295" s="21">
        <v>1</v>
      </c>
      <c r="L295" s="19" t="s">
        <v>10</v>
      </c>
      <c r="M295" s="29"/>
      <c r="N295" s="30">
        <f>M295*K295</f>
        <v>0</v>
      </c>
    </row>
    <row r="296" spans="1:14" s="9" customFormat="1" ht="63.75" x14ac:dyDescent="0.2">
      <c r="A296" s="27"/>
      <c r="B296" s="27"/>
      <c r="C296" s="27" t="str">
        <f t="shared" si="369"/>
        <v>Heidelberg</v>
      </c>
      <c r="D296" s="27" t="str">
        <f t="shared" si="370"/>
        <v>H8</v>
      </c>
      <c r="E296" s="27" t="str">
        <f t="shared" si="371"/>
        <v>EG</v>
      </c>
      <c r="F296" s="27" t="str">
        <f t="shared" si="372"/>
        <v xml:space="preserve">EQ-1458   </v>
      </c>
      <c r="G296" s="27" t="s">
        <v>58</v>
      </c>
      <c r="H296" s="28" t="s">
        <v>59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x14ac:dyDescent="0.2">
      <c r="A297" s="24"/>
      <c r="B297" s="24"/>
      <c r="C297" s="24" t="s">
        <v>23</v>
      </c>
      <c r="D297" s="24" t="s">
        <v>31</v>
      </c>
      <c r="E297" s="24" t="s">
        <v>28</v>
      </c>
      <c r="F297" s="24" t="s">
        <v>324</v>
      </c>
      <c r="G297" s="36" t="s">
        <v>325</v>
      </c>
      <c r="H297" s="25"/>
      <c r="I297" s="24" t="s">
        <v>201</v>
      </c>
      <c r="J297" s="16" t="s">
        <v>2</v>
      </c>
      <c r="K297" s="24"/>
      <c r="L297" s="24"/>
      <c r="M297" s="24"/>
      <c r="N297" s="26"/>
    </row>
    <row r="298" spans="1:14" s="9" customFormat="1" ht="140.25" x14ac:dyDescent="0.2">
      <c r="A298" s="27"/>
      <c r="B298" s="27"/>
      <c r="C298" s="27" t="str">
        <f t="shared" ref="C298:C299" si="373">C297</f>
        <v>Heidelberg</v>
      </c>
      <c r="D298" s="27" t="str">
        <f t="shared" ref="D298:D299" si="374">D297</f>
        <v>H8</v>
      </c>
      <c r="E298" s="27" t="str">
        <f t="shared" ref="E298:E299" si="375">E297</f>
        <v>EG</v>
      </c>
      <c r="F298" s="27" t="str">
        <f t="shared" ref="F298:F299" si="376">F297</f>
        <v xml:space="preserve">EQ-1434   </v>
      </c>
      <c r="G298" s="27" t="s">
        <v>57</v>
      </c>
      <c r="H298" s="28" t="s">
        <v>1069</v>
      </c>
      <c r="I298" s="27"/>
      <c r="J298" s="19" t="s">
        <v>0</v>
      </c>
      <c r="K298" s="21">
        <v>1</v>
      </c>
      <c r="L298" s="19" t="s">
        <v>10</v>
      </c>
      <c r="M298" s="29"/>
      <c r="N298" s="30">
        <f>M298*K298</f>
        <v>0</v>
      </c>
    </row>
    <row r="299" spans="1:14" s="9" customFormat="1" ht="63.75" x14ac:dyDescent="0.2">
      <c r="A299" s="27"/>
      <c r="B299" s="27"/>
      <c r="C299" s="27" t="str">
        <f t="shared" si="373"/>
        <v>Heidelberg</v>
      </c>
      <c r="D299" s="27" t="str">
        <f t="shared" si="374"/>
        <v>H8</v>
      </c>
      <c r="E299" s="27" t="str">
        <f t="shared" si="375"/>
        <v>EG</v>
      </c>
      <c r="F299" s="27" t="str">
        <f t="shared" si="376"/>
        <v xml:space="preserve">EQ-1434   </v>
      </c>
      <c r="G299" s="27" t="s">
        <v>58</v>
      </c>
      <c r="H299" s="28" t="s">
        <v>59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x14ac:dyDescent="0.2">
      <c r="A300" s="24"/>
      <c r="B300" s="24"/>
      <c r="C300" s="24" t="s">
        <v>23</v>
      </c>
      <c r="D300" s="24" t="s">
        <v>31</v>
      </c>
      <c r="E300" s="24" t="s">
        <v>28</v>
      </c>
      <c r="F300" s="24" t="s">
        <v>326</v>
      </c>
      <c r="G300" s="24" t="s">
        <v>322</v>
      </c>
      <c r="H300" s="25"/>
      <c r="I300" s="24" t="s">
        <v>201</v>
      </c>
      <c r="J300" s="16" t="s">
        <v>2</v>
      </c>
      <c r="K300" s="24"/>
      <c r="L300" s="24"/>
      <c r="M300" s="24"/>
      <c r="N300" s="26"/>
    </row>
    <row r="301" spans="1:14" s="9" customFormat="1" ht="140.25" x14ac:dyDescent="0.2">
      <c r="A301" s="27"/>
      <c r="B301" s="27"/>
      <c r="C301" s="27" t="str">
        <f t="shared" ref="C301:C302" si="377">C300</f>
        <v>Heidelberg</v>
      </c>
      <c r="D301" s="27" t="str">
        <f t="shared" ref="D301:D302" si="378">D300</f>
        <v>H8</v>
      </c>
      <c r="E301" s="27" t="str">
        <f t="shared" ref="E301:E302" si="379">E300</f>
        <v>EG</v>
      </c>
      <c r="F301" s="27" t="str">
        <f t="shared" ref="F301:F302" si="380">F300</f>
        <v xml:space="preserve">EQ-1446   </v>
      </c>
      <c r="G301" s="27" t="s">
        <v>57</v>
      </c>
      <c r="H301" s="28" t="s">
        <v>1069</v>
      </c>
      <c r="I301" s="27"/>
      <c r="J301" s="19" t="s">
        <v>0</v>
      </c>
      <c r="K301" s="21">
        <v>1</v>
      </c>
      <c r="L301" s="19" t="s">
        <v>10</v>
      </c>
      <c r="M301" s="29"/>
      <c r="N301" s="30">
        <f>M301*K301</f>
        <v>0</v>
      </c>
    </row>
    <row r="302" spans="1:14" s="9" customFormat="1" ht="63.75" x14ac:dyDescent="0.2">
      <c r="A302" s="27"/>
      <c r="B302" s="27"/>
      <c r="C302" s="27" t="str">
        <f t="shared" si="377"/>
        <v>Heidelberg</v>
      </c>
      <c r="D302" s="27" t="str">
        <f t="shared" si="378"/>
        <v>H8</v>
      </c>
      <c r="E302" s="27" t="str">
        <f t="shared" si="379"/>
        <v>EG</v>
      </c>
      <c r="F302" s="27" t="str">
        <f t="shared" si="380"/>
        <v xml:space="preserve">EQ-1446   </v>
      </c>
      <c r="G302" s="27" t="s">
        <v>58</v>
      </c>
      <c r="H302" s="28" t="s">
        <v>59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x14ac:dyDescent="0.2">
      <c r="A303" s="24"/>
      <c r="B303" s="24"/>
      <c r="C303" s="24" t="s">
        <v>23</v>
      </c>
      <c r="D303" s="24" t="s">
        <v>31</v>
      </c>
      <c r="E303" s="24" t="s">
        <v>28</v>
      </c>
      <c r="F303" s="24" t="s">
        <v>327</v>
      </c>
      <c r="G303" s="24" t="s">
        <v>206</v>
      </c>
      <c r="H303" s="25"/>
      <c r="I303" s="24" t="s">
        <v>191</v>
      </c>
      <c r="J303" s="16" t="s">
        <v>2</v>
      </c>
      <c r="K303" s="24"/>
      <c r="L303" s="24"/>
      <c r="M303" s="24"/>
      <c r="N303" s="26"/>
    </row>
    <row r="304" spans="1:14" s="9" customFormat="1" ht="140.25" x14ac:dyDescent="0.2">
      <c r="A304" s="27"/>
      <c r="B304" s="27"/>
      <c r="C304" s="27" t="str">
        <f t="shared" ref="C304:C305" si="381">C303</f>
        <v>Heidelberg</v>
      </c>
      <c r="D304" s="27" t="str">
        <f t="shared" ref="D304:D305" si="382">D303</f>
        <v>H8</v>
      </c>
      <c r="E304" s="27" t="str">
        <f t="shared" ref="E304:E305" si="383">E303</f>
        <v>EG</v>
      </c>
      <c r="F304" s="27" t="str">
        <f t="shared" ref="F304:F305" si="384">F303</f>
        <v xml:space="preserve">EQ-1449   </v>
      </c>
      <c r="G304" s="27" t="s">
        <v>57</v>
      </c>
      <c r="H304" s="28" t="s">
        <v>1069</v>
      </c>
      <c r="I304" s="27"/>
      <c r="J304" s="19" t="s">
        <v>0</v>
      </c>
      <c r="K304" s="21">
        <v>1</v>
      </c>
      <c r="L304" s="19" t="s">
        <v>10</v>
      </c>
      <c r="M304" s="29"/>
      <c r="N304" s="30">
        <f>M304*K304</f>
        <v>0</v>
      </c>
    </row>
    <row r="305" spans="1:14" s="9" customFormat="1" ht="63.75" x14ac:dyDescent="0.2">
      <c r="A305" s="27"/>
      <c r="B305" s="27"/>
      <c r="C305" s="27" t="str">
        <f t="shared" si="381"/>
        <v>Heidelberg</v>
      </c>
      <c r="D305" s="27" t="str">
        <f t="shared" si="382"/>
        <v>H8</v>
      </c>
      <c r="E305" s="27" t="str">
        <f t="shared" si="383"/>
        <v>EG</v>
      </c>
      <c r="F305" s="27" t="str">
        <f t="shared" si="384"/>
        <v xml:space="preserve">EQ-1449   </v>
      </c>
      <c r="G305" s="27" t="s">
        <v>58</v>
      </c>
      <c r="H305" s="28" t="s">
        <v>59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x14ac:dyDescent="0.2">
      <c r="A306" s="24"/>
      <c r="B306" s="24"/>
      <c r="C306" s="24" t="s">
        <v>23</v>
      </c>
      <c r="D306" s="24" t="s">
        <v>31</v>
      </c>
      <c r="E306" s="24" t="s">
        <v>28</v>
      </c>
      <c r="F306" s="24" t="s">
        <v>328</v>
      </c>
      <c r="G306" s="24" t="s">
        <v>322</v>
      </c>
      <c r="H306" s="25"/>
      <c r="I306" s="24" t="s">
        <v>201</v>
      </c>
      <c r="J306" s="16" t="s">
        <v>2</v>
      </c>
      <c r="K306" s="24"/>
      <c r="L306" s="24"/>
      <c r="M306" s="24"/>
      <c r="N306" s="26"/>
    </row>
    <row r="307" spans="1:14" s="9" customFormat="1" ht="140.25" x14ac:dyDescent="0.2">
      <c r="A307" s="27"/>
      <c r="B307" s="27"/>
      <c r="C307" s="27" t="str">
        <f t="shared" ref="C307:C308" si="385">C306</f>
        <v>Heidelberg</v>
      </c>
      <c r="D307" s="27" t="str">
        <f t="shared" ref="D307:D308" si="386">D306</f>
        <v>H8</v>
      </c>
      <c r="E307" s="27" t="str">
        <f t="shared" ref="E307:E308" si="387">E306</f>
        <v>EG</v>
      </c>
      <c r="F307" s="27" t="str">
        <f t="shared" ref="F307:F308" si="388">F306</f>
        <v xml:space="preserve">EQ-1448   </v>
      </c>
      <c r="G307" s="27" t="s">
        <v>57</v>
      </c>
      <c r="H307" s="28" t="s">
        <v>1069</v>
      </c>
      <c r="I307" s="27"/>
      <c r="J307" s="19" t="s">
        <v>0</v>
      </c>
      <c r="K307" s="21">
        <v>1</v>
      </c>
      <c r="L307" s="19" t="s">
        <v>10</v>
      </c>
      <c r="M307" s="29"/>
      <c r="N307" s="30">
        <f>M307*K307</f>
        <v>0</v>
      </c>
    </row>
    <row r="308" spans="1:14" s="9" customFormat="1" ht="63.75" x14ac:dyDescent="0.2">
      <c r="A308" s="27"/>
      <c r="B308" s="27"/>
      <c r="C308" s="27" t="str">
        <f t="shared" si="385"/>
        <v>Heidelberg</v>
      </c>
      <c r="D308" s="27" t="str">
        <f t="shared" si="386"/>
        <v>H8</v>
      </c>
      <c r="E308" s="27" t="str">
        <f t="shared" si="387"/>
        <v>EG</v>
      </c>
      <c r="F308" s="27" t="str">
        <f t="shared" si="388"/>
        <v xml:space="preserve">EQ-1448   </v>
      </c>
      <c r="G308" s="27" t="s">
        <v>58</v>
      </c>
      <c r="H308" s="28" t="s">
        <v>59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x14ac:dyDescent="0.2">
      <c r="A309" s="24"/>
      <c r="B309" s="24"/>
      <c r="C309" s="24" t="s">
        <v>23</v>
      </c>
      <c r="D309" s="24" t="s">
        <v>31</v>
      </c>
      <c r="E309" s="24" t="s">
        <v>28</v>
      </c>
      <c r="F309" s="24" t="s">
        <v>329</v>
      </c>
      <c r="G309" s="36" t="s">
        <v>325</v>
      </c>
      <c r="H309" s="25"/>
      <c r="I309" s="24" t="s">
        <v>201</v>
      </c>
      <c r="J309" s="16" t="s">
        <v>2</v>
      </c>
      <c r="K309" s="24"/>
      <c r="L309" s="24"/>
      <c r="M309" s="24"/>
      <c r="N309" s="26"/>
    </row>
    <row r="310" spans="1:14" s="9" customFormat="1" ht="140.25" x14ac:dyDescent="0.2">
      <c r="A310" s="27"/>
      <c r="B310" s="27"/>
      <c r="C310" s="27" t="str">
        <f t="shared" ref="C310:C311" si="389">C309</f>
        <v>Heidelberg</v>
      </c>
      <c r="D310" s="27" t="str">
        <f t="shared" ref="D310:D311" si="390">D309</f>
        <v>H8</v>
      </c>
      <c r="E310" s="27" t="str">
        <f t="shared" ref="E310:E311" si="391">E309</f>
        <v>EG</v>
      </c>
      <c r="F310" s="27" t="str">
        <f t="shared" ref="F310:F311" si="392">F309</f>
        <v xml:space="preserve">EQ-1436   </v>
      </c>
      <c r="G310" s="27" t="s">
        <v>57</v>
      </c>
      <c r="H310" s="28" t="s">
        <v>1069</v>
      </c>
      <c r="I310" s="27"/>
      <c r="J310" s="19" t="s">
        <v>0</v>
      </c>
      <c r="K310" s="21">
        <v>1</v>
      </c>
      <c r="L310" s="19" t="s">
        <v>10</v>
      </c>
      <c r="M310" s="29"/>
      <c r="N310" s="30">
        <f>M310*K310</f>
        <v>0</v>
      </c>
    </row>
    <row r="311" spans="1:14" s="9" customFormat="1" ht="63.75" x14ac:dyDescent="0.2">
      <c r="A311" s="27"/>
      <c r="B311" s="27"/>
      <c r="C311" s="27" t="str">
        <f t="shared" si="389"/>
        <v>Heidelberg</v>
      </c>
      <c r="D311" s="27" t="str">
        <f t="shared" si="390"/>
        <v>H8</v>
      </c>
      <c r="E311" s="27" t="str">
        <f t="shared" si="391"/>
        <v>EG</v>
      </c>
      <c r="F311" s="27" t="str">
        <f t="shared" si="392"/>
        <v xml:space="preserve">EQ-1436   </v>
      </c>
      <c r="G311" s="27" t="s">
        <v>58</v>
      </c>
      <c r="H311" s="28" t="s">
        <v>59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x14ac:dyDescent="0.2">
      <c r="A312" s="24"/>
      <c r="B312" s="24"/>
      <c r="C312" s="24" t="s">
        <v>23</v>
      </c>
      <c r="D312" s="24" t="s">
        <v>31</v>
      </c>
      <c r="E312" s="24" t="s">
        <v>28</v>
      </c>
      <c r="F312" s="24" t="s">
        <v>330</v>
      </c>
      <c r="G312" s="24" t="s">
        <v>322</v>
      </c>
      <c r="H312" s="25"/>
      <c r="I312" s="24" t="s">
        <v>201</v>
      </c>
      <c r="J312" s="16" t="s">
        <v>2</v>
      </c>
      <c r="K312" s="24"/>
      <c r="L312" s="24"/>
      <c r="M312" s="24"/>
      <c r="N312" s="26"/>
    </row>
    <row r="313" spans="1:14" s="9" customFormat="1" ht="140.25" x14ac:dyDescent="0.2">
      <c r="A313" s="27"/>
      <c r="B313" s="27"/>
      <c r="C313" s="27" t="str">
        <f t="shared" ref="C313:C314" si="393">C312</f>
        <v>Heidelberg</v>
      </c>
      <c r="D313" s="27" t="str">
        <f t="shared" ref="D313:D314" si="394">D312</f>
        <v>H8</v>
      </c>
      <c r="E313" s="27" t="str">
        <f t="shared" ref="E313:E314" si="395">E312</f>
        <v>EG</v>
      </c>
      <c r="F313" s="27" t="str">
        <f t="shared" ref="F313:F314" si="396">F312</f>
        <v xml:space="preserve">EQ-1452   </v>
      </c>
      <c r="G313" s="27" t="s">
        <v>57</v>
      </c>
      <c r="H313" s="28" t="s">
        <v>1069</v>
      </c>
      <c r="I313" s="27"/>
      <c r="J313" s="19" t="s">
        <v>0</v>
      </c>
      <c r="K313" s="21">
        <v>1</v>
      </c>
      <c r="L313" s="19" t="s">
        <v>10</v>
      </c>
      <c r="M313" s="29"/>
      <c r="N313" s="30">
        <f>M313*K313</f>
        <v>0</v>
      </c>
    </row>
    <row r="314" spans="1:14" s="9" customFormat="1" ht="63.75" x14ac:dyDescent="0.2">
      <c r="A314" s="27"/>
      <c r="B314" s="27"/>
      <c r="C314" s="27" t="str">
        <f t="shared" si="393"/>
        <v>Heidelberg</v>
      </c>
      <c r="D314" s="27" t="str">
        <f t="shared" si="394"/>
        <v>H8</v>
      </c>
      <c r="E314" s="27" t="str">
        <f t="shared" si="395"/>
        <v>EG</v>
      </c>
      <c r="F314" s="27" t="str">
        <f t="shared" si="396"/>
        <v xml:space="preserve">EQ-1452   </v>
      </c>
      <c r="G314" s="27" t="s">
        <v>58</v>
      </c>
      <c r="H314" s="28" t="s">
        <v>59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x14ac:dyDescent="0.2">
      <c r="A315" s="24"/>
      <c r="B315" s="24"/>
      <c r="C315" s="24" t="s">
        <v>23</v>
      </c>
      <c r="D315" s="24" t="s">
        <v>31</v>
      </c>
      <c r="E315" s="24" t="s">
        <v>28</v>
      </c>
      <c r="F315" s="24" t="s">
        <v>331</v>
      </c>
      <c r="G315" s="24" t="s">
        <v>249</v>
      </c>
      <c r="H315" s="25"/>
      <c r="I315" s="24" t="s">
        <v>244</v>
      </c>
      <c r="J315" s="16" t="s">
        <v>2</v>
      </c>
      <c r="K315" s="24"/>
      <c r="L315" s="24"/>
      <c r="M315" s="24"/>
      <c r="N315" s="26"/>
    </row>
    <row r="316" spans="1:14" s="9" customFormat="1" ht="140.25" x14ac:dyDescent="0.2">
      <c r="A316" s="27"/>
      <c r="B316" s="27"/>
      <c r="C316" s="27" t="str">
        <f t="shared" ref="C316:C317" si="397">C315</f>
        <v>Heidelberg</v>
      </c>
      <c r="D316" s="27" t="str">
        <f t="shared" ref="D316:D317" si="398">D315</f>
        <v>H8</v>
      </c>
      <c r="E316" s="27" t="str">
        <f t="shared" ref="E316:E317" si="399">E315</f>
        <v>EG</v>
      </c>
      <c r="F316" s="27" t="str">
        <f t="shared" ref="F316:F317" si="400">F315</f>
        <v xml:space="preserve">EQ-1455   </v>
      </c>
      <c r="G316" s="27" t="s">
        <v>57</v>
      </c>
      <c r="H316" s="28" t="s">
        <v>1069</v>
      </c>
      <c r="I316" s="27"/>
      <c r="J316" s="19" t="s">
        <v>0</v>
      </c>
      <c r="K316" s="21">
        <v>1</v>
      </c>
      <c r="L316" s="19" t="s">
        <v>10</v>
      </c>
      <c r="M316" s="29"/>
      <c r="N316" s="30">
        <f>M316*K316</f>
        <v>0</v>
      </c>
    </row>
    <row r="317" spans="1:14" s="9" customFormat="1" ht="63.75" x14ac:dyDescent="0.2">
      <c r="A317" s="27"/>
      <c r="B317" s="27"/>
      <c r="C317" s="27" t="str">
        <f t="shared" si="397"/>
        <v>Heidelberg</v>
      </c>
      <c r="D317" s="27" t="str">
        <f t="shared" si="398"/>
        <v>H8</v>
      </c>
      <c r="E317" s="27" t="str">
        <f t="shared" si="399"/>
        <v>EG</v>
      </c>
      <c r="F317" s="27" t="str">
        <f t="shared" si="400"/>
        <v xml:space="preserve">EQ-1455   </v>
      </c>
      <c r="G317" s="27" t="s">
        <v>58</v>
      </c>
      <c r="H317" s="28" t="s">
        <v>59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x14ac:dyDescent="0.2">
      <c r="A318" s="24"/>
      <c r="B318" s="24"/>
      <c r="C318" s="24" t="s">
        <v>23</v>
      </c>
      <c r="D318" s="24" t="s">
        <v>31</v>
      </c>
      <c r="E318" s="24" t="s">
        <v>28</v>
      </c>
      <c r="F318" s="24" t="s">
        <v>332</v>
      </c>
      <c r="G318" s="24" t="s">
        <v>322</v>
      </c>
      <c r="H318" s="25"/>
      <c r="I318" s="24" t="s">
        <v>201</v>
      </c>
      <c r="J318" s="16" t="s">
        <v>2</v>
      </c>
      <c r="K318" s="24"/>
      <c r="L318" s="24"/>
      <c r="M318" s="24"/>
      <c r="N318" s="26"/>
    </row>
    <row r="319" spans="1:14" s="9" customFormat="1" ht="140.25" x14ac:dyDescent="0.2">
      <c r="A319" s="27"/>
      <c r="B319" s="27"/>
      <c r="C319" s="27" t="str">
        <f t="shared" ref="C319:C320" si="401">C318</f>
        <v>Heidelberg</v>
      </c>
      <c r="D319" s="27" t="str">
        <f t="shared" ref="D319:D320" si="402">D318</f>
        <v>H8</v>
      </c>
      <c r="E319" s="27" t="str">
        <f t="shared" ref="E319:E320" si="403">E318</f>
        <v>EG</v>
      </c>
      <c r="F319" s="27" t="str">
        <f t="shared" ref="F319:F320" si="404">F318</f>
        <v xml:space="preserve">EQ-1443   </v>
      </c>
      <c r="G319" s="27" t="s">
        <v>57</v>
      </c>
      <c r="H319" s="28" t="s">
        <v>1069</v>
      </c>
      <c r="I319" s="27"/>
      <c r="J319" s="19" t="s">
        <v>0</v>
      </c>
      <c r="K319" s="21">
        <v>1</v>
      </c>
      <c r="L319" s="19" t="s">
        <v>10</v>
      </c>
      <c r="M319" s="29"/>
      <c r="N319" s="30">
        <f>M319*K319</f>
        <v>0</v>
      </c>
    </row>
    <row r="320" spans="1:14" s="9" customFormat="1" ht="63.75" x14ac:dyDescent="0.2">
      <c r="A320" s="27"/>
      <c r="B320" s="27"/>
      <c r="C320" s="27" t="str">
        <f t="shared" si="401"/>
        <v>Heidelberg</v>
      </c>
      <c r="D320" s="27" t="str">
        <f t="shared" si="402"/>
        <v>H8</v>
      </c>
      <c r="E320" s="27" t="str">
        <f t="shared" si="403"/>
        <v>EG</v>
      </c>
      <c r="F320" s="27" t="str">
        <f t="shared" si="404"/>
        <v xml:space="preserve">EQ-1443   </v>
      </c>
      <c r="G320" s="27" t="s">
        <v>58</v>
      </c>
      <c r="H320" s="28" t="s">
        <v>59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x14ac:dyDescent="0.2">
      <c r="A321" s="24"/>
      <c r="B321" s="24"/>
      <c r="C321" s="24" t="s">
        <v>23</v>
      </c>
      <c r="D321" s="24" t="s">
        <v>31</v>
      </c>
      <c r="E321" s="24" t="s">
        <v>28</v>
      </c>
      <c r="F321" s="24" t="s">
        <v>333</v>
      </c>
      <c r="G321" s="24" t="s">
        <v>322</v>
      </c>
      <c r="H321" s="25"/>
      <c r="I321" s="24" t="s">
        <v>201</v>
      </c>
      <c r="J321" s="16" t="s">
        <v>2</v>
      </c>
      <c r="K321" s="24"/>
      <c r="L321" s="24"/>
      <c r="M321" s="24"/>
      <c r="N321" s="26"/>
    </row>
    <row r="322" spans="1:14" s="9" customFormat="1" ht="140.25" x14ac:dyDescent="0.2">
      <c r="A322" s="27"/>
      <c r="B322" s="27"/>
      <c r="C322" s="27" t="str">
        <f t="shared" ref="C322:C323" si="405">C321</f>
        <v>Heidelberg</v>
      </c>
      <c r="D322" s="27" t="str">
        <f t="shared" ref="D322:D323" si="406">D321</f>
        <v>H8</v>
      </c>
      <c r="E322" s="27" t="str">
        <f t="shared" ref="E322:E323" si="407">E321</f>
        <v>EG</v>
      </c>
      <c r="F322" s="27" t="str">
        <f t="shared" ref="F322:F323" si="408">F321</f>
        <v xml:space="preserve">EQ-1447   </v>
      </c>
      <c r="G322" s="27" t="s">
        <v>57</v>
      </c>
      <c r="H322" s="28" t="s">
        <v>1069</v>
      </c>
      <c r="I322" s="27"/>
      <c r="J322" s="19" t="s">
        <v>0</v>
      </c>
      <c r="K322" s="21">
        <v>1</v>
      </c>
      <c r="L322" s="19" t="s">
        <v>10</v>
      </c>
      <c r="M322" s="29"/>
      <c r="N322" s="30">
        <f>M322*K322</f>
        <v>0</v>
      </c>
    </row>
    <row r="323" spans="1:14" s="9" customFormat="1" ht="63.75" x14ac:dyDescent="0.2">
      <c r="A323" s="27"/>
      <c r="B323" s="27"/>
      <c r="C323" s="27" t="str">
        <f t="shared" si="405"/>
        <v>Heidelberg</v>
      </c>
      <c r="D323" s="27" t="str">
        <f t="shared" si="406"/>
        <v>H8</v>
      </c>
      <c r="E323" s="27" t="str">
        <f t="shared" si="407"/>
        <v>EG</v>
      </c>
      <c r="F323" s="27" t="str">
        <f t="shared" si="408"/>
        <v xml:space="preserve">EQ-1447   </v>
      </c>
      <c r="G323" s="27" t="s">
        <v>58</v>
      </c>
      <c r="H323" s="28" t="s">
        <v>59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x14ac:dyDescent="0.2">
      <c r="A324" s="24"/>
      <c r="B324" s="24"/>
      <c r="C324" s="24" t="s">
        <v>23</v>
      </c>
      <c r="D324" s="24" t="s">
        <v>31</v>
      </c>
      <c r="E324" s="24" t="s">
        <v>28</v>
      </c>
      <c r="F324" s="24" t="s">
        <v>334</v>
      </c>
      <c r="G324" s="24" t="s">
        <v>249</v>
      </c>
      <c r="H324" s="25"/>
      <c r="I324" s="24" t="s">
        <v>244</v>
      </c>
      <c r="J324" s="16" t="s">
        <v>2</v>
      </c>
      <c r="K324" s="24"/>
      <c r="L324" s="24"/>
      <c r="M324" s="24"/>
      <c r="N324" s="26"/>
    </row>
    <row r="325" spans="1:14" s="9" customFormat="1" ht="140.25" x14ac:dyDescent="0.2">
      <c r="A325" s="27"/>
      <c r="B325" s="27"/>
      <c r="C325" s="27" t="str">
        <f t="shared" ref="C325:C326" si="409">C324</f>
        <v>Heidelberg</v>
      </c>
      <c r="D325" s="27" t="str">
        <f t="shared" ref="D325:D326" si="410">D324</f>
        <v>H8</v>
      </c>
      <c r="E325" s="27" t="str">
        <f t="shared" ref="E325:E326" si="411">E324</f>
        <v>EG</v>
      </c>
      <c r="F325" s="27" t="str">
        <f t="shared" ref="F325:F326" si="412">F324</f>
        <v xml:space="preserve">EQ-1440   </v>
      </c>
      <c r="G325" s="27" t="s">
        <v>57</v>
      </c>
      <c r="H325" s="28" t="s">
        <v>1069</v>
      </c>
      <c r="I325" s="27"/>
      <c r="J325" s="19" t="s">
        <v>0</v>
      </c>
      <c r="K325" s="21">
        <v>1</v>
      </c>
      <c r="L325" s="19" t="s">
        <v>10</v>
      </c>
      <c r="M325" s="29"/>
      <c r="N325" s="30">
        <f>M325*K325</f>
        <v>0</v>
      </c>
    </row>
    <row r="326" spans="1:14" s="9" customFormat="1" ht="63.75" x14ac:dyDescent="0.2">
      <c r="A326" s="27"/>
      <c r="B326" s="27"/>
      <c r="C326" s="27" t="str">
        <f t="shared" si="409"/>
        <v>Heidelberg</v>
      </c>
      <c r="D326" s="27" t="str">
        <f t="shared" si="410"/>
        <v>H8</v>
      </c>
      <c r="E326" s="27" t="str">
        <f t="shared" si="411"/>
        <v>EG</v>
      </c>
      <c r="F326" s="27" t="str">
        <f t="shared" si="412"/>
        <v xml:space="preserve">EQ-1440   </v>
      </c>
      <c r="G326" s="27" t="s">
        <v>58</v>
      </c>
      <c r="H326" s="28" t="s">
        <v>59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x14ac:dyDescent="0.2">
      <c r="A327" s="24"/>
      <c r="B327" s="24"/>
      <c r="C327" s="24" t="s">
        <v>23</v>
      </c>
      <c r="D327" s="24" t="s">
        <v>31</v>
      </c>
      <c r="E327" s="24" t="s">
        <v>28</v>
      </c>
      <c r="F327" s="24" t="s">
        <v>335</v>
      </c>
      <c r="G327" s="24" t="s">
        <v>322</v>
      </c>
      <c r="H327" s="25"/>
      <c r="I327" s="24" t="s">
        <v>201</v>
      </c>
      <c r="J327" s="16" t="s">
        <v>2</v>
      </c>
      <c r="K327" s="24"/>
      <c r="L327" s="24"/>
      <c r="M327" s="24"/>
      <c r="N327" s="26"/>
    </row>
    <row r="328" spans="1:14" s="9" customFormat="1" ht="140.25" x14ac:dyDescent="0.2">
      <c r="A328" s="27"/>
      <c r="B328" s="27"/>
      <c r="C328" s="27" t="str">
        <f t="shared" ref="C328:C329" si="413">C327</f>
        <v>Heidelberg</v>
      </c>
      <c r="D328" s="27" t="str">
        <f t="shared" ref="D328:D329" si="414">D327</f>
        <v>H8</v>
      </c>
      <c r="E328" s="27" t="str">
        <f t="shared" ref="E328:E329" si="415">E327</f>
        <v>EG</v>
      </c>
      <c r="F328" s="27" t="str">
        <f t="shared" ref="F328:F329" si="416">F327</f>
        <v xml:space="preserve">EQ-1456   </v>
      </c>
      <c r="G328" s="27" t="s">
        <v>57</v>
      </c>
      <c r="H328" s="28" t="s">
        <v>1069</v>
      </c>
      <c r="I328" s="27"/>
      <c r="J328" s="19" t="s">
        <v>0</v>
      </c>
      <c r="K328" s="21">
        <v>1</v>
      </c>
      <c r="L328" s="19" t="s">
        <v>10</v>
      </c>
      <c r="M328" s="29"/>
      <c r="N328" s="30">
        <f>M328*K328</f>
        <v>0</v>
      </c>
    </row>
    <row r="329" spans="1:14" s="9" customFormat="1" ht="63.75" x14ac:dyDescent="0.2">
      <c r="A329" s="27"/>
      <c r="B329" s="27"/>
      <c r="C329" s="27" t="str">
        <f t="shared" si="413"/>
        <v>Heidelberg</v>
      </c>
      <c r="D329" s="27" t="str">
        <f t="shared" si="414"/>
        <v>H8</v>
      </c>
      <c r="E329" s="27" t="str">
        <f t="shared" si="415"/>
        <v>EG</v>
      </c>
      <c r="F329" s="27" t="str">
        <f t="shared" si="416"/>
        <v xml:space="preserve">EQ-1456   </v>
      </c>
      <c r="G329" s="27" t="s">
        <v>58</v>
      </c>
      <c r="H329" s="28" t="s">
        <v>59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x14ac:dyDescent="0.2">
      <c r="A330" s="24"/>
      <c r="B330" s="24"/>
      <c r="C330" s="24" t="s">
        <v>23</v>
      </c>
      <c r="D330" s="24" t="s">
        <v>31</v>
      </c>
      <c r="E330" s="24" t="s">
        <v>28</v>
      </c>
      <c r="F330" s="24" t="s">
        <v>336</v>
      </c>
      <c r="G330" s="24" t="s">
        <v>322</v>
      </c>
      <c r="H330" s="25"/>
      <c r="I330" s="24" t="s">
        <v>201</v>
      </c>
      <c r="J330" s="16" t="s">
        <v>2</v>
      </c>
      <c r="K330" s="24"/>
      <c r="L330" s="24"/>
      <c r="M330" s="24"/>
      <c r="N330" s="26"/>
    </row>
    <row r="331" spans="1:14" s="9" customFormat="1" ht="140.25" x14ac:dyDescent="0.2">
      <c r="A331" s="27"/>
      <c r="B331" s="27"/>
      <c r="C331" s="27" t="str">
        <f t="shared" ref="C331:C332" si="417">C330</f>
        <v>Heidelberg</v>
      </c>
      <c r="D331" s="27" t="str">
        <f t="shared" ref="D331:D332" si="418">D330</f>
        <v>H8</v>
      </c>
      <c r="E331" s="27" t="str">
        <f t="shared" ref="E331:E332" si="419">E330</f>
        <v>EG</v>
      </c>
      <c r="F331" s="27" t="str">
        <f t="shared" ref="F331:F332" si="420">F330</f>
        <v xml:space="preserve">EQ-1444   </v>
      </c>
      <c r="G331" s="27" t="s">
        <v>57</v>
      </c>
      <c r="H331" s="28" t="s">
        <v>1069</v>
      </c>
      <c r="I331" s="27"/>
      <c r="J331" s="19" t="s">
        <v>0</v>
      </c>
      <c r="K331" s="21">
        <v>1</v>
      </c>
      <c r="L331" s="19" t="s">
        <v>10</v>
      </c>
      <c r="M331" s="29"/>
      <c r="N331" s="30">
        <f>M331*K331</f>
        <v>0</v>
      </c>
    </row>
    <row r="332" spans="1:14" s="9" customFormat="1" ht="63.75" x14ac:dyDescent="0.2">
      <c r="A332" s="27"/>
      <c r="B332" s="27"/>
      <c r="C332" s="27" t="str">
        <f t="shared" si="417"/>
        <v>Heidelberg</v>
      </c>
      <c r="D332" s="27" t="str">
        <f t="shared" si="418"/>
        <v>H8</v>
      </c>
      <c r="E332" s="27" t="str">
        <f t="shared" si="419"/>
        <v>EG</v>
      </c>
      <c r="F332" s="27" t="str">
        <f t="shared" si="420"/>
        <v xml:space="preserve">EQ-1444   </v>
      </c>
      <c r="G332" s="27" t="s">
        <v>58</v>
      </c>
      <c r="H332" s="28" t="s">
        <v>59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x14ac:dyDescent="0.2">
      <c r="A333" s="24"/>
      <c r="B333" s="24"/>
      <c r="C333" s="24" t="s">
        <v>23</v>
      </c>
      <c r="D333" s="24" t="s">
        <v>31</v>
      </c>
      <c r="E333" s="24" t="s">
        <v>28</v>
      </c>
      <c r="F333" s="24" t="s">
        <v>337</v>
      </c>
      <c r="G333" s="36" t="s">
        <v>325</v>
      </c>
      <c r="H333" s="25"/>
      <c r="I333" s="24" t="s">
        <v>201</v>
      </c>
      <c r="J333" s="16" t="s">
        <v>2</v>
      </c>
      <c r="K333" s="24"/>
      <c r="L333" s="24"/>
      <c r="M333" s="24"/>
      <c r="N333" s="26"/>
    </row>
    <row r="334" spans="1:14" s="9" customFormat="1" ht="140.25" x14ac:dyDescent="0.2">
      <c r="A334" s="27"/>
      <c r="B334" s="27"/>
      <c r="C334" s="27" t="str">
        <f t="shared" ref="C334:C335" si="421">C333</f>
        <v>Heidelberg</v>
      </c>
      <c r="D334" s="27" t="str">
        <f t="shared" ref="D334:D335" si="422">D333</f>
        <v>H8</v>
      </c>
      <c r="E334" s="27" t="str">
        <f t="shared" ref="E334:E335" si="423">E333</f>
        <v>EG</v>
      </c>
      <c r="F334" s="27" t="str">
        <f t="shared" ref="F334:F335" si="424">F333</f>
        <v xml:space="preserve">EQ-1437   </v>
      </c>
      <c r="G334" s="27" t="s">
        <v>57</v>
      </c>
      <c r="H334" s="28" t="s">
        <v>1069</v>
      </c>
      <c r="I334" s="27"/>
      <c r="J334" s="19" t="s">
        <v>0</v>
      </c>
      <c r="K334" s="21">
        <v>1</v>
      </c>
      <c r="L334" s="19" t="s">
        <v>10</v>
      </c>
      <c r="M334" s="29"/>
      <c r="N334" s="30">
        <f>M334*K334</f>
        <v>0</v>
      </c>
    </row>
    <row r="335" spans="1:14" s="9" customFormat="1" ht="63.75" x14ac:dyDescent="0.2">
      <c r="A335" s="27"/>
      <c r="B335" s="27"/>
      <c r="C335" s="27" t="str">
        <f t="shared" si="421"/>
        <v>Heidelberg</v>
      </c>
      <c r="D335" s="27" t="str">
        <f t="shared" si="422"/>
        <v>H8</v>
      </c>
      <c r="E335" s="27" t="str">
        <f t="shared" si="423"/>
        <v>EG</v>
      </c>
      <c r="F335" s="27" t="str">
        <f t="shared" si="424"/>
        <v xml:space="preserve">EQ-1437   </v>
      </c>
      <c r="G335" s="27" t="s">
        <v>58</v>
      </c>
      <c r="H335" s="28" t="s">
        <v>59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x14ac:dyDescent="0.2">
      <c r="A336" s="24"/>
      <c r="B336" s="24"/>
      <c r="C336" s="24" t="s">
        <v>23</v>
      </c>
      <c r="D336" s="24" t="s">
        <v>31</v>
      </c>
      <c r="E336" s="24" t="s">
        <v>28</v>
      </c>
      <c r="F336" s="24" t="s">
        <v>338</v>
      </c>
      <c r="G336" s="36" t="s">
        <v>325</v>
      </c>
      <c r="H336" s="25"/>
      <c r="I336" s="24" t="s">
        <v>201</v>
      </c>
      <c r="J336" s="16" t="s">
        <v>2</v>
      </c>
      <c r="K336" s="24"/>
      <c r="L336" s="24"/>
      <c r="M336" s="24"/>
      <c r="N336" s="26"/>
    </row>
    <row r="337" spans="1:14" s="9" customFormat="1" ht="140.25" x14ac:dyDescent="0.2">
      <c r="A337" s="27"/>
      <c r="B337" s="27"/>
      <c r="C337" s="27" t="str">
        <f t="shared" ref="C337:C338" si="425">C336</f>
        <v>Heidelberg</v>
      </c>
      <c r="D337" s="27" t="str">
        <f t="shared" ref="D337:D338" si="426">D336</f>
        <v>H8</v>
      </c>
      <c r="E337" s="27" t="str">
        <f t="shared" ref="E337:E338" si="427">E336</f>
        <v>EG</v>
      </c>
      <c r="F337" s="27" t="str">
        <f t="shared" ref="F337:F338" si="428">F336</f>
        <v xml:space="preserve">EQ-1438   </v>
      </c>
      <c r="G337" s="27" t="s">
        <v>57</v>
      </c>
      <c r="H337" s="28" t="s">
        <v>1069</v>
      </c>
      <c r="I337" s="27"/>
      <c r="J337" s="19" t="s">
        <v>0</v>
      </c>
      <c r="K337" s="21">
        <v>1</v>
      </c>
      <c r="L337" s="19" t="s">
        <v>10</v>
      </c>
      <c r="M337" s="29"/>
      <c r="N337" s="30">
        <f>M337*K337</f>
        <v>0</v>
      </c>
    </row>
    <row r="338" spans="1:14" s="9" customFormat="1" ht="63.75" x14ac:dyDescent="0.2">
      <c r="A338" s="27"/>
      <c r="B338" s="27"/>
      <c r="C338" s="27" t="str">
        <f t="shared" si="425"/>
        <v>Heidelberg</v>
      </c>
      <c r="D338" s="27" t="str">
        <f t="shared" si="426"/>
        <v>H8</v>
      </c>
      <c r="E338" s="27" t="str">
        <f t="shared" si="427"/>
        <v>EG</v>
      </c>
      <c r="F338" s="27" t="str">
        <f t="shared" si="428"/>
        <v xml:space="preserve">EQ-1438   </v>
      </c>
      <c r="G338" s="27" t="s">
        <v>58</v>
      </c>
      <c r="H338" s="28" t="s">
        <v>59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x14ac:dyDescent="0.2">
      <c r="A339" s="24"/>
      <c r="B339" s="24"/>
      <c r="C339" s="24" t="s">
        <v>23</v>
      </c>
      <c r="D339" s="24" t="s">
        <v>31</v>
      </c>
      <c r="E339" s="24" t="s">
        <v>28</v>
      </c>
      <c r="F339" s="24" t="s">
        <v>339</v>
      </c>
      <c r="G339" s="36" t="s">
        <v>325</v>
      </c>
      <c r="H339" s="25"/>
      <c r="I339" s="24" t="s">
        <v>201</v>
      </c>
      <c r="J339" s="16" t="s">
        <v>2</v>
      </c>
      <c r="K339" s="24"/>
      <c r="L339" s="24"/>
      <c r="M339" s="24"/>
      <c r="N339" s="26"/>
    </row>
    <row r="340" spans="1:14" s="9" customFormat="1" ht="140.25" x14ac:dyDescent="0.2">
      <c r="A340" s="27"/>
      <c r="B340" s="27"/>
      <c r="C340" s="27" t="str">
        <f t="shared" ref="C340:C341" si="429">C339</f>
        <v>Heidelberg</v>
      </c>
      <c r="D340" s="27" t="str">
        <f t="shared" ref="D340:D341" si="430">D339</f>
        <v>H8</v>
      </c>
      <c r="E340" s="27" t="str">
        <f t="shared" ref="E340:E341" si="431">E339</f>
        <v>EG</v>
      </c>
      <c r="F340" s="27" t="str">
        <f t="shared" ref="F340:F341" si="432">F339</f>
        <v xml:space="preserve">EQ-1435   </v>
      </c>
      <c r="G340" s="27" t="s">
        <v>57</v>
      </c>
      <c r="H340" s="28" t="s">
        <v>1069</v>
      </c>
      <c r="I340" s="27"/>
      <c r="J340" s="19" t="s">
        <v>0</v>
      </c>
      <c r="K340" s="21">
        <v>1</v>
      </c>
      <c r="L340" s="19" t="s">
        <v>10</v>
      </c>
      <c r="M340" s="29"/>
      <c r="N340" s="30">
        <f>M340*K340</f>
        <v>0</v>
      </c>
    </row>
    <row r="341" spans="1:14" s="9" customFormat="1" ht="63.75" x14ac:dyDescent="0.2">
      <c r="A341" s="27"/>
      <c r="B341" s="27"/>
      <c r="C341" s="27" t="str">
        <f t="shared" si="429"/>
        <v>Heidelberg</v>
      </c>
      <c r="D341" s="27" t="str">
        <f t="shared" si="430"/>
        <v>H8</v>
      </c>
      <c r="E341" s="27" t="str">
        <f t="shared" si="431"/>
        <v>EG</v>
      </c>
      <c r="F341" s="27" t="str">
        <f t="shared" si="432"/>
        <v xml:space="preserve">EQ-1435   </v>
      </c>
      <c r="G341" s="27" t="s">
        <v>58</v>
      </c>
      <c r="H341" s="28" t="s">
        <v>59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x14ac:dyDescent="0.2">
      <c r="A342" s="24"/>
      <c r="B342" s="24"/>
      <c r="C342" s="24" t="s">
        <v>23</v>
      </c>
      <c r="D342" s="24" t="s">
        <v>31</v>
      </c>
      <c r="E342" s="24" t="s">
        <v>28</v>
      </c>
      <c r="F342" s="24" t="s">
        <v>340</v>
      </c>
      <c r="G342" s="24" t="s">
        <v>322</v>
      </c>
      <c r="H342" s="25"/>
      <c r="I342" s="24" t="s">
        <v>201</v>
      </c>
      <c r="J342" s="16" t="s">
        <v>2</v>
      </c>
      <c r="K342" s="24"/>
      <c r="L342" s="24"/>
      <c r="M342" s="24"/>
      <c r="N342" s="26"/>
    </row>
    <row r="343" spans="1:14" s="9" customFormat="1" ht="140.25" x14ac:dyDescent="0.2">
      <c r="A343" s="27"/>
      <c r="B343" s="27"/>
      <c r="C343" s="27" t="str">
        <f t="shared" ref="C343:C344" si="433">C342</f>
        <v>Heidelberg</v>
      </c>
      <c r="D343" s="27" t="str">
        <f t="shared" ref="D343:D344" si="434">D342</f>
        <v>H8</v>
      </c>
      <c r="E343" s="27" t="str">
        <f t="shared" ref="E343:E344" si="435">E342</f>
        <v>EG</v>
      </c>
      <c r="F343" s="27" t="str">
        <f t="shared" ref="F343:F344" si="436">F342</f>
        <v xml:space="preserve">EQ-1445   </v>
      </c>
      <c r="G343" s="27" t="s">
        <v>57</v>
      </c>
      <c r="H343" s="28" t="s">
        <v>1069</v>
      </c>
      <c r="I343" s="27"/>
      <c r="J343" s="19" t="s">
        <v>0</v>
      </c>
      <c r="K343" s="21">
        <v>1</v>
      </c>
      <c r="L343" s="19" t="s">
        <v>10</v>
      </c>
      <c r="M343" s="29"/>
      <c r="N343" s="30">
        <f>M343*K343</f>
        <v>0</v>
      </c>
    </row>
    <row r="344" spans="1:14" s="9" customFormat="1" ht="63.75" x14ac:dyDescent="0.2">
      <c r="A344" s="27"/>
      <c r="B344" s="27"/>
      <c r="C344" s="27" t="str">
        <f t="shared" si="433"/>
        <v>Heidelberg</v>
      </c>
      <c r="D344" s="27" t="str">
        <f t="shared" si="434"/>
        <v>H8</v>
      </c>
      <c r="E344" s="27" t="str">
        <f t="shared" si="435"/>
        <v>EG</v>
      </c>
      <c r="F344" s="27" t="str">
        <f t="shared" si="436"/>
        <v xml:space="preserve">EQ-1445   </v>
      </c>
      <c r="G344" s="27" t="s">
        <v>58</v>
      </c>
      <c r="H344" s="28" t="s">
        <v>59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x14ac:dyDescent="0.2">
      <c r="A345" s="24"/>
      <c r="B345" s="24"/>
      <c r="C345" s="24" t="s">
        <v>23</v>
      </c>
      <c r="D345" s="24" t="s">
        <v>31</v>
      </c>
      <c r="E345" s="24" t="s">
        <v>25</v>
      </c>
      <c r="F345" s="24" t="s">
        <v>341</v>
      </c>
      <c r="G345" s="24" t="s">
        <v>270</v>
      </c>
      <c r="H345" s="25"/>
      <c r="I345" s="24" t="s">
        <v>271</v>
      </c>
      <c r="J345" s="16" t="s">
        <v>2</v>
      </c>
      <c r="K345" s="24"/>
      <c r="L345" s="24"/>
      <c r="M345" s="24"/>
      <c r="N345" s="26"/>
    </row>
    <row r="346" spans="1:14" s="9" customFormat="1" ht="140.25" x14ac:dyDescent="0.2">
      <c r="A346" s="27"/>
      <c r="B346" s="27"/>
      <c r="C346" s="27" t="str">
        <f t="shared" ref="C346:C347" si="437">C345</f>
        <v>Heidelberg</v>
      </c>
      <c r="D346" s="27" t="str">
        <f t="shared" ref="D346:D347" si="438">D345</f>
        <v>H8</v>
      </c>
      <c r="E346" s="27" t="str">
        <f t="shared" ref="E346:E347" si="439">E345</f>
        <v>UG</v>
      </c>
      <c r="F346" s="27" t="str">
        <f t="shared" ref="F346:F347" si="440">F345</f>
        <v xml:space="preserve">EQ-1420   </v>
      </c>
      <c r="G346" s="27" t="s">
        <v>57</v>
      </c>
      <c r="H346" s="28" t="s">
        <v>1069</v>
      </c>
      <c r="I346" s="27"/>
      <c r="J346" s="19" t="s">
        <v>0</v>
      </c>
      <c r="K346" s="21">
        <v>1</v>
      </c>
      <c r="L346" s="19" t="s">
        <v>10</v>
      </c>
      <c r="M346" s="29"/>
      <c r="N346" s="30">
        <f>M346*K346</f>
        <v>0</v>
      </c>
    </row>
    <row r="347" spans="1:14" s="9" customFormat="1" ht="63.75" x14ac:dyDescent="0.2">
      <c r="A347" s="27"/>
      <c r="B347" s="27"/>
      <c r="C347" s="27" t="str">
        <f t="shared" si="437"/>
        <v>Heidelberg</v>
      </c>
      <c r="D347" s="27" t="str">
        <f t="shared" si="438"/>
        <v>H8</v>
      </c>
      <c r="E347" s="27" t="str">
        <f t="shared" si="439"/>
        <v>UG</v>
      </c>
      <c r="F347" s="27" t="str">
        <f t="shared" si="440"/>
        <v xml:space="preserve">EQ-1420   </v>
      </c>
      <c r="G347" s="27" t="s">
        <v>58</v>
      </c>
      <c r="H347" s="28" t="s">
        <v>59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x14ac:dyDescent="0.2">
      <c r="A348" s="24"/>
      <c r="B348" s="24"/>
      <c r="C348" s="24" t="s">
        <v>23</v>
      </c>
      <c r="D348" s="24" t="s">
        <v>31</v>
      </c>
      <c r="E348" s="24" t="s">
        <v>25</v>
      </c>
      <c r="F348" s="24" t="s">
        <v>342</v>
      </c>
      <c r="G348" s="24" t="s">
        <v>270</v>
      </c>
      <c r="H348" s="25"/>
      <c r="I348" s="24" t="s">
        <v>271</v>
      </c>
      <c r="J348" s="16" t="s">
        <v>2</v>
      </c>
      <c r="K348" s="24"/>
      <c r="L348" s="24"/>
      <c r="M348" s="24"/>
      <c r="N348" s="26"/>
    </row>
    <row r="349" spans="1:14" s="9" customFormat="1" ht="140.25" x14ac:dyDescent="0.2">
      <c r="A349" s="27"/>
      <c r="B349" s="27"/>
      <c r="C349" s="27" t="str">
        <f t="shared" ref="C349:C350" si="441">C348</f>
        <v>Heidelberg</v>
      </c>
      <c r="D349" s="27" t="str">
        <f t="shared" ref="D349:D350" si="442">D348</f>
        <v>H8</v>
      </c>
      <c r="E349" s="27" t="str">
        <f t="shared" ref="E349:E350" si="443">E348</f>
        <v>UG</v>
      </c>
      <c r="F349" s="27" t="str">
        <f t="shared" ref="F349:F350" si="444">F348</f>
        <v xml:space="preserve">EQ-1433   </v>
      </c>
      <c r="G349" s="27" t="s">
        <v>57</v>
      </c>
      <c r="H349" s="28" t="s">
        <v>1069</v>
      </c>
      <c r="I349" s="27"/>
      <c r="J349" s="19" t="s">
        <v>0</v>
      </c>
      <c r="K349" s="21">
        <v>1</v>
      </c>
      <c r="L349" s="19" t="s">
        <v>10</v>
      </c>
      <c r="M349" s="29"/>
      <c r="N349" s="30">
        <f>M349*K349</f>
        <v>0</v>
      </c>
    </row>
    <row r="350" spans="1:14" s="9" customFormat="1" ht="63.75" x14ac:dyDescent="0.2">
      <c r="A350" s="27"/>
      <c r="B350" s="27"/>
      <c r="C350" s="27" t="str">
        <f t="shared" si="441"/>
        <v>Heidelberg</v>
      </c>
      <c r="D350" s="27" t="str">
        <f t="shared" si="442"/>
        <v>H8</v>
      </c>
      <c r="E350" s="27" t="str">
        <f t="shared" si="443"/>
        <v>UG</v>
      </c>
      <c r="F350" s="27" t="str">
        <f t="shared" si="444"/>
        <v xml:space="preserve">EQ-1433   </v>
      </c>
      <c r="G350" s="27" t="s">
        <v>58</v>
      </c>
      <c r="H350" s="28" t="s">
        <v>59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x14ac:dyDescent="0.2">
      <c r="A351" s="24"/>
      <c r="B351" s="24"/>
      <c r="C351" s="24" t="s">
        <v>23</v>
      </c>
      <c r="D351" s="24" t="s">
        <v>31</v>
      </c>
      <c r="E351" s="24" t="s">
        <v>25</v>
      </c>
      <c r="F351" s="24" t="s">
        <v>343</v>
      </c>
      <c r="G351" s="24" t="s">
        <v>270</v>
      </c>
      <c r="H351" s="25"/>
      <c r="I351" s="24" t="s">
        <v>271</v>
      </c>
      <c r="J351" s="16" t="s">
        <v>2</v>
      </c>
      <c r="K351" s="24"/>
      <c r="L351" s="24"/>
      <c r="M351" s="24"/>
      <c r="N351" s="26"/>
    </row>
    <row r="352" spans="1:14" s="9" customFormat="1" ht="140.25" x14ac:dyDescent="0.2">
      <c r="A352" s="27"/>
      <c r="B352" s="27"/>
      <c r="C352" s="27" t="str">
        <f t="shared" ref="C352:C353" si="445">C351</f>
        <v>Heidelberg</v>
      </c>
      <c r="D352" s="27" t="str">
        <f t="shared" ref="D352:D353" si="446">D351</f>
        <v>H8</v>
      </c>
      <c r="E352" s="27" t="str">
        <f t="shared" ref="E352:E353" si="447">E351</f>
        <v>UG</v>
      </c>
      <c r="F352" s="27" t="str">
        <f t="shared" ref="F352:F353" si="448">F351</f>
        <v xml:space="preserve">EQ-1419   </v>
      </c>
      <c r="G352" s="27" t="s">
        <v>57</v>
      </c>
      <c r="H352" s="28" t="s">
        <v>1069</v>
      </c>
      <c r="I352" s="27"/>
      <c r="J352" s="19" t="s">
        <v>0</v>
      </c>
      <c r="K352" s="21">
        <v>1</v>
      </c>
      <c r="L352" s="19" t="s">
        <v>10</v>
      </c>
      <c r="M352" s="29"/>
      <c r="N352" s="30">
        <f>M352*K352</f>
        <v>0</v>
      </c>
    </row>
    <row r="353" spans="1:14" s="9" customFormat="1" ht="63.75" x14ac:dyDescent="0.2">
      <c r="A353" s="27"/>
      <c r="B353" s="27"/>
      <c r="C353" s="27" t="str">
        <f t="shared" si="445"/>
        <v>Heidelberg</v>
      </c>
      <c r="D353" s="27" t="str">
        <f t="shared" si="446"/>
        <v>H8</v>
      </c>
      <c r="E353" s="27" t="str">
        <f t="shared" si="447"/>
        <v>UG</v>
      </c>
      <c r="F353" s="27" t="str">
        <f t="shared" si="448"/>
        <v xml:space="preserve">EQ-1419   </v>
      </c>
      <c r="G353" s="27" t="s">
        <v>58</v>
      </c>
      <c r="H353" s="28" t="s">
        <v>59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x14ac:dyDescent="0.2">
      <c r="A354" s="24"/>
      <c r="B354" s="24"/>
      <c r="C354" s="24" t="s">
        <v>23</v>
      </c>
      <c r="D354" s="24" t="s">
        <v>31</v>
      </c>
      <c r="E354" s="24" t="s">
        <v>25</v>
      </c>
      <c r="F354" s="24" t="s">
        <v>344</v>
      </c>
      <c r="G354" s="24" t="s">
        <v>270</v>
      </c>
      <c r="H354" s="25"/>
      <c r="I354" s="24" t="s">
        <v>271</v>
      </c>
      <c r="J354" s="16" t="s">
        <v>2</v>
      </c>
      <c r="K354" s="24"/>
      <c r="L354" s="24"/>
      <c r="M354" s="24"/>
      <c r="N354" s="26"/>
    </row>
    <row r="355" spans="1:14" s="9" customFormat="1" ht="140.25" x14ac:dyDescent="0.2">
      <c r="A355" s="27"/>
      <c r="B355" s="27"/>
      <c r="C355" s="27" t="str">
        <f t="shared" ref="C355:C356" si="449">C354</f>
        <v>Heidelberg</v>
      </c>
      <c r="D355" s="27" t="str">
        <f t="shared" ref="D355:D356" si="450">D354</f>
        <v>H8</v>
      </c>
      <c r="E355" s="27" t="str">
        <f t="shared" ref="E355:E356" si="451">E354</f>
        <v>UG</v>
      </c>
      <c r="F355" s="27" t="str">
        <f t="shared" ref="F355:F356" si="452">F354</f>
        <v xml:space="preserve">EQ-1410   </v>
      </c>
      <c r="G355" s="27" t="s">
        <v>57</v>
      </c>
      <c r="H355" s="28" t="s">
        <v>1069</v>
      </c>
      <c r="I355" s="27"/>
      <c r="J355" s="19" t="s">
        <v>0</v>
      </c>
      <c r="K355" s="21">
        <v>1</v>
      </c>
      <c r="L355" s="19" t="s">
        <v>10</v>
      </c>
      <c r="M355" s="29"/>
      <c r="N355" s="30">
        <f>M355*K355</f>
        <v>0</v>
      </c>
    </row>
    <row r="356" spans="1:14" s="9" customFormat="1" ht="63.75" x14ac:dyDescent="0.2">
      <c r="A356" s="27"/>
      <c r="B356" s="27"/>
      <c r="C356" s="27" t="str">
        <f t="shared" si="449"/>
        <v>Heidelberg</v>
      </c>
      <c r="D356" s="27" t="str">
        <f t="shared" si="450"/>
        <v>H8</v>
      </c>
      <c r="E356" s="27" t="str">
        <f t="shared" si="451"/>
        <v>UG</v>
      </c>
      <c r="F356" s="27" t="str">
        <f t="shared" si="452"/>
        <v xml:space="preserve">EQ-1410   </v>
      </c>
      <c r="G356" s="27" t="s">
        <v>58</v>
      </c>
      <c r="H356" s="28" t="s">
        <v>59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x14ac:dyDescent="0.2">
      <c r="A357" s="24"/>
      <c r="B357" s="24"/>
      <c r="C357" s="24" t="s">
        <v>23</v>
      </c>
      <c r="D357" s="24" t="s">
        <v>31</v>
      </c>
      <c r="E357" s="24" t="s">
        <v>25</v>
      </c>
      <c r="F357" s="24" t="s">
        <v>345</v>
      </c>
      <c r="G357" s="24" t="s">
        <v>270</v>
      </c>
      <c r="H357" s="25"/>
      <c r="I357" s="24" t="s">
        <v>271</v>
      </c>
      <c r="J357" s="16" t="s">
        <v>2</v>
      </c>
      <c r="K357" s="24"/>
      <c r="L357" s="24"/>
      <c r="M357" s="24"/>
      <c r="N357" s="26"/>
    </row>
    <row r="358" spans="1:14" s="9" customFormat="1" ht="140.25" x14ac:dyDescent="0.2">
      <c r="A358" s="27"/>
      <c r="B358" s="27"/>
      <c r="C358" s="27" t="str">
        <f t="shared" ref="C358:C359" si="453">C357</f>
        <v>Heidelberg</v>
      </c>
      <c r="D358" s="27" t="str">
        <f t="shared" ref="D358:D359" si="454">D357</f>
        <v>H8</v>
      </c>
      <c r="E358" s="27" t="str">
        <f t="shared" ref="E358:E359" si="455">E357</f>
        <v>UG</v>
      </c>
      <c r="F358" s="27" t="str">
        <f t="shared" ref="F358:F359" si="456">F357</f>
        <v xml:space="preserve">EQ-1431   </v>
      </c>
      <c r="G358" s="27" t="s">
        <v>57</v>
      </c>
      <c r="H358" s="28" t="s">
        <v>1069</v>
      </c>
      <c r="I358" s="27"/>
      <c r="J358" s="19" t="s">
        <v>0</v>
      </c>
      <c r="K358" s="21">
        <v>1</v>
      </c>
      <c r="L358" s="19" t="s">
        <v>10</v>
      </c>
      <c r="M358" s="29"/>
      <c r="N358" s="30">
        <f>M358*K358</f>
        <v>0</v>
      </c>
    </row>
    <row r="359" spans="1:14" s="9" customFormat="1" ht="63.75" x14ac:dyDescent="0.2">
      <c r="A359" s="27"/>
      <c r="B359" s="27"/>
      <c r="C359" s="27" t="str">
        <f t="shared" si="453"/>
        <v>Heidelberg</v>
      </c>
      <c r="D359" s="27" t="str">
        <f t="shared" si="454"/>
        <v>H8</v>
      </c>
      <c r="E359" s="27" t="str">
        <f t="shared" si="455"/>
        <v>UG</v>
      </c>
      <c r="F359" s="27" t="str">
        <f t="shared" si="456"/>
        <v xml:space="preserve">EQ-1431   </v>
      </c>
      <c r="G359" s="27" t="s">
        <v>58</v>
      </c>
      <c r="H359" s="28" t="s">
        <v>59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x14ac:dyDescent="0.2">
      <c r="A360" s="24"/>
      <c r="B360" s="24"/>
      <c r="C360" s="24" t="s">
        <v>23</v>
      </c>
      <c r="D360" s="24" t="s">
        <v>31</v>
      </c>
      <c r="E360" s="24" t="s">
        <v>25</v>
      </c>
      <c r="F360" s="24" t="s">
        <v>346</v>
      </c>
      <c r="G360" s="24" t="s">
        <v>270</v>
      </c>
      <c r="H360" s="25"/>
      <c r="I360" s="24" t="s">
        <v>271</v>
      </c>
      <c r="J360" s="16" t="s">
        <v>2</v>
      </c>
      <c r="K360" s="24"/>
      <c r="L360" s="24"/>
      <c r="M360" s="24"/>
      <c r="N360" s="26"/>
    </row>
    <row r="361" spans="1:14" s="9" customFormat="1" ht="140.25" x14ac:dyDescent="0.2">
      <c r="A361" s="27"/>
      <c r="B361" s="27"/>
      <c r="C361" s="27" t="str">
        <f t="shared" ref="C361:C362" si="457">C360</f>
        <v>Heidelberg</v>
      </c>
      <c r="D361" s="27" t="str">
        <f t="shared" ref="D361:D362" si="458">D360</f>
        <v>H8</v>
      </c>
      <c r="E361" s="27" t="str">
        <f t="shared" ref="E361:E362" si="459">E360</f>
        <v>UG</v>
      </c>
      <c r="F361" s="27" t="str">
        <f t="shared" ref="F361:F362" si="460">F360</f>
        <v xml:space="preserve">EQ-1416   </v>
      </c>
      <c r="G361" s="27" t="s">
        <v>57</v>
      </c>
      <c r="H361" s="28" t="s">
        <v>1069</v>
      </c>
      <c r="I361" s="27"/>
      <c r="J361" s="19" t="s">
        <v>0</v>
      </c>
      <c r="K361" s="21">
        <v>1</v>
      </c>
      <c r="L361" s="19" t="s">
        <v>10</v>
      </c>
      <c r="M361" s="29"/>
      <c r="N361" s="30">
        <f>M361*K361</f>
        <v>0</v>
      </c>
    </row>
    <row r="362" spans="1:14" s="9" customFormat="1" ht="63.75" x14ac:dyDescent="0.2">
      <c r="A362" s="27"/>
      <c r="B362" s="27"/>
      <c r="C362" s="27" t="str">
        <f t="shared" si="457"/>
        <v>Heidelberg</v>
      </c>
      <c r="D362" s="27" t="str">
        <f t="shared" si="458"/>
        <v>H8</v>
      </c>
      <c r="E362" s="27" t="str">
        <f t="shared" si="459"/>
        <v>UG</v>
      </c>
      <c r="F362" s="27" t="str">
        <f t="shared" si="460"/>
        <v xml:space="preserve">EQ-1416   </v>
      </c>
      <c r="G362" s="27" t="s">
        <v>58</v>
      </c>
      <c r="H362" s="28" t="s">
        <v>59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x14ac:dyDescent="0.2">
      <c r="A363" s="24"/>
      <c r="B363" s="24"/>
      <c r="C363" s="24" t="s">
        <v>23</v>
      </c>
      <c r="D363" s="24" t="s">
        <v>31</v>
      </c>
      <c r="E363" s="24" t="s">
        <v>25</v>
      </c>
      <c r="F363" s="24" t="s">
        <v>347</v>
      </c>
      <c r="G363" s="24" t="s">
        <v>348</v>
      </c>
      <c r="H363" s="25"/>
      <c r="I363" s="24" t="s">
        <v>244</v>
      </c>
      <c r="J363" s="16" t="s">
        <v>2</v>
      </c>
      <c r="K363" s="24"/>
      <c r="L363" s="24"/>
      <c r="M363" s="24"/>
      <c r="N363" s="26"/>
    </row>
    <row r="364" spans="1:14" s="9" customFormat="1" ht="140.25" x14ac:dyDescent="0.2">
      <c r="A364" s="27"/>
      <c r="B364" s="27"/>
      <c r="C364" s="27" t="str">
        <f t="shared" ref="C364:C365" si="461">C363</f>
        <v>Heidelberg</v>
      </c>
      <c r="D364" s="27" t="str">
        <f t="shared" ref="D364:D365" si="462">D363</f>
        <v>H8</v>
      </c>
      <c r="E364" s="27" t="str">
        <f t="shared" ref="E364:E365" si="463">E363</f>
        <v>UG</v>
      </c>
      <c r="F364" s="27" t="str">
        <f t="shared" ref="F364:F365" si="464">F363</f>
        <v xml:space="preserve">EQ-1409   </v>
      </c>
      <c r="G364" s="27" t="s">
        <v>57</v>
      </c>
      <c r="H364" s="28" t="s">
        <v>1069</v>
      </c>
      <c r="I364" s="27"/>
      <c r="J364" s="19" t="s">
        <v>0</v>
      </c>
      <c r="K364" s="21">
        <v>1</v>
      </c>
      <c r="L364" s="19" t="s">
        <v>10</v>
      </c>
      <c r="M364" s="29"/>
      <c r="N364" s="30">
        <f>M364*K364</f>
        <v>0</v>
      </c>
    </row>
    <row r="365" spans="1:14" s="9" customFormat="1" ht="63.75" x14ac:dyDescent="0.2">
      <c r="A365" s="27"/>
      <c r="B365" s="27"/>
      <c r="C365" s="27" t="str">
        <f t="shared" si="461"/>
        <v>Heidelberg</v>
      </c>
      <c r="D365" s="27" t="str">
        <f t="shared" si="462"/>
        <v>H8</v>
      </c>
      <c r="E365" s="27" t="str">
        <f t="shared" si="463"/>
        <v>UG</v>
      </c>
      <c r="F365" s="27" t="str">
        <f t="shared" si="464"/>
        <v xml:space="preserve">EQ-1409   </v>
      </c>
      <c r="G365" s="27" t="s">
        <v>58</v>
      </c>
      <c r="H365" s="28" t="s">
        <v>59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x14ac:dyDescent="0.2">
      <c r="A366" s="24"/>
      <c r="B366" s="24"/>
      <c r="C366" s="24" t="s">
        <v>23</v>
      </c>
      <c r="D366" s="24" t="s">
        <v>31</v>
      </c>
      <c r="E366" s="24" t="s">
        <v>25</v>
      </c>
      <c r="F366" s="24" t="s">
        <v>349</v>
      </c>
      <c r="G366" s="24" t="s">
        <v>246</v>
      </c>
      <c r="H366" s="25"/>
      <c r="I366" s="24" t="s">
        <v>196</v>
      </c>
      <c r="J366" s="16" t="s">
        <v>2</v>
      </c>
      <c r="K366" s="24"/>
      <c r="L366" s="24"/>
      <c r="M366" s="24"/>
      <c r="N366" s="26"/>
    </row>
    <row r="367" spans="1:14" s="9" customFormat="1" ht="140.25" x14ac:dyDescent="0.2">
      <c r="A367" s="27"/>
      <c r="B367" s="27"/>
      <c r="C367" s="27" t="str">
        <f t="shared" ref="C367:C368" si="465">C366</f>
        <v>Heidelberg</v>
      </c>
      <c r="D367" s="27" t="str">
        <f t="shared" ref="D367:D368" si="466">D366</f>
        <v>H8</v>
      </c>
      <c r="E367" s="27" t="str">
        <f t="shared" ref="E367:E368" si="467">E366</f>
        <v>UG</v>
      </c>
      <c r="F367" s="27" t="str">
        <f t="shared" ref="F367:F368" si="468">F366</f>
        <v xml:space="preserve">EQ-1417   </v>
      </c>
      <c r="G367" s="27" t="s">
        <v>57</v>
      </c>
      <c r="H367" s="28" t="s">
        <v>1069</v>
      </c>
      <c r="I367" s="27"/>
      <c r="J367" s="19" t="s">
        <v>0</v>
      </c>
      <c r="K367" s="21">
        <v>1</v>
      </c>
      <c r="L367" s="19" t="s">
        <v>10</v>
      </c>
      <c r="M367" s="29"/>
      <c r="N367" s="30">
        <f>M367*K367</f>
        <v>0</v>
      </c>
    </row>
    <row r="368" spans="1:14" s="9" customFormat="1" ht="63.75" x14ac:dyDescent="0.2">
      <c r="A368" s="27"/>
      <c r="B368" s="27"/>
      <c r="C368" s="27" t="str">
        <f t="shared" si="465"/>
        <v>Heidelberg</v>
      </c>
      <c r="D368" s="27" t="str">
        <f t="shared" si="466"/>
        <v>H8</v>
      </c>
      <c r="E368" s="27" t="str">
        <f t="shared" si="467"/>
        <v>UG</v>
      </c>
      <c r="F368" s="27" t="str">
        <f t="shared" si="468"/>
        <v xml:space="preserve">EQ-1417   </v>
      </c>
      <c r="G368" s="27" t="s">
        <v>58</v>
      </c>
      <c r="H368" s="28" t="s">
        <v>59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x14ac:dyDescent="0.2">
      <c r="A369" s="24"/>
      <c r="B369" s="24"/>
      <c r="C369" s="24" t="s">
        <v>23</v>
      </c>
      <c r="D369" s="24" t="s">
        <v>31</v>
      </c>
      <c r="E369" s="24" t="s">
        <v>25</v>
      </c>
      <c r="F369" s="24" t="s">
        <v>350</v>
      </c>
      <c r="G369" s="24" t="s">
        <v>270</v>
      </c>
      <c r="H369" s="25"/>
      <c r="I369" s="24" t="s">
        <v>271</v>
      </c>
      <c r="J369" s="16" t="s">
        <v>2</v>
      </c>
      <c r="K369" s="24"/>
      <c r="L369" s="24"/>
      <c r="M369" s="24"/>
      <c r="N369" s="26"/>
    </row>
    <row r="370" spans="1:14" s="9" customFormat="1" ht="140.25" x14ac:dyDescent="0.2">
      <c r="A370" s="27"/>
      <c r="B370" s="27"/>
      <c r="C370" s="27" t="str">
        <f t="shared" ref="C370:C371" si="469">C369</f>
        <v>Heidelberg</v>
      </c>
      <c r="D370" s="27" t="str">
        <f t="shared" ref="D370:D371" si="470">D369</f>
        <v>H8</v>
      </c>
      <c r="E370" s="27" t="str">
        <f t="shared" ref="E370:E371" si="471">E369</f>
        <v>UG</v>
      </c>
      <c r="F370" s="27" t="str">
        <f t="shared" ref="F370:F371" si="472">F369</f>
        <v xml:space="preserve">EQ-1430   </v>
      </c>
      <c r="G370" s="27" t="s">
        <v>57</v>
      </c>
      <c r="H370" s="28" t="s">
        <v>1069</v>
      </c>
      <c r="I370" s="27"/>
      <c r="J370" s="19" t="s">
        <v>0</v>
      </c>
      <c r="K370" s="21">
        <v>1</v>
      </c>
      <c r="L370" s="19" t="s">
        <v>10</v>
      </c>
      <c r="M370" s="29"/>
      <c r="N370" s="30">
        <f>M370*K370</f>
        <v>0</v>
      </c>
    </row>
    <row r="371" spans="1:14" s="9" customFormat="1" ht="63.75" x14ac:dyDescent="0.2">
      <c r="A371" s="27"/>
      <c r="B371" s="27"/>
      <c r="C371" s="27" t="str">
        <f t="shared" si="469"/>
        <v>Heidelberg</v>
      </c>
      <c r="D371" s="27" t="str">
        <f t="shared" si="470"/>
        <v>H8</v>
      </c>
      <c r="E371" s="27" t="str">
        <f t="shared" si="471"/>
        <v>UG</v>
      </c>
      <c r="F371" s="27" t="str">
        <f t="shared" si="472"/>
        <v xml:space="preserve">EQ-1430   </v>
      </c>
      <c r="G371" s="27" t="s">
        <v>58</v>
      </c>
      <c r="H371" s="28" t="s">
        <v>59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x14ac:dyDescent="0.2">
      <c r="A372" s="24"/>
      <c r="B372" s="24"/>
      <c r="C372" s="24" t="s">
        <v>23</v>
      </c>
      <c r="D372" s="24" t="s">
        <v>31</v>
      </c>
      <c r="E372" s="24" t="s">
        <v>25</v>
      </c>
      <c r="F372" s="24" t="s">
        <v>351</v>
      </c>
      <c r="G372" s="24" t="s">
        <v>270</v>
      </c>
      <c r="H372" s="25"/>
      <c r="I372" s="24" t="s">
        <v>271</v>
      </c>
      <c r="J372" s="16" t="s">
        <v>2</v>
      </c>
      <c r="K372" s="24"/>
      <c r="L372" s="24"/>
      <c r="M372" s="24"/>
      <c r="N372" s="26"/>
    </row>
    <row r="373" spans="1:14" s="9" customFormat="1" ht="140.25" x14ac:dyDescent="0.2">
      <c r="A373" s="27"/>
      <c r="B373" s="27"/>
      <c r="C373" s="27" t="str">
        <f t="shared" ref="C373:C374" si="473">C372</f>
        <v>Heidelberg</v>
      </c>
      <c r="D373" s="27" t="str">
        <f t="shared" ref="D373:D374" si="474">D372</f>
        <v>H8</v>
      </c>
      <c r="E373" s="27" t="str">
        <f t="shared" ref="E373:E374" si="475">E372</f>
        <v>UG</v>
      </c>
      <c r="F373" s="27" t="str">
        <f t="shared" ref="F373:F374" si="476">F372</f>
        <v xml:space="preserve">EQ-1429   </v>
      </c>
      <c r="G373" s="27" t="s">
        <v>57</v>
      </c>
      <c r="H373" s="28" t="s">
        <v>1069</v>
      </c>
      <c r="I373" s="27"/>
      <c r="J373" s="19" t="s">
        <v>0</v>
      </c>
      <c r="K373" s="21">
        <v>1</v>
      </c>
      <c r="L373" s="19" t="s">
        <v>10</v>
      </c>
      <c r="M373" s="29"/>
      <c r="N373" s="30">
        <f>M373*K373</f>
        <v>0</v>
      </c>
    </row>
    <row r="374" spans="1:14" s="9" customFormat="1" ht="63.75" x14ac:dyDescent="0.2">
      <c r="A374" s="27"/>
      <c r="B374" s="27"/>
      <c r="C374" s="27" t="str">
        <f t="shared" si="473"/>
        <v>Heidelberg</v>
      </c>
      <c r="D374" s="27" t="str">
        <f t="shared" si="474"/>
        <v>H8</v>
      </c>
      <c r="E374" s="27" t="str">
        <f t="shared" si="475"/>
        <v>UG</v>
      </c>
      <c r="F374" s="27" t="str">
        <f t="shared" si="476"/>
        <v xml:space="preserve">EQ-1429   </v>
      </c>
      <c r="G374" s="27" t="s">
        <v>58</v>
      </c>
      <c r="H374" s="28" t="s">
        <v>59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x14ac:dyDescent="0.2">
      <c r="A375" s="24"/>
      <c r="B375" s="24"/>
      <c r="C375" s="24" t="s">
        <v>23</v>
      </c>
      <c r="D375" s="24" t="s">
        <v>31</v>
      </c>
      <c r="E375" s="24" t="s">
        <v>25</v>
      </c>
      <c r="F375" s="24" t="s">
        <v>352</v>
      </c>
      <c r="G375" s="24" t="s">
        <v>270</v>
      </c>
      <c r="H375" s="25"/>
      <c r="I375" s="24" t="s">
        <v>271</v>
      </c>
      <c r="J375" s="16" t="s">
        <v>2</v>
      </c>
      <c r="K375" s="24"/>
      <c r="L375" s="24"/>
      <c r="M375" s="24"/>
      <c r="N375" s="26"/>
    </row>
    <row r="376" spans="1:14" s="9" customFormat="1" ht="140.25" x14ac:dyDescent="0.2">
      <c r="A376" s="27"/>
      <c r="B376" s="27"/>
      <c r="C376" s="27" t="str">
        <f t="shared" ref="C376:C377" si="477">C375</f>
        <v>Heidelberg</v>
      </c>
      <c r="D376" s="27" t="str">
        <f t="shared" ref="D376:D377" si="478">D375</f>
        <v>H8</v>
      </c>
      <c r="E376" s="27" t="str">
        <f t="shared" ref="E376:E377" si="479">E375</f>
        <v>UG</v>
      </c>
      <c r="F376" s="27" t="str">
        <f t="shared" ref="F376:F377" si="480">F375</f>
        <v xml:space="preserve">EQ-1415   </v>
      </c>
      <c r="G376" s="27" t="s">
        <v>57</v>
      </c>
      <c r="H376" s="28" t="s">
        <v>1069</v>
      </c>
      <c r="I376" s="27"/>
      <c r="J376" s="19" t="s">
        <v>0</v>
      </c>
      <c r="K376" s="21">
        <v>1</v>
      </c>
      <c r="L376" s="19" t="s">
        <v>10</v>
      </c>
      <c r="M376" s="29"/>
      <c r="N376" s="30">
        <f>M376*K376</f>
        <v>0</v>
      </c>
    </row>
    <row r="377" spans="1:14" s="9" customFormat="1" ht="63.75" x14ac:dyDescent="0.2">
      <c r="A377" s="27"/>
      <c r="B377" s="27"/>
      <c r="C377" s="27" t="str">
        <f t="shared" si="477"/>
        <v>Heidelberg</v>
      </c>
      <c r="D377" s="27" t="str">
        <f t="shared" si="478"/>
        <v>H8</v>
      </c>
      <c r="E377" s="27" t="str">
        <f t="shared" si="479"/>
        <v>UG</v>
      </c>
      <c r="F377" s="27" t="str">
        <f t="shared" si="480"/>
        <v xml:space="preserve">EQ-1415   </v>
      </c>
      <c r="G377" s="27" t="s">
        <v>58</v>
      </c>
      <c r="H377" s="28" t="s">
        <v>59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x14ac:dyDescent="0.2">
      <c r="A378" s="24"/>
      <c r="B378" s="24"/>
      <c r="C378" s="24" t="s">
        <v>23</v>
      </c>
      <c r="D378" s="24" t="s">
        <v>31</v>
      </c>
      <c r="E378" s="24" t="s">
        <v>25</v>
      </c>
      <c r="F378" s="24" t="s">
        <v>353</v>
      </c>
      <c r="G378" s="24" t="s">
        <v>270</v>
      </c>
      <c r="H378" s="25"/>
      <c r="I378" s="24" t="s">
        <v>271</v>
      </c>
      <c r="J378" s="16" t="s">
        <v>2</v>
      </c>
      <c r="K378" s="24"/>
      <c r="L378" s="24"/>
      <c r="M378" s="24"/>
      <c r="N378" s="26"/>
    </row>
    <row r="379" spans="1:14" s="9" customFormat="1" ht="140.25" x14ac:dyDescent="0.2">
      <c r="A379" s="27"/>
      <c r="B379" s="27"/>
      <c r="C379" s="27" t="str">
        <f t="shared" ref="C379:C380" si="481">C378</f>
        <v>Heidelberg</v>
      </c>
      <c r="D379" s="27" t="str">
        <f t="shared" ref="D379:D380" si="482">D378</f>
        <v>H8</v>
      </c>
      <c r="E379" s="27" t="str">
        <f t="shared" ref="E379:E380" si="483">E378</f>
        <v>UG</v>
      </c>
      <c r="F379" s="27" t="str">
        <f t="shared" ref="F379:F380" si="484">F378</f>
        <v xml:space="preserve">EQ-1426   </v>
      </c>
      <c r="G379" s="27" t="s">
        <v>57</v>
      </c>
      <c r="H379" s="28" t="s">
        <v>1069</v>
      </c>
      <c r="I379" s="27"/>
      <c r="J379" s="19" t="s">
        <v>0</v>
      </c>
      <c r="K379" s="21">
        <v>1</v>
      </c>
      <c r="L379" s="19" t="s">
        <v>10</v>
      </c>
      <c r="M379" s="29"/>
      <c r="N379" s="30">
        <f>M379*K379</f>
        <v>0</v>
      </c>
    </row>
    <row r="380" spans="1:14" s="9" customFormat="1" ht="63.75" x14ac:dyDescent="0.2">
      <c r="A380" s="27"/>
      <c r="B380" s="27"/>
      <c r="C380" s="27" t="str">
        <f t="shared" si="481"/>
        <v>Heidelberg</v>
      </c>
      <c r="D380" s="27" t="str">
        <f t="shared" si="482"/>
        <v>H8</v>
      </c>
      <c r="E380" s="27" t="str">
        <f t="shared" si="483"/>
        <v>UG</v>
      </c>
      <c r="F380" s="27" t="str">
        <f t="shared" si="484"/>
        <v xml:space="preserve">EQ-1426   </v>
      </c>
      <c r="G380" s="27" t="s">
        <v>58</v>
      </c>
      <c r="H380" s="28" t="s">
        <v>59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x14ac:dyDescent="0.2">
      <c r="A381" s="24"/>
      <c r="B381" s="24"/>
      <c r="C381" s="24" t="s">
        <v>23</v>
      </c>
      <c r="D381" s="24" t="s">
        <v>32</v>
      </c>
      <c r="E381" s="24" t="s">
        <v>33</v>
      </c>
      <c r="F381" s="24" t="s">
        <v>354</v>
      </c>
      <c r="G381" s="24" t="s">
        <v>221</v>
      </c>
      <c r="H381" s="25"/>
      <c r="I381" s="24" t="s">
        <v>191</v>
      </c>
      <c r="J381" s="16" t="s">
        <v>2</v>
      </c>
      <c r="K381" s="24"/>
      <c r="L381" s="24"/>
      <c r="M381" s="24"/>
      <c r="N381" s="26"/>
    </row>
    <row r="382" spans="1:14" s="9" customFormat="1" ht="140.25" x14ac:dyDescent="0.2">
      <c r="A382" s="27"/>
      <c r="B382" s="27"/>
      <c r="C382" s="27" t="str">
        <f t="shared" ref="C382:C383" si="485">C381</f>
        <v>Heidelberg</v>
      </c>
      <c r="D382" s="27" t="str">
        <f t="shared" ref="D382:D383" si="486">D381</f>
        <v>H9</v>
      </c>
      <c r="E382" s="27" t="str">
        <f t="shared" ref="E382:E383" si="487">E381</f>
        <v>1.OG</v>
      </c>
      <c r="F382" s="27" t="str">
        <f t="shared" ref="F382:F383" si="488">F381</f>
        <v xml:space="preserve">EQ-1521   </v>
      </c>
      <c r="G382" s="27" t="s">
        <v>57</v>
      </c>
      <c r="H382" s="28" t="s">
        <v>1069</v>
      </c>
      <c r="I382" s="27"/>
      <c r="J382" s="19" t="s">
        <v>0</v>
      </c>
      <c r="K382" s="21">
        <v>1</v>
      </c>
      <c r="L382" s="19" t="s">
        <v>10</v>
      </c>
      <c r="M382" s="29"/>
      <c r="N382" s="30">
        <f>M382*K382</f>
        <v>0</v>
      </c>
    </row>
    <row r="383" spans="1:14" s="9" customFormat="1" ht="63.75" x14ac:dyDescent="0.2">
      <c r="A383" s="27"/>
      <c r="B383" s="27"/>
      <c r="C383" s="27" t="str">
        <f t="shared" si="485"/>
        <v>Heidelberg</v>
      </c>
      <c r="D383" s="27" t="str">
        <f t="shared" si="486"/>
        <v>H9</v>
      </c>
      <c r="E383" s="27" t="str">
        <f t="shared" si="487"/>
        <v>1.OG</v>
      </c>
      <c r="F383" s="27" t="str">
        <f t="shared" si="488"/>
        <v xml:space="preserve">EQ-1521   </v>
      </c>
      <c r="G383" s="27" t="s">
        <v>58</v>
      </c>
      <c r="H383" s="28" t="s">
        <v>59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x14ac:dyDescent="0.2">
      <c r="A384" s="24"/>
      <c r="B384" s="24"/>
      <c r="C384" s="24" t="s">
        <v>23</v>
      </c>
      <c r="D384" s="24" t="s">
        <v>32</v>
      </c>
      <c r="E384" s="24" t="s">
        <v>33</v>
      </c>
      <c r="F384" s="24" t="s">
        <v>355</v>
      </c>
      <c r="G384" s="24" t="s">
        <v>221</v>
      </c>
      <c r="H384" s="25"/>
      <c r="I384" s="24" t="s">
        <v>191</v>
      </c>
      <c r="J384" s="16" t="s">
        <v>2</v>
      </c>
      <c r="K384" s="24"/>
      <c r="L384" s="24"/>
      <c r="M384" s="24"/>
      <c r="N384" s="26"/>
    </row>
    <row r="385" spans="1:14" s="9" customFormat="1" ht="140.25" x14ac:dyDescent="0.2">
      <c r="A385" s="27"/>
      <c r="B385" s="27"/>
      <c r="C385" s="27" t="str">
        <f t="shared" ref="C385:C386" si="489">C384</f>
        <v>Heidelberg</v>
      </c>
      <c r="D385" s="27" t="str">
        <f t="shared" ref="D385:D386" si="490">D384</f>
        <v>H9</v>
      </c>
      <c r="E385" s="27" t="str">
        <f t="shared" ref="E385:E386" si="491">E384</f>
        <v>1.OG</v>
      </c>
      <c r="F385" s="27" t="str">
        <f t="shared" ref="F385:F386" si="492">F384</f>
        <v xml:space="preserve">EQ-1520   </v>
      </c>
      <c r="G385" s="27" t="s">
        <v>57</v>
      </c>
      <c r="H385" s="28" t="s">
        <v>1069</v>
      </c>
      <c r="I385" s="27"/>
      <c r="J385" s="19" t="s">
        <v>0</v>
      </c>
      <c r="K385" s="21">
        <v>1</v>
      </c>
      <c r="L385" s="19" t="s">
        <v>10</v>
      </c>
      <c r="M385" s="29"/>
      <c r="N385" s="30">
        <f>M385*K385</f>
        <v>0</v>
      </c>
    </row>
    <row r="386" spans="1:14" s="9" customFormat="1" ht="63.75" x14ac:dyDescent="0.2">
      <c r="A386" s="27"/>
      <c r="B386" s="27"/>
      <c r="C386" s="27" t="str">
        <f t="shared" si="489"/>
        <v>Heidelberg</v>
      </c>
      <c r="D386" s="27" t="str">
        <f t="shared" si="490"/>
        <v>H9</v>
      </c>
      <c r="E386" s="27" t="str">
        <f t="shared" si="491"/>
        <v>1.OG</v>
      </c>
      <c r="F386" s="27" t="str">
        <f t="shared" si="492"/>
        <v xml:space="preserve">EQ-1520   </v>
      </c>
      <c r="G386" s="27" t="s">
        <v>58</v>
      </c>
      <c r="H386" s="28" t="s">
        <v>59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x14ac:dyDescent="0.2">
      <c r="A387" s="24"/>
      <c r="B387" s="24"/>
      <c r="C387" s="24" t="s">
        <v>23</v>
      </c>
      <c r="D387" s="24" t="s">
        <v>32</v>
      </c>
      <c r="E387" s="24" t="s">
        <v>33</v>
      </c>
      <c r="F387" s="24" t="s">
        <v>356</v>
      </c>
      <c r="G387" s="24" t="s">
        <v>218</v>
      </c>
      <c r="H387" s="25"/>
      <c r="I387" s="24" t="s">
        <v>191</v>
      </c>
      <c r="J387" s="16" t="s">
        <v>2</v>
      </c>
      <c r="K387" s="24"/>
      <c r="L387" s="24"/>
      <c r="M387" s="24"/>
      <c r="N387" s="26"/>
    </row>
    <row r="388" spans="1:14" s="9" customFormat="1" ht="140.25" x14ac:dyDescent="0.2">
      <c r="A388" s="27"/>
      <c r="B388" s="27"/>
      <c r="C388" s="27" t="str">
        <f t="shared" ref="C388:C389" si="493">C387</f>
        <v>Heidelberg</v>
      </c>
      <c r="D388" s="27" t="str">
        <f t="shared" ref="D388:D389" si="494">D387</f>
        <v>H9</v>
      </c>
      <c r="E388" s="27" t="str">
        <f t="shared" ref="E388:E389" si="495">E387</f>
        <v>1.OG</v>
      </c>
      <c r="F388" s="27" t="str">
        <f t="shared" ref="F388:F389" si="496">F387</f>
        <v xml:space="preserve">EQ-1519   </v>
      </c>
      <c r="G388" s="27" t="s">
        <v>57</v>
      </c>
      <c r="H388" s="28" t="s">
        <v>1069</v>
      </c>
      <c r="I388" s="27"/>
      <c r="J388" s="19" t="s">
        <v>0</v>
      </c>
      <c r="K388" s="21">
        <v>1</v>
      </c>
      <c r="L388" s="19" t="s">
        <v>10</v>
      </c>
      <c r="M388" s="29"/>
      <c r="N388" s="30">
        <f>M388*K388</f>
        <v>0</v>
      </c>
    </row>
    <row r="389" spans="1:14" s="9" customFormat="1" ht="63.75" x14ac:dyDescent="0.2">
      <c r="A389" s="27"/>
      <c r="B389" s="27"/>
      <c r="C389" s="27" t="str">
        <f t="shared" si="493"/>
        <v>Heidelberg</v>
      </c>
      <c r="D389" s="27" t="str">
        <f t="shared" si="494"/>
        <v>H9</v>
      </c>
      <c r="E389" s="27" t="str">
        <f t="shared" si="495"/>
        <v>1.OG</v>
      </c>
      <c r="F389" s="27" t="str">
        <f t="shared" si="496"/>
        <v xml:space="preserve">EQ-1519   </v>
      </c>
      <c r="G389" s="27" t="s">
        <v>58</v>
      </c>
      <c r="H389" s="28" t="s">
        <v>59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x14ac:dyDescent="0.2">
      <c r="A390" s="24"/>
      <c r="B390" s="24"/>
      <c r="C390" s="24" t="s">
        <v>23</v>
      </c>
      <c r="D390" s="24" t="s">
        <v>32</v>
      </c>
      <c r="E390" s="24" t="s">
        <v>33</v>
      </c>
      <c r="F390" s="24" t="s">
        <v>357</v>
      </c>
      <c r="G390" s="24" t="s">
        <v>358</v>
      </c>
      <c r="H390" s="25"/>
      <c r="I390" s="24" t="s">
        <v>191</v>
      </c>
      <c r="J390" s="16" t="s">
        <v>2</v>
      </c>
      <c r="K390" s="24"/>
      <c r="L390" s="24"/>
      <c r="M390" s="24"/>
      <c r="N390" s="26"/>
    </row>
    <row r="391" spans="1:14" s="9" customFormat="1" ht="140.25" x14ac:dyDescent="0.2">
      <c r="A391" s="27"/>
      <c r="B391" s="27"/>
      <c r="C391" s="27" t="str">
        <f t="shared" ref="C391:C392" si="497">C390</f>
        <v>Heidelberg</v>
      </c>
      <c r="D391" s="27" t="str">
        <f t="shared" ref="D391:D392" si="498">D390</f>
        <v>H9</v>
      </c>
      <c r="E391" s="27" t="str">
        <f t="shared" ref="E391:E392" si="499">E390</f>
        <v>1.OG</v>
      </c>
      <c r="F391" s="27" t="str">
        <f t="shared" ref="F391:F392" si="500">F390</f>
        <v xml:space="preserve">EQ-1516   </v>
      </c>
      <c r="G391" s="27" t="s">
        <v>57</v>
      </c>
      <c r="H391" s="28" t="s">
        <v>1069</v>
      </c>
      <c r="I391" s="27"/>
      <c r="J391" s="19" t="s">
        <v>0</v>
      </c>
      <c r="K391" s="21">
        <v>1</v>
      </c>
      <c r="L391" s="19" t="s">
        <v>10</v>
      </c>
      <c r="M391" s="29"/>
      <c r="N391" s="30">
        <f>M391*K391</f>
        <v>0</v>
      </c>
    </row>
    <row r="392" spans="1:14" s="9" customFormat="1" ht="63.75" x14ac:dyDescent="0.2">
      <c r="A392" s="27"/>
      <c r="B392" s="27"/>
      <c r="C392" s="27" t="str">
        <f t="shared" si="497"/>
        <v>Heidelberg</v>
      </c>
      <c r="D392" s="27" t="str">
        <f t="shared" si="498"/>
        <v>H9</v>
      </c>
      <c r="E392" s="27" t="str">
        <f t="shared" si="499"/>
        <v>1.OG</v>
      </c>
      <c r="F392" s="27" t="str">
        <f t="shared" si="500"/>
        <v xml:space="preserve">EQ-1516   </v>
      </c>
      <c r="G392" s="27" t="s">
        <v>58</v>
      </c>
      <c r="H392" s="28" t="s">
        <v>59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x14ac:dyDescent="0.2">
      <c r="A393" s="24"/>
      <c r="B393" s="24"/>
      <c r="C393" s="24" t="s">
        <v>23</v>
      </c>
      <c r="D393" s="24" t="s">
        <v>32</v>
      </c>
      <c r="E393" s="24" t="s">
        <v>183</v>
      </c>
      <c r="F393" s="24" t="s">
        <v>359</v>
      </c>
      <c r="G393" s="24" t="s">
        <v>246</v>
      </c>
      <c r="H393" s="25"/>
      <c r="I393" s="24" t="s">
        <v>196</v>
      </c>
      <c r="J393" s="16" t="s">
        <v>2</v>
      </c>
      <c r="K393" s="24"/>
      <c r="L393" s="24"/>
      <c r="M393" s="24"/>
      <c r="N393" s="26"/>
    </row>
    <row r="394" spans="1:14" s="9" customFormat="1" ht="140.25" x14ac:dyDescent="0.2">
      <c r="A394" s="27"/>
      <c r="B394" s="27"/>
      <c r="C394" s="27" t="str">
        <f t="shared" ref="C394:C395" si="501">C393</f>
        <v>Heidelberg</v>
      </c>
      <c r="D394" s="27" t="str">
        <f t="shared" ref="D394:D395" si="502">D393</f>
        <v>H9</v>
      </c>
      <c r="E394" s="27" t="str">
        <f t="shared" ref="E394:E395" si="503">E393</f>
        <v>3.OG</v>
      </c>
      <c r="F394" s="27" t="str">
        <f t="shared" ref="F394:F395" si="504">F393</f>
        <v xml:space="preserve">EQ-1525   </v>
      </c>
      <c r="G394" s="27" t="s">
        <v>57</v>
      </c>
      <c r="H394" s="28" t="s">
        <v>1069</v>
      </c>
      <c r="I394" s="27"/>
      <c r="J394" s="19" t="s">
        <v>0</v>
      </c>
      <c r="K394" s="21">
        <v>1</v>
      </c>
      <c r="L394" s="19" t="s">
        <v>10</v>
      </c>
      <c r="M394" s="29"/>
      <c r="N394" s="30">
        <f>M394*K394</f>
        <v>0</v>
      </c>
    </row>
    <row r="395" spans="1:14" s="9" customFormat="1" ht="63.75" x14ac:dyDescent="0.2">
      <c r="A395" s="27"/>
      <c r="B395" s="27"/>
      <c r="C395" s="27" t="str">
        <f t="shared" si="501"/>
        <v>Heidelberg</v>
      </c>
      <c r="D395" s="27" t="str">
        <f t="shared" si="502"/>
        <v>H9</v>
      </c>
      <c r="E395" s="27" t="str">
        <f t="shared" si="503"/>
        <v>3.OG</v>
      </c>
      <c r="F395" s="27" t="str">
        <f t="shared" si="504"/>
        <v xml:space="preserve">EQ-1525   </v>
      </c>
      <c r="G395" s="27" t="s">
        <v>58</v>
      </c>
      <c r="H395" s="28" t="s">
        <v>59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x14ac:dyDescent="0.2">
      <c r="A396" s="24"/>
      <c r="B396" s="24"/>
      <c r="C396" s="24" t="s">
        <v>23</v>
      </c>
      <c r="D396" s="24" t="s">
        <v>32</v>
      </c>
      <c r="E396" s="24" t="s">
        <v>183</v>
      </c>
      <c r="F396" s="24" t="s">
        <v>360</v>
      </c>
      <c r="G396" s="24" t="s">
        <v>361</v>
      </c>
      <c r="H396" s="25"/>
      <c r="I396" s="24" t="s">
        <v>196</v>
      </c>
      <c r="J396" s="16" t="s">
        <v>2</v>
      </c>
      <c r="K396" s="24"/>
      <c r="L396" s="24"/>
      <c r="M396" s="24"/>
      <c r="N396" s="26"/>
    </row>
    <row r="397" spans="1:14" s="9" customFormat="1" ht="140.25" x14ac:dyDescent="0.2">
      <c r="A397" s="27"/>
      <c r="B397" s="27"/>
      <c r="C397" s="27" t="str">
        <f t="shared" ref="C397:C398" si="505">C396</f>
        <v>Heidelberg</v>
      </c>
      <c r="D397" s="27" t="str">
        <f t="shared" ref="D397:D398" si="506">D396</f>
        <v>H9</v>
      </c>
      <c r="E397" s="27" t="str">
        <f t="shared" ref="E397:E398" si="507">E396</f>
        <v>3.OG</v>
      </c>
      <c r="F397" s="27" t="str">
        <f t="shared" ref="F397:F398" si="508">F396</f>
        <v xml:space="preserve">EQ-1523   </v>
      </c>
      <c r="G397" s="27" t="s">
        <v>57</v>
      </c>
      <c r="H397" s="28" t="s">
        <v>1069</v>
      </c>
      <c r="I397" s="27"/>
      <c r="J397" s="19" t="s">
        <v>0</v>
      </c>
      <c r="K397" s="21">
        <v>1</v>
      </c>
      <c r="L397" s="19" t="s">
        <v>10</v>
      </c>
      <c r="M397" s="29"/>
      <c r="N397" s="30">
        <f>M397*K397</f>
        <v>0</v>
      </c>
    </row>
    <row r="398" spans="1:14" s="9" customFormat="1" ht="63.75" x14ac:dyDescent="0.2">
      <c r="A398" s="27"/>
      <c r="B398" s="27"/>
      <c r="C398" s="27" t="str">
        <f t="shared" si="505"/>
        <v>Heidelberg</v>
      </c>
      <c r="D398" s="27" t="str">
        <f t="shared" si="506"/>
        <v>H9</v>
      </c>
      <c r="E398" s="27" t="str">
        <f t="shared" si="507"/>
        <v>3.OG</v>
      </c>
      <c r="F398" s="27" t="str">
        <f t="shared" si="508"/>
        <v xml:space="preserve">EQ-1523   </v>
      </c>
      <c r="G398" s="27" t="s">
        <v>58</v>
      </c>
      <c r="H398" s="28" t="s">
        <v>59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x14ac:dyDescent="0.2">
      <c r="A399" s="24"/>
      <c r="B399" s="24"/>
      <c r="C399" s="24" t="s">
        <v>23</v>
      </c>
      <c r="D399" s="24" t="s">
        <v>32</v>
      </c>
      <c r="E399" s="24" t="s">
        <v>183</v>
      </c>
      <c r="F399" s="24" t="s">
        <v>362</v>
      </c>
      <c r="G399" s="24" t="s">
        <v>361</v>
      </c>
      <c r="H399" s="25"/>
      <c r="I399" s="24" t="s">
        <v>196</v>
      </c>
      <c r="J399" s="16" t="s">
        <v>2</v>
      </c>
      <c r="K399" s="24"/>
      <c r="L399" s="24"/>
      <c r="M399" s="24"/>
      <c r="N399" s="26"/>
    </row>
    <row r="400" spans="1:14" s="9" customFormat="1" ht="140.25" x14ac:dyDescent="0.2">
      <c r="A400" s="27"/>
      <c r="B400" s="27"/>
      <c r="C400" s="27" t="str">
        <f t="shared" ref="C400:C401" si="509">C399</f>
        <v>Heidelberg</v>
      </c>
      <c r="D400" s="27" t="str">
        <f t="shared" ref="D400:D401" si="510">D399</f>
        <v>H9</v>
      </c>
      <c r="E400" s="27" t="str">
        <f t="shared" ref="E400:E401" si="511">E399</f>
        <v>3.OG</v>
      </c>
      <c r="F400" s="27" t="str">
        <f t="shared" ref="F400:F401" si="512">F399</f>
        <v xml:space="preserve">EQ-1522   </v>
      </c>
      <c r="G400" s="27" t="s">
        <v>57</v>
      </c>
      <c r="H400" s="28" t="s">
        <v>1069</v>
      </c>
      <c r="I400" s="27"/>
      <c r="J400" s="19" t="s">
        <v>0</v>
      </c>
      <c r="K400" s="21">
        <v>1</v>
      </c>
      <c r="L400" s="19" t="s">
        <v>10</v>
      </c>
      <c r="M400" s="29"/>
      <c r="N400" s="30">
        <f>M400*K400</f>
        <v>0</v>
      </c>
    </row>
    <row r="401" spans="1:14" s="9" customFormat="1" ht="63.75" x14ac:dyDescent="0.2">
      <c r="A401" s="27"/>
      <c r="B401" s="27"/>
      <c r="C401" s="27" t="str">
        <f t="shared" si="509"/>
        <v>Heidelberg</v>
      </c>
      <c r="D401" s="27" t="str">
        <f t="shared" si="510"/>
        <v>H9</v>
      </c>
      <c r="E401" s="27" t="str">
        <f t="shared" si="511"/>
        <v>3.OG</v>
      </c>
      <c r="F401" s="27" t="str">
        <f t="shared" si="512"/>
        <v xml:space="preserve">EQ-1522   </v>
      </c>
      <c r="G401" s="27" t="s">
        <v>58</v>
      </c>
      <c r="H401" s="28" t="s">
        <v>59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x14ac:dyDescent="0.2">
      <c r="A402" s="24"/>
      <c r="B402" s="24"/>
      <c r="C402" s="24" t="s">
        <v>23</v>
      </c>
      <c r="D402" s="24" t="s">
        <v>32</v>
      </c>
      <c r="E402" s="24" t="s">
        <v>183</v>
      </c>
      <c r="F402" s="24" t="s">
        <v>363</v>
      </c>
      <c r="G402" s="24" t="s">
        <v>218</v>
      </c>
      <c r="H402" s="25"/>
      <c r="I402" s="24" t="s">
        <v>191</v>
      </c>
      <c r="J402" s="16" t="s">
        <v>2</v>
      </c>
      <c r="K402" s="24"/>
      <c r="L402" s="24"/>
      <c r="M402" s="24"/>
      <c r="N402" s="26"/>
    </row>
    <row r="403" spans="1:14" s="9" customFormat="1" ht="140.25" x14ac:dyDescent="0.2">
      <c r="A403" s="27"/>
      <c r="B403" s="27"/>
      <c r="C403" s="27" t="str">
        <f t="shared" ref="C403:C404" si="513">C402</f>
        <v>Heidelberg</v>
      </c>
      <c r="D403" s="27" t="str">
        <f t="shared" ref="D403:D404" si="514">D402</f>
        <v>H9</v>
      </c>
      <c r="E403" s="27" t="str">
        <f t="shared" ref="E403:E404" si="515">E402</f>
        <v>3.OG</v>
      </c>
      <c r="F403" s="27" t="str">
        <f t="shared" ref="F403:F404" si="516">F402</f>
        <v xml:space="preserve">EQ-1524   </v>
      </c>
      <c r="G403" s="27" t="s">
        <v>57</v>
      </c>
      <c r="H403" s="28" t="s">
        <v>1069</v>
      </c>
      <c r="I403" s="27"/>
      <c r="J403" s="19" t="s">
        <v>0</v>
      </c>
      <c r="K403" s="21">
        <v>1</v>
      </c>
      <c r="L403" s="19" t="s">
        <v>10</v>
      </c>
      <c r="M403" s="29"/>
      <c r="N403" s="30">
        <f>M403*K403</f>
        <v>0</v>
      </c>
    </row>
    <row r="404" spans="1:14" s="9" customFormat="1" ht="63.75" x14ac:dyDescent="0.2">
      <c r="A404" s="27"/>
      <c r="B404" s="27"/>
      <c r="C404" s="27" t="str">
        <f t="shared" si="513"/>
        <v>Heidelberg</v>
      </c>
      <c r="D404" s="27" t="str">
        <f t="shared" si="514"/>
        <v>H9</v>
      </c>
      <c r="E404" s="27" t="str">
        <f t="shared" si="515"/>
        <v>3.OG</v>
      </c>
      <c r="F404" s="27" t="str">
        <f t="shared" si="516"/>
        <v xml:space="preserve">EQ-1524   </v>
      </c>
      <c r="G404" s="27" t="s">
        <v>58</v>
      </c>
      <c r="H404" s="28" t="s">
        <v>59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x14ac:dyDescent="0.2">
      <c r="A405" s="24"/>
      <c r="B405" s="24"/>
      <c r="C405" s="24" t="s">
        <v>23</v>
      </c>
      <c r="D405" s="24" t="s">
        <v>32</v>
      </c>
      <c r="E405" s="24" t="s">
        <v>183</v>
      </c>
      <c r="F405" s="24" t="s">
        <v>364</v>
      </c>
      <c r="G405" s="24" t="s">
        <v>365</v>
      </c>
      <c r="H405" s="25"/>
      <c r="I405" s="24" t="s">
        <v>244</v>
      </c>
      <c r="J405" s="16" t="s">
        <v>2</v>
      </c>
      <c r="K405" s="24"/>
      <c r="L405" s="24"/>
      <c r="M405" s="24"/>
      <c r="N405" s="26"/>
    </row>
    <row r="406" spans="1:14" s="9" customFormat="1" ht="140.25" x14ac:dyDescent="0.2">
      <c r="A406" s="27"/>
      <c r="B406" s="27"/>
      <c r="C406" s="27" t="str">
        <f t="shared" ref="C406:C407" si="517">C405</f>
        <v>Heidelberg</v>
      </c>
      <c r="D406" s="27" t="str">
        <f t="shared" ref="D406:D407" si="518">D405</f>
        <v>H9</v>
      </c>
      <c r="E406" s="27" t="str">
        <f t="shared" ref="E406:E407" si="519">E405</f>
        <v>3.OG</v>
      </c>
      <c r="F406" s="27" t="str">
        <f t="shared" ref="F406:F407" si="520">F405</f>
        <v xml:space="preserve">EQ-1526   </v>
      </c>
      <c r="G406" s="27" t="s">
        <v>57</v>
      </c>
      <c r="H406" s="28" t="s">
        <v>1069</v>
      </c>
      <c r="I406" s="27"/>
      <c r="J406" s="19" t="s">
        <v>0</v>
      </c>
      <c r="K406" s="21">
        <v>1</v>
      </c>
      <c r="L406" s="19" t="s">
        <v>10</v>
      </c>
      <c r="M406" s="29"/>
      <c r="N406" s="30">
        <f>M406*K406</f>
        <v>0</v>
      </c>
    </row>
    <row r="407" spans="1:14" s="9" customFormat="1" ht="63.75" x14ac:dyDescent="0.2">
      <c r="A407" s="27"/>
      <c r="B407" s="27"/>
      <c r="C407" s="27" t="str">
        <f t="shared" si="517"/>
        <v>Heidelberg</v>
      </c>
      <c r="D407" s="27" t="str">
        <f t="shared" si="518"/>
        <v>H9</v>
      </c>
      <c r="E407" s="27" t="str">
        <f t="shared" si="519"/>
        <v>3.OG</v>
      </c>
      <c r="F407" s="27" t="str">
        <f t="shared" si="520"/>
        <v xml:space="preserve">EQ-1526   </v>
      </c>
      <c r="G407" s="27" t="s">
        <v>58</v>
      </c>
      <c r="H407" s="28" t="s">
        <v>59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x14ac:dyDescent="0.2">
      <c r="A408" s="24"/>
      <c r="B408" s="24"/>
      <c r="C408" s="24" t="s">
        <v>23</v>
      </c>
      <c r="D408" s="24" t="s">
        <v>32</v>
      </c>
      <c r="E408" s="24" t="s">
        <v>28</v>
      </c>
      <c r="F408" s="24" t="s">
        <v>366</v>
      </c>
      <c r="G408" s="24" t="s">
        <v>210</v>
      </c>
      <c r="H408" s="25"/>
      <c r="I408" s="24" t="s">
        <v>191</v>
      </c>
      <c r="J408" s="16" t="s">
        <v>2</v>
      </c>
      <c r="K408" s="24"/>
      <c r="L408" s="24"/>
      <c r="M408" s="24"/>
      <c r="N408" s="26"/>
    </row>
    <row r="409" spans="1:14" s="9" customFormat="1" ht="140.25" x14ac:dyDescent="0.2">
      <c r="A409" s="27"/>
      <c r="B409" s="27"/>
      <c r="C409" s="27" t="str">
        <f t="shared" ref="C409:C410" si="521">C408</f>
        <v>Heidelberg</v>
      </c>
      <c r="D409" s="27" t="str">
        <f t="shared" ref="D409:D410" si="522">D408</f>
        <v>H9</v>
      </c>
      <c r="E409" s="27" t="str">
        <f t="shared" ref="E409:E410" si="523">E408</f>
        <v>EG</v>
      </c>
      <c r="F409" s="27" t="str">
        <f t="shared" ref="F409:F410" si="524">F408</f>
        <v xml:space="preserve">EQ-1494   </v>
      </c>
      <c r="G409" s="27" t="s">
        <v>57</v>
      </c>
      <c r="H409" s="28" t="s">
        <v>1069</v>
      </c>
      <c r="I409" s="27"/>
      <c r="J409" s="19" t="s">
        <v>0</v>
      </c>
      <c r="K409" s="21">
        <v>1</v>
      </c>
      <c r="L409" s="19" t="s">
        <v>10</v>
      </c>
      <c r="M409" s="29"/>
      <c r="N409" s="30">
        <f>M409*K409</f>
        <v>0</v>
      </c>
    </row>
    <row r="410" spans="1:14" s="9" customFormat="1" ht="63.75" x14ac:dyDescent="0.2">
      <c r="A410" s="27"/>
      <c r="B410" s="27"/>
      <c r="C410" s="27" t="str">
        <f t="shared" si="521"/>
        <v>Heidelberg</v>
      </c>
      <c r="D410" s="27" t="str">
        <f t="shared" si="522"/>
        <v>H9</v>
      </c>
      <c r="E410" s="27" t="str">
        <f t="shared" si="523"/>
        <v>EG</v>
      </c>
      <c r="F410" s="27" t="str">
        <f t="shared" si="524"/>
        <v xml:space="preserve">EQ-1494   </v>
      </c>
      <c r="G410" s="27" t="s">
        <v>58</v>
      </c>
      <c r="H410" s="28" t="s">
        <v>59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x14ac:dyDescent="0.2">
      <c r="A411" s="24"/>
      <c r="B411" s="24"/>
      <c r="C411" s="24" t="s">
        <v>23</v>
      </c>
      <c r="D411" s="24" t="s">
        <v>32</v>
      </c>
      <c r="E411" s="24" t="s">
        <v>28</v>
      </c>
      <c r="F411" s="24" t="s">
        <v>367</v>
      </c>
      <c r="G411" s="24" t="s">
        <v>368</v>
      </c>
      <c r="H411" s="25"/>
      <c r="I411" s="24" t="s">
        <v>201</v>
      </c>
      <c r="J411" s="16" t="s">
        <v>2</v>
      </c>
      <c r="K411" s="24"/>
      <c r="L411" s="24"/>
      <c r="M411" s="24"/>
      <c r="N411" s="26"/>
    </row>
    <row r="412" spans="1:14" s="9" customFormat="1" ht="140.25" x14ac:dyDescent="0.2">
      <c r="A412" s="27"/>
      <c r="B412" s="27"/>
      <c r="C412" s="27" t="str">
        <f t="shared" ref="C412:C413" si="525">C411</f>
        <v>Heidelberg</v>
      </c>
      <c r="D412" s="27" t="str">
        <f t="shared" ref="D412:D413" si="526">D411</f>
        <v>H9</v>
      </c>
      <c r="E412" s="27" t="str">
        <f t="shared" ref="E412:E413" si="527">E411</f>
        <v>EG</v>
      </c>
      <c r="F412" s="27" t="str">
        <f t="shared" ref="F412:F413" si="528">F411</f>
        <v xml:space="preserve">EQ-1502   </v>
      </c>
      <c r="G412" s="27" t="s">
        <v>57</v>
      </c>
      <c r="H412" s="28" t="s">
        <v>1069</v>
      </c>
      <c r="I412" s="27"/>
      <c r="J412" s="19" t="s">
        <v>0</v>
      </c>
      <c r="K412" s="21">
        <v>1</v>
      </c>
      <c r="L412" s="19" t="s">
        <v>10</v>
      </c>
      <c r="M412" s="29"/>
      <c r="N412" s="30">
        <f>M412*K412</f>
        <v>0</v>
      </c>
    </row>
    <row r="413" spans="1:14" s="9" customFormat="1" ht="63.75" x14ac:dyDescent="0.2">
      <c r="A413" s="27"/>
      <c r="B413" s="27"/>
      <c r="C413" s="27" t="str">
        <f t="shared" si="525"/>
        <v>Heidelberg</v>
      </c>
      <c r="D413" s="27" t="str">
        <f t="shared" si="526"/>
        <v>H9</v>
      </c>
      <c r="E413" s="27" t="str">
        <f t="shared" si="527"/>
        <v>EG</v>
      </c>
      <c r="F413" s="27" t="str">
        <f t="shared" si="528"/>
        <v xml:space="preserve">EQ-1502   </v>
      </c>
      <c r="G413" s="27" t="s">
        <v>58</v>
      </c>
      <c r="H413" s="28" t="s">
        <v>59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x14ac:dyDescent="0.2">
      <c r="A414" s="24"/>
      <c r="B414" s="24"/>
      <c r="C414" s="24" t="s">
        <v>23</v>
      </c>
      <c r="D414" s="24" t="s">
        <v>32</v>
      </c>
      <c r="E414" s="24" t="s">
        <v>28</v>
      </c>
      <c r="F414" s="24" t="s">
        <v>369</v>
      </c>
      <c r="G414" s="24" t="s">
        <v>249</v>
      </c>
      <c r="H414" s="25"/>
      <c r="I414" s="24" t="s">
        <v>296</v>
      </c>
      <c r="J414" s="16" t="s">
        <v>2</v>
      </c>
      <c r="K414" s="24"/>
      <c r="L414" s="24"/>
      <c r="M414" s="24"/>
      <c r="N414" s="26"/>
    </row>
    <row r="415" spans="1:14" s="9" customFormat="1" ht="140.25" x14ac:dyDescent="0.2">
      <c r="A415" s="27"/>
      <c r="B415" s="27"/>
      <c r="C415" s="27" t="str">
        <f t="shared" ref="C415:C416" si="529">C414</f>
        <v>Heidelberg</v>
      </c>
      <c r="D415" s="27" t="str">
        <f t="shared" ref="D415:D416" si="530">D414</f>
        <v>H9</v>
      </c>
      <c r="E415" s="27" t="str">
        <f t="shared" ref="E415:E416" si="531">E414</f>
        <v>EG</v>
      </c>
      <c r="F415" s="27" t="str">
        <f t="shared" ref="F415:F416" si="532">F414</f>
        <v xml:space="preserve">EQ-1491   </v>
      </c>
      <c r="G415" s="27" t="s">
        <v>57</v>
      </c>
      <c r="H415" s="28" t="s">
        <v>1069</v>
      </c>
      <c r="I415" s="27"/>
      <c r="J415" s="19" t="s">
        <v>0</v>
      </c>
      <c r="K415" s="21">
        <v>1</v>
      </c>
      <c r="L415" s="19" t="s">
        <v>10</v>
      </c>
      <c r="M415" s="29"/>
      <c r="N415" s="30">
        <f>M415*K415</f>
        <v>0</v>
      </c>
    </row>
    <row r="416" spans="1:14" s="9" customFormat="1" ht="63.75" x14ac:dyDescent="0.2">
      <c r="A416" s="27"/>
      <c r="B416" s="27"/>
      <c r="C416" s="27" t="str">
        <f t="shared" si="529"/>
        <v>Heidelberg</v>
      </c>
      <c r="D416" s="27" t="str">
        <f t="shared" si="530"/>
        <v>H9</v>
      </c>
      <c r="E416" s="27" t="str">
        <f t="shared" si="531"/>
        <v>EG</v>
      </c>
      <c r="F416" s="27" t="str">
        <f t="shared" si="532"/>
        <v xml:space="preserve">EQ-1491   </v>
      </c>
      <c r="G416" s="27" t="s">
        <v>58</v>
      </c>
      <c r="H416" s="28" t="s">
        <v>59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x14ac:dyDescent="0.2">
      <c r="A417" s="24"/>
      <c r="B417" s="24"/>
      <c r="C417" s="24" t="s">
        <v>23</v>
      </c>
      <c r="D417" s="24" t="s">
        <v>32</v>
      </c>
      <c r="E417" s="24" t="s">
        <v>28</v>
      </c>
      <c r="F417" s="24" t="s">
        <v>370</v>
      </c>
      <c r="G417" s="24" t="s">
        <v>322</v>
      </c>
      <c r="H417" s="25"/>
      <c r="I417" s="24" t="s">
        <v>201</v>
      </c>
      <c r="J417" s="16" t="s">
        <v>2</v>
      </c>
      <c r="K417" s="24"/>
      <c r="L417" s="24"/>
      <c r="M417" s="24"/>
      <c r="N417" s="26"/>
    </row>
    <row r="418" spans="1:14" s="9" customFormat="1" ht="140.25" x14ac:dyDescent="0.2">
      <c r="A418" s="27"/>
      <c r="B418" s="27"/>
      <c r="C418" s="27" t="str">
        <f t="shared" ref="C418:C419" si="533">C417</f>
        <v>Heidelberg</v>
      </c>
      <c r="D418" s="27" t="str">
        <f t="shared" ref="D418:D419" si="534">D417</f>
        <v>H9</v>
      </c>
      <c r="E418" s="27" t="str">
        <f t="shared" ref="E418:E419" si="535">E417</f>
        <v>EG</v>
      </c>
      <c r="F418" s="27" t="str">
        <f t="shared" ref="F418:F419" si="536">F417</f>
        <v xml:space="preserve">EQ-1486   </v>
      </c>
      <c r="G418" s="27" t="s">
        <v>57</v>
      </c>
      <c r="H418" s="28" t="s">
        <v>1069</v>
      </c>
      <c r="I418" s="27"/>
      <c r="J418" s="19" t="s">
        <v>0</v>
      </c>
      <c r="K418" s="21">
        <v>1</v>
      </c>
      <c r="L418" s="19" t="s">
        <v>10</v>
      </c>
      <c r="M418" s="29"/>
      <c r="N418" s="30">
        <f>M418*K418</f>
        <v>0</v>
      </c>
    </row>
    <row r="419" spans="1:14" s="9" customFormat="1" ht="63.75" x14ac:dyDescent="0.2">
      <c r="A419" s="27"/>
      <c r="B419" s="27"/>
      <c r="C419" s="27" t="str">
        <f t="shared" si="533"/>
        <v>Heidelberg</v>
      </c>
      <c r="D419" s="27" t="str">
        <f t="shared" si="534"/>
        <v>H9</v>
      </c>
      <c r="E419" s="27" t="str">
        <f t="shared" si="535"/>
        <v>EG</v>
      </c>
      <c r="F419" s="27" t="str">
        <f t="shared" si="536"/>
        <v xml:space="preserve">EQ-1486   </v>
      </c>
      <c r="G419" s="27" t="s">
        <v>58</v>
      </c>
      <c r="H419" s="28" t="s">
        <v>59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x14ac:dyDescent="0.2">
      <c r="A420" s="24"/>
      <c r="B420" s="24"/>
      <c r="C420" s="24" t="s">
        <v>23</v>
      </c>
      <c r="D420" s="24" t="s">
        <v>32</v>
      </c>
      <c r="E420" s="24" t="s">
        <v>28</v>
      </c>
      <c r="F420" s="24" t="s">
        <v>371</v>
      </c>
      <c r="G420" s="24" t="s">
        <v>206</v>
      </c>
      <c r="H420" s="25"/>
      <c r="I420" s="24" t="s">
        <v>191</v>
      </c>
      <c r="J420" s="16" t="s">
        <v>2</v>
      </c>
      <c r="K420" s="24"/>
      <c r="L420" s="24"/>
      <c r="M420" s="24"/>
      <c r="N420" s="26"/>
    </row>
    <row r="421" spans="1:14" s="9" customFormat="1" ht="140.25" x14ac:dyDescent="0.2">
      <c r="A421" s="27"/>
      <c r="B421" s="27"/>
      <c r="C421" s="27" t="str">
        <f t="shared" ref="C421:C422" si="537">C420</f>
        <v>Heidelberg</v>
      </c>
      <c r="D421" s="27" t="str">
        <f t="shared" ref="D421:D422" si="538">D420</f>
        <v>H9</v>
      </c>
      <c r="E421" s="27" t="str">
        <f t="shared" ref="E421:E422" si="539">E420</f>
        <v>EG</v>
      </c>
      <c r="F421" s="27" t="str">
        <f t="shared" ref="F421:F422" si="540">F420</f>
        <v xml:space="preserve">EQ-1515   </v>
      </c>
      <c r="G421" s="27" t="s">
        <v>57</v>
      </c>
      <c r="H421" s="28" t="s">
        <v>1069</v>
      </c>
      <c r="I421" s="27"/>
      <c r="J421" s="19" t="s">
        <v>0</v>
      </c>
      <c r="K421" s="21">
        <v>1</v>
      </c>
      <c r="L421" s="19" t="s">
        <v>10</v>
      </c>
      <c r="M421" s="29"/>
      <c r="N421" s="30">
        <f>M421*K421</f>
        <v>0</v>
      </c>
    </row>
    <row r="422" spans="1:14" s="9" customFormat="1" ht="63.75" x14ac:dyDescent="0.2">
      <c r="A422" s="27"/>
      <c r="B422" s="27"/>
      <c r="C422" s="27" t="str">
        <f t="shared" si="537"/>
        <v>Heidelberg</v>
      </c>
      <c r="D422" s="27" t="str">
        <f t="shared" si="538"/>
        <v>H9</v>
      </c>
      <c r="E422" s="27" t="str">
        <f t="shared" si="539"/>
        <v>EG</v>
      </c>
      <c r="F422" s="27" t="str">
        <f t="shared" si="540"/>
        <v xml:space="preserve">EQ-1515   </v>
      </c>
      <c r="G422" s="27" t="s">
        <v>58</v>
      </c>
      <c r="H422" s="28" t="s">
        <v>59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x14ac:dyDescent="0.2">
      <c r="A423" s="24"/>
      <c r="B423" s="24"/>
      <c r="C423" s="24" t="s">
        <v>23</v>
      </c>
      <c r="D423" s="24" t="s">
        <v>32</v>
      </c>
      <c r="E423" s="24" t="s">
        <v>28</v>
      </c>
      <c r="F423" s="24" t="s">
        <v>372</v>
      </c>
      <c r="G423" s="24" t="s">
        <v>210</v>
      </c>
      <c r="H423" s="25"/>
      <c r="I423" s="24" t="s">
        <v>191</v>
      </c>
      <c r="J423" s="16" t="s">
        <v>2</v>
      </c>
      <c r="K423" s="24"/>
      <c r="L423" s="24"/>
      <c r="M423" s="24"/>
      <c r="N423" s="26"/>
    </row>
    <row r="424" spans="1:14" s="9" customFormat="1" ht="140.25" x14ac:dyDescent="0.2">
      <c r="A424" s="27"/>
      <c r="B424" s="27"/>
      <c r="C424" s="27" t="str">
        <f t="shared" ref="C424:C425" si="541">C423</f>
        <v>Heidelberg</v>
      </c>
      <c r="D424" s="27" t="str">
        <f t="shared" ref="D424:D425" si="542">D423</f>
        <v>H9</v>
      </c>
      <c r="E424" s="27" t="str">
        <f t="shared" ref="E424:E425" si="543">E423</f>
        <v>EG</v>
      </c>
      <c r="F424" s="27" t="str">
        <f t="shared" ref="F424:F425" si="544">F423</f>
        <v xml:space="preserve">EQ-1511   </v>
      </c>
      <c r="G424" s="27" t="s">
        <v>57</v>
      </c>
      <c r="H424" s="28" t="s">
        <v>1069</v>
      </c>
      <c r="I424" s="27"/>
      <c r="J424" s="19" t="s">
        <v>0</v>
      </c>
      <c r="K424" s="21">
        <v>1</v>
      </c>
      <c r="L424" s="19" t="s">
        <v>10</v>
      </c>
      <c r="M424" s="29"/>
      <c r="N424" s="30">
        <f>M424*K424</f>
        <v>0</v>
      </c>
    </row>
    <row r="425" spans="1:14" s="9" customFormat="1" ht="63.75" x14ac:dyDescent="0.2">
      <c r="A425" s="27"/>
      <c r="B425" s="27"/>
      <c r="C425" s="27" t="str">
        <f t="shared" si="541"/>
        <v>Heidelberg</v>
      </c>
      <c r="D425" s="27" t="str">
        <f t="shared" si="542"/>
        <v>H9</v>
      </c>
      <c r="E425" s="27" t="str">
        <f t="shared" si="543"/>
        <v>EG</v>
      </c>
      <c r="F425" s="27" t="str">
        <f t="shared" si="544"/>
        <v xml:space="preserve">EQ-1511   </v>
      </c>
      <c r="G425" s="27" t="s">
        <v>58</v>
      </c>
      <c r="H425" s="28" t="s">
        <v>59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x14ac:dyDescent="0.2">
      <c r="A426" s="24"/>
      <c r="B426" s="24"/>
      <c r="C426" s="24" t="s">
        <v>23</v>
      </c>
      <c r="D426" s="24" t="s">
        <v>32</v>
      </c>
      <c r="E426" s="24" t="s">
        <v>28</v>
      </c>
      <c r="F426" s="24" t="s">
        <v>373</v>
      </c>
      <c r="G426" s="24" t="s">
        <v>249</v>
      </c>
      <c r="H426" s="25"/>
      <c r="I426" s="24" t="s">
        <v>296</v>
      </c>
      <c r="J426" s="16" t="s">
        <v>2</v>
      </c>
      <c r="K426" s="24"/>
      <c r="L426" s="24"/>
      <c r="M426" s="24"/>
      <c r="N426" s="26"/>
    </row>
    <row r="427" spans="1:14" s="9" customFormat="1" ht="140.25" x14ac:dyDescent="0.2">
      <c r="A427" s="27"/>
      <c r="B427" s="27"/>
      <c r="C427" s="27" t="str">
        <f t="shared" ref="C427:C428" si="545">C426</f>
        <v>Heidelberg</v>
      </c>
      <c r="D427" s="27" t="str">
        <f t="shared" ref="D427:D428" si="546">D426</f>
        <v>H9</v>
      </c>
      <c r="E427" s="27" t="str">
        <f t="shared" ref="E427:E428" si="547">E426</f>
        <v>EG</v>
      </c>
      <c r="F427" s="27" t="str">
        <f t="shared" ref="F427:F428" si="548">F426</f>
        <v xml:space="preserve">EQ-1490   </v>
      </c>
      <c r="G427" s="27" t="s">
        <v>57</v>
      </c>
      <c r="H427" s="28" t="s">
        <v>1069</v>
      </c>
      <c r="I427" s="27"/>
      <c r="J427" s="19" t="s">
        <v>0</v>
      </c>
      <c r="K427" s="21">
        <v>1</v>
      </c>
      <c r="L427" s="19" t="s">
        <v>10</v>
      </c>
      <c r="M427" s="29"/>
      <c r="N427" s="30">
        <f>M427*K427</f>
        <v>0</v>
      </c>
    </row>
    <row r="428" spans="1:14" s="9" customFormat="1" ht="63.75" x14ac:dyDescent="0.2">
      <c r="A428" s="27"/>
      <c r="B428" s="27"/>
      <c r="C428" s="27" t="str">
        <f t="shared" si="545"/>
        <v>Heidelberg</v>
      </c>
      <c r="D428" s="27" t="str">
        <f t="shared" si="546"/>
        <v>H9</v>
      </c>
      <c r="E428" s="27" t="str">
        <f t="shared" si="547"/>
        <v>EG</v>
      </c>
      <c r="F428" s="27" t="str">
        <f t="shared" si="548"/>
        <v xml:space="preserve">EQ-1490   </v>
      </c>
      <c r="G428" s="27" t="s">
        <v>58</v>
      </c>
      <c r="H428" s="28" t="s">
        <v>59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x14ac:dyDescent="0.2">
      <c r="A429" s="24"/>
      <c r="B429" s="24"/>
      <c r="C429" s="24" t="s">
        <v>23</v>
      </c>
      <c r="D429" s="24" t="s">
        <v>32</v>
      </c>
      <c r="E429" s="24" t="s">
        <v>28</v>
      </c>
      <c r="F429" s="24" t="s">
        <v>374</v>
      </c>
      <c r="G429" s="24" t="s">
        <v>375</v>
      </c>
      <c r="H429" s="25"/>
      <c r="I429" s="24" t="s">
        <v>201</v>
      </c>
      <c r="J429" s="16" t="s">
        <v>2</v>
      </c>
      <c r="K429" s="24"/>
      <c r="L429" s="24"/>
      <c r="M429" s="24"/>
      <c r="N429" s="26"/>
    </row>
    <row r="430" spans="1:14" s="9" customFormat="1" ht="140.25" x14ac:dyDescent="0.2">
      <c r="A430" s="27"/>
      <c r="B430" s="27"/>
      <c r="C430" s="27" t="str">
        <f t="shared" ref="C430:C431" si="549">C429</f>
        <v>Heidelberg</v>
      </c>
      <c r="D430" s="27" t="str">
        <f t="shared" ref="D430:D431" si="550">D429</f>
        <v>H9</v>
      </c>
      <c r="E430" s="27" t="str">
        <f t="shared" ref="E430:E431" si="551">E429</f>
        <v>EG</v>
      </c>
      <c r="F430" s="27" t="str">
        <f t="shared" ref="F430:F431" si="552">F429</f>
        <v xml:space="preserve">EQ-1500   </v>
      </c>
      <c r="G430" s="27" t="s">
        <v>57</v>
      </c>
      <c r="H430" s="28" t="s">
        <v>1069</v>
      </c>
      <c r="I430" s="27"/>
      <c r="J430" s="19" t="s">
        <v>0</v>
      </c>
      <c r="K430" s="21">
        <v>1</v>
      </c>
      <c r="L430" s="19" t="s">
        <v>10</v>
      </c>
      <c r="M430" s="29"/>
      <c r="N430" s="30">
        <f>M430*K430</f>
        <v>0</v>
      </c>
    </row>
    <row r="431" spans="1:14" s="9" customFormat="1" ht="63.75" x14ac:dyDescent="0.2">
      <c r="A431" s="27"/>
      <c r="B431" s="27"/>
      <c r="C431" s="27" t="str">
        <f t="shared" si="549"/>
        <v>Heidelberg</v>
      </c>
      <c r="D431" s="27" t="str">
        <f t="shared" si="550"/>
        <v>H9</v>
      </c>
      <c r="E431" s="27" t="str">
        <f t="shared" si="551"/>
        <v>EG</v>
      </c>
      <c r="F431" s="27" t="str">
        <f t="shared" si="552"/>
        <v xml:space="preserve">EQ-1500   </v>
      </c>
      <c r="G431" s="27" t="s">
        <v>58</v>
      </c>
      <c r="H431" s="28" t="s">
        <v>59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x14ac:dyDescent="0.2">
      <c r="A432" s="24"/>
      <c r="B432" s="24"/>
      <c r="C432" s="24" t="s">
        <v>23</v>
      </c>
      <c r="D432" s="24" t="s">
        <v>32</v>
      </c>
      <c r="E432" s="24" t="s">
        <v>28</v>
      </c>
      <c r="F432" s="24" t="s">
        <v>376</v>
      </c>
      <c r="G432" s="24" t="s">
        <v>206</v>
      </c>
      <c r="H432" s="25"/>
      <c r="I432" s="24" t="s">
        <v>191</v>
      </c>
      <c r="J432" s="16" t="s">
        <v>2</v>
      </c>
      <c r="K432" s="24"/>
      <c r="L432" s="24"/>
      <c r="M432" s="24"/>
      <c r="N432" s="26"/>
    </row>
    <row r="433" spans="1:14" s="9" customFormat="1" ht="140.25" x14ac:dyDescent="0.2">
      <c r="A433" s="27"/>
      <c r="B433" s="27"/>
      <c r="C433" s="27" t="str">
        <f t="shared" ref="C433:C434" si="553">C432</f>
        <v>Heidelberg</v>
      </c>
      <c r="D433" s="27" t="str">
        <f t="shared" ref="D433:D434" si="554">D432</f>
        <v>H9</v>
      </c>
      <c r="E433" s="27" t="str">
        <f t="shared" ref="E433:E434" si="555">E432</f>
        <v>EG</v>
      </c>
      <c r="F433" s="27" t="str">
        <f t="shared" ref="F433:F434" si="556">F432</f>
        <v xml:space="preserve">EQ-1514   </v>
      </c>
      <c r="G433" s="27" t="s">
        <v>57</v>
      </c>
      <c r="H433" s="28" t="s">
        <v>1069</v>
      </c>
      <c r="I433" s="27"/>
      <c r="J433" s="19" t="s">
        <v>0</v>
      </c>
      <c r="K433" s="21">
        <v>1</v>
      </c>
      <c r="L433" s="19" t="s">
        <v>10</v>
      </c>
      <c r="M433" s="29"/>
      <c r="N433" s="30">
        <f>M433*K433</f>
        <v>0</v>
      </c>
    </row>
    <row r="434" spans="1:14" s="9" customFormat="1" ht="63.75" x14ac:dyDescent="0.2">
      <c r="A434" s="27"/>
      <c r="B434" s="27"/>
      <c r="C434" s="27" t="str">
        <f t="shared" si="553"/>
        <v>Heidelberg</v>
      </c>
      <c r="D434" s="27" t="str">
        <f t="shared" si="554"/>
        <v>H9</v>
      </c>
      <c r="E434" s="27" t="str">
        <f t="shared" si="555"/>
        <v>EG</v>
      </c>
      <c r="F434" s="27" t="str">
        <f t="shared" si="556"/>
        <v xml:space="preserve">EQ-1514   </v>
      </c>
      <c r="G434" s="27" t="s">
        <v>58</v>
      </c>
      <c r="H434" s="28" t="s">
        <v>59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x14ac:dyDescent="0.2">
      <c r="A435" s="24"/>
      <c r="B435" s="24"/>
      <c r="C435" s="24" t="s">
        <v>23</v>
      </c>
      <c r="D435" s="24" t="s">
        <v>32</v>
      </c>
      <c r="E435" s="24" t="s">
        <v>28</v>
      </c>
      <c r="F435" s="24" t="s">
        <v>377</v>
      </c>
      <c r="G435" s="24" t="s">
        <v>249</v>
      </c>
      <c r="H435" s="25"/>
      <c r="I435" s="24" t="s">
        <v>296</v>
      </c>
      <c r="J435" s="16" t="s">
        <v>2</v>
      </c>
      <c r="K435" s="24"/>
      <c r="L435" s="24"/>
      <c r="M435" s="24"/>
      <c r="N435" s="26"/>
    </row>
    <row r="436" spans="1:14" s="9" customFormat="1" ht="140.25" x14ac:dyDescent="0.2">
      <c r="A436" s="27"/>
      <c r="B436" s="27"/>
      <c r="C436" s="27" t="str">
        <f t="shared" ref="C436:C437" si="557">C435</f>
        <v>Heidelberg</v>
      </c>
      <c r="D436" s="27" t="str">
        <f t="shared" ref="D436:D437" si="558">D435</f>
        <v>H9</v>
      </c>
      <c r="E436" s="27" t="str">
        <f t="shared" ref="E436:E437" si="559">E435</f>
        <v>EG</v>
      </c>
      <c r="F436" s="27" t="str">
        <f t="shared" ref="F436:F437" si="560">F435</f>
        <v xml:space="preserve">EQ-1493   </v>
      </c>
      <c r="G436" s="27" t="s">
        <v>57</v>
      </c>
      <c r="H436" s="28" t="s">
        <v>1069</v>
      </c>
      <c r="I436" s="27"/>
      <c r="J436" s="19" t="s">
        <v>0</v>
      </c>
      <c r="K436" s="21">
        <v>1</v>
      </c>
      <c r="L436" s="19" t="s">
        <v>10</v>
      </c>
      <c r="M436" s="29"/>
      <c r="N436" s="30">
        <f>M436*K436</f>
        <v>0</v>
      </c>
    </row>
    <row r="437" spans="1:14" s="9" customFormat="1" ht="63.75" x14ac:dyDescent="0.2">
      <c r="A437" s="27"/>
      <c r="B437" s="27"/>
      <c r="C437" s="27" t="str">
        <f t="shared" si="557"/>
        <v>Heidelberg</v>
      </c>
      <c r="D437" s="27" t="str">
        <f t="shared" si="558"/>
        <v>H9</v>
      </c>
      <c r="E437" s="27" t="str">
        <f t="shared" si="559"/>
        <v>EG</v>
      </c>
      <c r="F437" s="27" t="str">
        <f t="shared" si="560"/>
        <v xml:space="preserve">EQ-1493   </v>
      </c>
      <c r="G437" s="27" t="s">
        <v>58</v>
      </c>
      <c r="H437" s="28" t="s">
        <v>59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x14ac:dyDescent="0.2">
      <c r="A438" s="24"/>
      <c r="B438" s="24"/>
      <c r="C438" s="24" t="s">
        <v>23</v>
      </c>
      <c r="D438" s="24" t="s">
        <v>32</v>
      </c>
      <c r="E438" s="24" t="s">
        <v>28</v>
      </c>
      <c r="F438" s="24" t="s">
        <v>378</v>
      </c>
      <c r="G438" s="24" t="s">
        <v>368</v>
      </c>
      <c r="H438" s="25"/>
      <c r="I438" s="24" t="s">
        <v>201</v>
      </c>
      <c r="J438" s="16" t="s">
        <v>2</v>
      </c>
      <c r="K438" s="24"/>
      <c r="L438" s="24"/>
      <c r="M438" s="24"/>
      <c r="N438" s="26"/>
    </row>
    <row r="439" spans="1:14" s="9" customFormat="1" ht="140.25" x14ac:dyDescent="0.2">
      <c r="A439" s="27"/>
      <c r="B439" s="27"/>
      <c r="C439" s="27" t="str">
        <f t="shared" ref="C439:C440" si="561">C438</f>
        <v>Heidelberg</v>
      </c>
      <c r="D439" s="27" t="str">
        <f t="shared" ref="D439:D440" si="562">D438</f>
        <v>H9</v>
      </c>
      <c r="E439" s="27" t="str">
        <f t="shared" ref="E439:E440" si="563">E438</f>
        <v>EG</v>
      </c>
      <c r="F439" s="27" t="str">
        <f t="shared" ref="F439:F440" si="564">F438</f>
        <v xml:space="preserve">EQ-1504   </v>
      </c>
      <c r="G439" s="27" t="s">
        <v>57</v>
      </c>
      <c r="H439" s="28" t="s">
        <v>1069</v>
      </c>
      <c r="I439" s="27"/>
      <c r="J439" s="19" t="s">
        <v>0</v>
      </c>
      <c r="K439" s="21">
        <v>1</v>
      </c>
      <c r="L439" s="19" t="s">
        <v>10</v>
      </c>
      <c r="M439" s="29"/>
      <c r="N439" s="30">
        <f>M439*K439</f>
        <v>0</v>
      </c>
    </row>
    <row r="440" spans="1:14" s="9" customFormat="1" ht="63.75" x14ac:dyDescent="0.2">
      <c r="A440" s="27"/>
      <c r="B440" s="27"/>
      <c r="C440" s="27" t="str">
        <f t="shared" si="561"/>
        <v>Heidelberg</v>
      </c>
      <c r="D440" s="27" t="str">
        <f t="shared" si="562"/>
        <v>H9</v>
      </c>
      <c r="E440" s="27" t="str">
        <f t="shared" si="563"/>
        <v>EG</v>
      </c>
      <c r="F440" s="27" t="str">
        <f t="shared" si="564"/>
        <v xml:space="preserve">EQ-1504   </v>
      </c>
      <c r="G440" s="27" t="s">
        <v>58</v>
      </c>
      <c r="H440" s="28" t="s">
        <v>59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x14ac:dyDescent="0.2">
      <c r="A441" s="24"/>
      <c r="B441" s="24"/>
      <c r="C441" s="24" t="s">
        <v>23</v>
      </c>
      <c r="D441" s="24" t="s">
        <v>32</v>
      </c>
      <c r="E441" s="24" t="s">
        <v>28</v>
      </c>
      <c r="F441" s="24" t="s">
        <v>379</v>
      </c>
      <c r="G441" s="24" t="s">
        <v>368</v>
      </c>
      <c r="H441" s="25"/>
      <c r="I441" s="24" t="s">
        <v>201</v>
      </c>
      <c r="J441" s="16" t="s">
        <v>2</v>
      </c>
      <c r="K441" s="24"/>
      <c r="L441" s="24"/>
      <c r="M441" s="24"/>
      <c r="N441" s="26"/>
    </row>
    <row r="442" spans="1:14" s="9" customFormat="1" ht="140.25" x14ac:dyDescent="0.2">
      <c r="A442" s="27"/>
      <c r="B442" s="27"/>
      <c r="C442" s="27" t="str">
        <f t="shared" ref="C442:C443" si="565">C441</f>
        <v>Heidelberg</v>
      </c>
      <c r="D442" s="27" t="str">
        <f t="shared" ref="D442:D443" si="566">D441</f>
        <v>H9</v>
      </c>
      <c r="E442" s="27" t="str">
        <f t="shared" ref="E442:E443" si="567">E441</f>
        <v>EG</v>
      </c>
      <c r="F442" s="27" t="str">
        <f t="shared" ref="F442:F443" si="568">F441</f>
        <v xml:space="preserve">EQ-1501   </v>
      </c>
      <c r="G442" s="27" t="s">
        <v>57</v>
      </c>
      <c r="H442" s="28" t="s">
        <v>1069</v>
      </c>
      <c r="I442" s="27"/>
      <c r="J442" s="19" t="s">
        <v>0</v>
      </c>
      <c r="K442" s="21">
        <v>1</v>
      </c>
      <c r="L442" s="19" t="s">
        <v>10</v>
      </c>
      <c r="M442" s="29"/>
      <c r="N442" s="30">
        <f>M442*K442</f>
        <v>0</v>
      </c>
    </row>
    <row r="443" spans="1:14" s="9" customFormat="1" ht="63.75" x14ac:dyDescent="0.2">
      <c r="A443" s="27"/>
      <c r="B443" s="27"/>
      <c r="C443" s="27" t="str">
        <f t="shared" si="565"/>
        <v>Heidelberg</v>
      </c>
      <c r="D443" s="27" t="str">
        <f t="shared" si="566"/>
        <v>H9</v>
      </c>
      <c r="E443" s="27" t="str">
        <f t="shared" si="567"/>
        <v>EG</v>
      </c>
      <c r="F443" s="27" t="str">
        <f t="shared" si="568"/>
        <v xml:space="preserve">EQ-1501   </v>
      </c>
      <c r="G443" s="27" t="s">
        <v>58</v>
      </c>
      <c r="H443" s="28" t="s">
        <v>59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x14ac:dyDescent="0.2">
      <c r="A444" s="24"/>
      <c r="B444" s="24"/>
      <c r="C444" s="24" t="s">
        <v>23</v>
      </c>
      <c r="D444" s="24" t="s">
        <v>32</v>
      </c>
      <c r="E444" s="24" t="s">
        <v>28</v>
      </c>
      <c r="F444" s="24" t="s">
        <v>380</v>
      </c>
      <c r="G444" s="24" t="s">
        <v>210</v>
      </c>
      <c r="H444" s="25"/>
      <c r="I444" s="24" t="s">
        <v>191</v>
      </c>
      <c r="J444" s="16" t="s">
        <v>2</v>
      </c>
      <c r="K444" s="24"/>
      <c r="L444" s="24"/>
      <c r="M444" s="24"/>
      <c r="N444" s="26"/>
    </row>
    <row r="445" spans="1:14" s="9" customFormat="1" ht="140.25" x14ac:dyDescent="0.2">
      <c r="A445" s="27"/>
      <c r="B445" s="27"/>
      <c r="C445" s="27" t="str">
        <f t="shared" ref="C445:C446" si="569">C444</f>
        <v>Heidelberg</v>
      </c>
      <c r="D445" s="27" t="str">
        <f t="shared" ref="D445:D446" si="570">D444</f>
        <v>H9</v>
      </c>
      <c r="E445" s="27" t="str">
        <f t="shared" ref="E445:E446" si="571">E444</f>
        <v>EG</v>
      </c>
      <c r="F445" s="27" t="str">
        <f t="shared" ref="F445:F446" si="572">F444</f>
        <v xml:space="preserve">EQ-1513   </v>
      </c>
      <c r="G445" s="27" t="s">
        <v>57</v>
      </c>
      <c r="H445" s="28" t="s">
        <v>1069</v>
      </c>
      <c r="I445" s="27"/>
      <c r="J445" s="19" t="s">
        <v>0</v>
      </c>
      <c r="K445" s="21">
        <v>1</v>
      </c>
      <c r="L445" s="19" t="s">
        <v>10</v>
      </c>
      <c r="M445" s="29"/>
      <c r="N445" s="30">
        <f>M445*K445</f>
        <v>0</v>
      </c>
    </row>
    <row r="446" spans="1:14" s="9" customFormat="1" ht="63.75" x14ac:dyDescent="0.2">
      <c r="A446" s="27"/>
      <c r="B446" s="27"/>
      <c r="C446" s="27" t="str">
        <f t="shared" si="569"/>
        <v>Heidelberg</v>
      </c>
      <c r="D446" s="27" t="str">
        <f t="shared" si="570"/>
        <v>H9</v>
      </c>
      <c r="E446" s="27" t="str">
        <f t="shared" si="571"/>
        <v>EG</v>
      </c>
      <c r="F446" s="27" t="str">
        <f t="shared" si="572"/>
        <v xml:space="preserve">EQ-1513   </v>
      </c>
      <c r="G446" s="27" t="s">
        <v>58</v>
      </c>
      <c r="H446" s="28" t="s">
        <v>59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x14ac:dyDescent="0.2">
      <c r="A447" s="24"/>
      <c r="B447" s="24"/>
      <c r="C447" s="24" t="s">
        <v>23</v>
      </c>
      <c r="D447" s="24" t="s">
        <v>32</v>
      </c>
      <c r="E447" s="24" t="s">
        <v>28</v>
      </c>
      <c r="F447" s="24" t="s">
        <v>381</v>
      </c>
      <c r="G447" s="24" t="s">
        <v>375</v>
      </c>
      <c r="H447" s="25"/>
      <c r="I447" s="24" t="s">
        <v>201</v>
      </c>
      <c r="J447" s="16" t="s">
        <v>2</v>
      </c>
      <c r="K447" s="24"/>
      <c r="L447" s="24"/>
      <c r="M447" s="24"/>
      <c r="N447" s="26"/>
    </row>
    <row r="448" spans="1:14" s="9" customFormat="1" ht="140.25" x14ac:dyDescent="0.2">
      <c r="A448" s="27"/>
      <c r="B448" s="27"/>
      <c r="C448" s="27" t="str">
        <f t="shared" ref="C448:C449" si="573">C447</f>
        <v>Heidelberg</v>
      </c>
      <c r="D448" s="27" t="str">
        <f t="shared" ref="D448:D449" si="574">D447</f>
        <v>H9</v>
      </c>
      <c r="E448" s="27" t="str">
        <f t="shared" ref="E448:E449" si="575">E447</f>
        <v>EG</v>
      </c>
      <c r="F448" s="27" t="str">
        <f t="shared" ref="F448:F449" si="576">F447</f>
        <v xml:space="preserve">EQ-1499   </v>
      </c>
      <c r="G448" s="27" t="s">
        <v>57</v>
      </c>
      <c r="H448" s="28" t="s">
        <v>1069</v>
      </c>
      <c r="I448" s="27"/>
      <c r="J448" s="19" t="s">
        <v>0</v>
      </c>
      <c r="K448" s="21">
        <v>1</v>
      </c>
      <c r="L448" s="19" t="s">
        <v>10</v>
      </c>
      <c r="M448" s="29"/>
      <c r="N448" s="30">
        <f>M448*K448</f>
        <v>0</v>
      </c>
    </row>
    <row r="449" spans="1:14" s="9" customFormat="1" ht="63.75" x14ac:dyDescent="0.2">
      <c r="A449" s="27"/>
      <c r="B449" s="27"/>
      <c r="C449" s="27" t="str">
        <f t="shared" si="573"/>
        <v>Heidelberg</v>
      </c>
      <c r="D449" s="27" t="str">
        <f t="shared" si="574"/>
        <v>H9</v>
      </c>
      <c r="E449" s="27" t="str">
        <f t="shared" si="575"/>
        <v>EG</v>
      </c>
      <c r="F449" s="27" t="str">
        <f t="shared" si="576"/>
        <v xml:space="preserve">EQ-1499   </v>
      </c>
      <c r="G449" s="27" t="s">
        <v>58</v>
      </c>
      <c r="H449" s="28" t="s">
        <v>59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x14ac:dyDescent="0.2">
      <c r="A450" s="24"/>
      <c r="B450" s="24"/>
      <c r="C450" s="24" t="s">
        <v>23</v>
      </c>
      <c r="D450" s="24" t="s">
        <v>32</v>
      </c>
      <c r="E450" s="24" t="s">
        <v>28</v>
      </c>
      <c r="F450" s="24" t="s">
        <v>382</v>
      </c>
      <c r="G450" s="24" t="s">
        <v>249</v>
      </c>
      <c r="H450" s="25"/>
      <c r="I450" s="24" t="s">
        <v>296</v>
      </c>
      <c r="J450" s="16" t="s">
        <v>2</v>
      </c>
      <c r="K450" s="24"/>
      <c r="L450" s="24"/>
      <c r="M450" s="24"/>
      <c r="N450" s="26"/>
    </row>
    <row r="451" spans="1:14" s="9" customFormat="1" ht="140.25" x14ac:dyDescent="0.2">
      <c r="A451" s="27"/>
      <c r="B451" s="27"/>
      <c r="C451" s="27" t="str">
        <f t="shared" ref="C451:C452" si="577">C450</f>
        <v>Heidelberg</v>
      </c>
      <c r="D451" s="27" t="str">
        <f t="shared" ref="D451:D452" si="578">D450</f>
        <v>H9</v>
      </c>
      <c r="E451" s="27" t="str">
        <f t="shared" ref="E451:E452" si="579">E450</f>
        <v>EG</v>
      </c>
      <c r="F451" s="27" t="str">
        <f t="shared" ref="F451:F452" si="580">F450</f>
        <v xml:space="preserve">EQ-1487   </v>
      </c>
      <c r="G451" s="27" t="s">
        <v>57</v>
      </c>
      <c r="H451" s="28" t="s">
        <v>1069</v>
      </c>
      <c r="I451" s="27"/>
      <c r="J451" s="19" t="s">
        <v>0</v>
      </c>
      <c r="K451" s="21">
        <v>1</v>
      </c>
      <c r="L451" s="19" t="s">
        <v>10</v>
      </c>
      <c r="M451" s="29"/>
      <c r="N451" s="30">
        <f>M451*K451</f>
        <v>0</v>
      </c>
    </row>
    <row r="452" spans="1:14" s="9" customFormat="1" ht="63.75" x14ac:dyDescent="0.2">
      <c r="A452" s="27"/>
      <c r="B452" s="27"/>
      <c r="C452" s="27" t="str">
        <f t="shared" si="577"/>
        <v>Heidelberg</v>
      </c>
      <c r="D452" s="27" t="str">
        <f t="shared" si="578"/>
        <v>H9</v>
      </c>
      <c r="E452" s="27" t="str">
        <f t="shared" si="579"/>
        <v>EG</v>
      </c>
      <c r="F452" s="27" t="str">
        <f t="shared" si="580"/>
        <v xml:space="preserve">EQ-1487   </v>
      </c>
      <c r="G452" s="27" t="s">
        <v>58</v>
      </c>
      <c r="H452" s="28" t="s">
        <v>59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x14ac:dyDescent="0.2">
      <c r="A453" s="24"/>
      <c r="B453" s="24"/>
      <c r="C453" s="24" t="s">
        <v>23</v>
      </c>
      <c r="D453" s="24" t="s">
        <v>32</v>
      </c>
      <c r="E453" s="24" t="s">
        <v>28</v>
      </c>
      <c r="F453" s="24" t="s">
        <v>383</v>
      </c>
      <c r="G453" s="24" t="s">
        <v>206</v>
      </c>
      <c r="H453" s="25"/>
      <c r="I453" s="24" t="s">
        <v>191</v>
      </c>
      <c r="J453" s="16" t="s">
        <v>2</v>
      </c>
      <c r="K453" s="24"/>
      <c r="L453" s="24"/>
      <c r="M453" s="24"/>
      <c r="N453" s="26"/>
    </row>
    <row r="454" spans="1:14" s="9" customFormat="1" ht="140.25" x14ac:dyDescent="0.2">
      <c r="A454" s="27"/>
      <c r="B454" s="27"/>
      <c r="C454" s="27" t="str">
        <f t="shared" ref="C454:C455" si="581">C453</f>
        <v>Heidelberg</v>
      </c>
      <c r="D454" s="27" t="str">
        <f t="shared" ref="D454:D455" si="582">D453</f>
        <v>H9</v>
      </c>
      <c r="E454" s="27" t="str">
        <f t="shared" ref="E454:E455" si="583">E453</f>
        <v>EG</v>
      </c>
      <c r="F454" s="27" t="str">
        <f t="shared" ref="F454:F455" si="584">F453</f>
        <v xml:space="preserve">EQ-1495   </v>
      </c>
      <c r="G454" s="27" t="s">
        <v>57</v>
      </c>
      <c r="H454" s="28" t="s">
        <v>1069</v>
      </c>
      <c r="I454" s="27"/>
      <c r="J454" s="19" t="s">
        <v>0</v>
      </c>
      <c r="K454" s="21">
        <v>1</v>
      </c>
      <c r="L454" s="19" t="s">
        <v>10</v>
      </c>
      <c r="M454" s="29"/>
      <c r="N454" s="30">
        <f>M454*K454</f>
        <v>0</v>
      </c>
    </row>
    <row r="455" spans="1:14" s="9" customFormat="1" ht="63.75" x14ac:dyDescent="0.2">
      <c r="A455" s="27"/>
      <c r="B455" s="27"/>
      <c r="C455" s="27" t="str">
        <f t="shared" si="581"/>
        <v>Heidelberg</v>
      </c>
      <c r="D455" s="27" t="str">
        <f t="shared" si="582"/>
        <v>H9</v>
      </c>
      <c r="E455" s="27" t="str">
        <f t="shared" si="583"/>
        <v>EG</v>
      </c>
      <c r="F455" s="27" t="str">
        <f t="shared" si="584"/>
        <v xml:space="preserve">EQ-1495   </v>
      </c>
      <c r="G455" s="27" t="s">
        <v>58</v>
      </c>
      <c r="H455" s="28" t="s">
        <v>59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x14ac:dyDescent="0.2">
      <c r="A456" s="24"/>
      <c r="B456" s="24"/>
      <c r="C456" s="24" t="s">
        <v>23</v>
      </c>
      <c r="D456" s="24" t="s">
        <v>32</v>
      </c>
      <c r="E456" s="24" t="s">
        <v>28</v>
      </c>
      <c r="F456" s="24" t="s">
        <v>384</v>
      </c>
      <c r="G456" s="24" t="s">
        <v>221</v>
      </c>
      <c r="H456" s="25"/>
      <c r="I456" s="24" t="s">
        <v>191</v>
      </c>
      <c r="J456" s="16" t="s">
        <v>2</v>
      </c>
      <c r="K456" s="24"/>
      <c r="L456" s="24"/>
      <c r="M456" s="24"/>
      <c r="N456" s="26"/>
    </row>
    <row r="457" spans="1:14" s="9" customFormat="1" ht="140.25" x14ac:dyDescent="0.2">
      <c r="A457" s="27"/>
      <c r="B457" s="27"/>
      <c r="C457" s="27" t="str">
        <f t="shared" ref="C457:C458" si="585">C456</f>
        <v>Heidelberg</v>
      </c>
      <c r="D457" s="27" t="str">
        <f t="shared" ref="D457:D458" si="586">D456</f>
        <v>H9</v>
      </c>
      <c r="E457" s="27" t="str">
        <f t="shared" ref="E457:E458" si="587">E456</f>
        <v>EG</v>
      </c>
      <c r="F457" s="27" t="str">
        <f t="shared" ref="F457:F458" si="588">F456</f>
        <v xml:space="preserve">EQ-1498   </v>
      </c>
      <c r="G457" s="27" t="s">
        <v>57</v>
      </c>
      <c r="H457" s="28" t="s">
        <v>1069</v>
      </c>
      <c r="I457" s="27"/>
      <c r="J457" s="19" t="s">
        <v>0</v>
      </c>
      <c r="K457" s="21">
        <v>1</v>
      </c>
      <c r="L457" s="19" t="s">
        <v>10</v>
      </c>
      <c r="M457" s="29"/>
      <c r="N457" s="30">
        <f>M457*K457</f>
        <v>0</v>
      </c>
    </row>
    <row r="458" spans="1:14" s="9" customFormat="1" ht="63.75" x14ac:dyDescent="0.2">
      <c r="A458" s="27"/>
      <c r="B458" s="27"/>
      <c r="C458" s="27" t="str">
        <f t="shared" si="585"/>
        <v>Heidelberg</v>
      </c>
      <c r="D458" s="27" t="str">
        <f t="shared" si="586"/>
        <v>H9</v>
      </c>
      <c r="E458" s="27" t="str">
        <f t="shared" si="587"/>
        <v>EG</v>
      </c>
      <c r="F458" s="27" t="str">
        <f t="shared" si="588"/>
        <v xml:space="preserve">EQ-1498   </v>
      </c>
      <c r="G458" s="27" t="s">
        <v>58</v>
      </c>
      <c r="H458" s="28" t="s">
        <v>59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x14ac:dyDescent="0.2">
      <c r="A459" s="24"/>
      <c r="B459" s="24"/>
      <c r="C459" s="24" t="s">
        <v>23</v>
      </c>
      <c r="D459" s="24" t="s">
        <v>32</v>
      </c>
      <c r="E459" s="24" t="s">
        <v>28</v>
      </c>
      <c r="F459" s="24" t="s">
        <v>385</v>
      </c>
      <c r="G459" s="24" t="s">
        <v>322</v>
      </c>
      <c r="H459" s="25"/>
      <c r="I459" s="24" t="s">
        <v>201</v>
      </c>
      <c r="J459" s="16" t="s">
        <v>2</v>
      </c>
      <c r="K459" s="24"/>
      <c r="L459" s="24"/>
      <c r="M459" s="24"/>
      <c r="N459" s="26"/>
    </row>
    <row r="460" spans="1:14" s="9" customFormat="1" ht="140.25" x14ac:dyDescent="0.2">
      <c r="A460" s="27"/>
      <c r="B460" s="27"/>
      <c r="C460" s="27" t="str">
        <f t="shared" ref="C460:C461" si="589">C459</f>
        <v>Heidelberg</v>
      </c>
      <c r="D460" s="27" t="str">
        <f t="shared" ref="D460:D461" si="590">D459</f>
        <v>H9</v>
      </c>
      <c r="E460" s="27" t="str">
        <f t="shared" ref="E460:E461" si="591">E459</f>
        <v>EG</v>
      </c>
      <c r="F460" s="27" t="str">
        <f t="shared" ref="F460:F461" si="592">F459</f>
        <v xml:space="preserve">EQ-1512   </v>
      </c>
      <c r="G460" s="27" t="s">
        <v>57</v>
      </c>
      <c r="H460" s="28" t="s">
        <v>1069</v>
      </c>
      <c r="I460" s="27"/>
      <c r="J460" s="19" t="s">
        <v>0</v>
      </c>
      <c r="K460" s="21">
        <v>1</v>
      </c>
      <c r="L460" s="19" t="s">
        <v>10</v>
      </c>
      <c r="M460" s="29"/>
      <c r="N460" s="30">
        <f>M460*K460</f>
        <v>0</v>
      </c>
    </row>
    <row r="461" spans="1:14" s="9" customFormat="1" ht="63.75" x14ac:dyDescent="0.2">
      <c r="A461" s="27"/>
      <c r="B461" s="27"/>
      <c r="C461" s="27" t="str">
        <f t="shared" si="589"/>
        <v>Heidelberg</v>
      </c>
      <c r="D461" s="27" t="str">
        <f t="shared" si="590"/>
        <v>H9</v>
      </c>
      <c r="E461" s="27" t="str">
        <f t="shared" si="591"/>
        <v>EG</v>
      </c>
      <c r="F461" s="27" t="str">
        <f t="shared" si="592"/>
        <v xml:space="preserve">EQ-1512   </v>
      </c>
      <c r="G461" s="27" t="s">
        <v>58</v>
      </c>
      <c r="H461" s="28" t="s">
        <v>59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x14ac:dyDescent="0.2">
      <c r="A462" s="24"/>
      <c r="B462" s="24"/>
      <c r="C462" s="24" t="s">
        <v>23</v>
      </c>
      <c r="D462" s="24" t="s">
        <v>32</v>
      </c>
      <c r="E462" s="24" t="s">
        <v>28</v>
      </c>
      <c r="F462" s="24" t="s">
        <v>386</v>
      </c>
      <c r="G462" s="24" t="s">
        <v>375</v>
      </c>
      <c r="H462" s="25"/>
      <c r="I462" s="24" t="s">
        <v>201</v>
      </c>
      <c r="J462" s="16" t="s">
        <v>2</v>
      </c>
      <c r="K462" s="24"/>
      <c r="L462" s="24"/>
      <c r="M462" s="24"/>
      <c r="N462" s="26"/>
    </row>
    <row r="463" spans="1:14" s="9" customFormat="1" ht="140.25" x14ac:dyDescent="0.2">
      <c r="A463" s="27"/>
      <c r="B463" s="27"/>
      <c r="C463" s="27" t="str">
        <f t="shared" ref="C463:C464" si="593">C462</f>
        <v>Heidelberg</v>
      </c>
      <c r="D463" s="27" t="str">
        <f t="shared" ref="D463:D464" si="594">D462</f>
        <v>H9</v>
      </c>
      <c r="E463" s="27" t="str">
        <f t="shared" ref="E463:E464" si="595">E462</f>
        <v>EG</v>
      </c>
      <c r="F463" s="27" t="str">
        <f t="shared" ref="F463:F464" si="596">F462</f>
        <v xml:space="preserve">EQ-1496   </v>
      </c>
      <c r="G463" s="27" t="s">
        <v>57</v>
      </c>
      <c r="H463" s="28" t="s">
        <v>1069</v>
      </c>
      <c r="I463" s="27"/>
      <c r="J463" s="19" t="s">
        <v>0</v>
      </c>
      <c r="K463" s="21">
        <v>1</v>
      </c>
      <c r="L463" s="19" t="s">
        <v>10</v>
      </c>
      <c r="M463" s="29"/>
      <c r="N463" s="30">
        <f>M463*K463</f>
        <v>0</v>
      </c>
    </row>
    <row r="464" spans="1:14" s="9" customFormat="1" ht="63.75" x14ac:dyDescent="0.2">
      <c r="A464" s="27"/>
      <c r="B464" s="27"/>
      <c r="C464" s="27" t="str">
        <f t="shared" si="593"/>
        <v>Heidelberg</v>
      </c>
      <c r="D464" s="27" t="str">
        <f t="shared" si="594"/>
        <v>H9</v>
      </c>
      <c r="E464" s="27" t="str">
        <f t="shared" si="595"/>
        <v>EG</v>
      </c>
      <c r="F464" s="27" t="str">
        <f t="shared" si="596"/>
        <v xml:space="preserve">EQ-1496   </v>
      </c>
      <c r="G464" s="27" t="s">
        <v>58</v>
      </c>
      <c r="H464" s="28" t="s">
        <v>59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x14ac:dyDescent="0.2">
      <c r="A465" s="24"/>
      <c r="B465" s="24"/>
      <c r="C465" s="24" t="s">
        <v>23</v>
      </c>
      <c r="D465" s="24" t="s">
        <v>32</v>
      </c>
      <c r="E465" s="24" t="s">
        <v>28</v>
      </c>
      <c r="F465" s="24" t="s">
        <v>387</v>
      </c>
      <c r="G465" s="24" t="s">
        <v>270</v>
      </c>
      <c r="H465" s="25"/>
      <c r="I465" s="24" t="s">
        <v>271</v>
      </c>
      <c r="J465" s="16" t="s">
        <v>2</v>
      </c>
      <c r="K465" s="24"/>
      <c r="L465" s="24"/>
      <c r="M465" s="24"/>
      <c r="N465" s="26"/>
    </row>
    <row r="466" spans="1:14" s="9" customFormat="1" ht="140.25" x14ac:dyDescent="0.2">
      <c r="A466" s="27"/>
      <c r="B466" s="27"/>
      <c r="C466" s="27" t="str">
        <f t="shared" ref="C466:C467" si="597">C465</f>
        <v>Heidelberg</v>
      </c>
      <c r="D466" s="27" t="str">
        <f t="shared" ref="D466:D467" si="598">D465</f>
        <v>H9</v>
      </c>
      <c r="E466" s="27" t="str">
        <f t="shared" ref="E466:E467" si="599">E465</f>
        <v>EG</v>
      </c>
      <c r="F466" s="27" t="str">
        <f t="shared" ref="F466:F467" si="600">F465</f>
        <v xml:space="preserve">EQ-1488   </v>
      </c>
      <c r="G466" s="27" t="s">
        <v>57</v>
      </c>
      <c r="H466" s="28" t="s">
        <v>1069</v>
      </c>
      <c r="I466" s="27"/>
      <c r="J466" s="19" t="s">
        <v>0</v>
      </c>
      <c r="K466" s="21">
        <v>1</v>
      </c>
      <c r="L466" s="19" t="s">
        <v>10</v>
      </c>
      <c r="M466" s="29"/>
      <c r="N466" s="30">
        <f>M466*K466</f>
        <v>0</v>
      </c>
    </row>
    <row r="467" spans="1:14" s="9" customFormat="1" ht="63.75" x14ac:dyDescent="0.2">
      <c r="A467" s="27"/>
      <c r="B467" s="27"/>
      <c r="C467" s="27" t="str">
        <f t="shared" si="597"/>
        <v>Heidelberg</v>
      </c>
      <c r="D467" s="27" t="str">
        <f t="shared" si="598"/>
        <v>H9</v>
      </c>
      <c r="E467" s="27" t="str">
        <f t="shared" si="599"/>
        <v>EG</v>
      </c>
      <c r="F467" s="27" t="str">
        <f t="shared" si="600"/>
        <v xml:space="preserve">EQ-1488   </v>
      </c>
      <c r="G467" s="27" t="s">
        <v>58</v>
      </c>
      <c r="H467" s="28" t="s">
        <v>59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x14ac:dyDescent="0.2">
      <c r="A468" s="24"/>
      <c r="B468" s="24"/>
      <c r="C468" s="24" t="s">
        <v>23</v>
      </c>
      <c r="D468" s="24" t="s">
        <v>32</v>
      </c>
      <c r="E468" s="24" t="s">
        <v>28</v>
      </c>
      <c r="F468" s="24" t="s">
        <v>388</v>
      </c>
      <c r="G468" s="24" t="s">
        <v>322</v>
      </c>
      <c r="H468" s="25"/>
      <c r="I468" s="24" t="s">
        <v>201</v>
      </c>
      <c r="J468" s="16" t="s">
        <v>2</v>
      </c>
      <c r="K468" s="24"/>
      <c r="L468" s="24"/>
      <c r="M468" s="24"/>
      <c r="N468" s="26"/>
    </row>
    <row r="469" spans="1:14" s="9" customFormat="1" ht="140.25" x14ac:dyDescent="0.2">
      <c r="A469" s="27"/>
      <c r="B469" s="27"/>
      <c r="C469" s="27" t="str">
        <f t="shared" ref="C469:C470" si="601">C468</f>
        <v>Heidelberg</v>
      </c>
      <c r="D469" s="27" t="str">
        <f t="shared" ref="D469:D470" si="602">D468</f>
        <v>H9</v>
      </c>
      <c r="E469" s="27" t="str">
        <f t="shared" ref="E469:E470" si="603">E468</f>
        <v>EG</v>
      </c>
      <c r="F469" s="27" t="str">
        <f t="shared" ref="F469:F470" si="604">F468</f>
        <v xml:space="preserve">EQ-1509   </v>
      </c>
      <c r="G469" s="27" t="s">
        <v>57</v>
      </c>
      <c r="H469" s="28" t="s">
        <v>1069</v>
      </c>
      <c r="I469" s="27"/>
      <c r="J469" s="19" t="s">
        <v>0</v>
      </c>
      <c r="K469" s="21">
        <v>1</v>
      </c>
      <c r="L469" s="19" t="s">
        <v>10</v>
      </c>
      <c r="M469" s="29"/>
      <c r="N469" s="30">
        <f>M469*K469</f>
        <v>0</v>
      </c>
    </row>
    <row r="470" spans="1:14" s="9" customFormat="1" ht="63.75" x14ac:dyDescent="0.2">
      <c r="A470" s="27"/>
      <c r="B470" s="27"/>
      <c r="C470" s="27" t="str">
        <f t="shared" si="601"/>
        <v>Heidelberg</v>
      </c>
      <c r="D470" s="27" t="str">
        <f t="shared" si="602"/>
        <v>H9</v>
      </c>
      <c r="E470" s="27" t="str">
        <f t="shared" si="603"/>
        <v>EG</v>
      </c>
      <c r="F470" s="27" t="str">
        <f t="shared" si="604"/>
        <v xml:space="preserve">EQ-1509   </v>
      </c>
      <c r="G470" s="27" t="s">
        <v>58</v>
      </c>
      <c r="H470" s="28" t="s">
        <v>59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x14ac:dyDescent="0.2">
      <c r="A471" s="24"/>
      <c r="B471" s="24"/>
      <c r="C471" s="24" t="s">
        <v>23</v>
      </c>
      <c r="D471" s="24" t="s">
        <v>32</v>
      </c>
      <c r="E471" s="24" t="s">
        <v>28</v>
      </c>
      <c r="F471" s="24" t="s">
        <v>389</v>
      </c>
      <c r="G471" s="24" t="s">
        <v>375</v>
      </c>
      <c r="H471" s="25"/>
      <c r="I471" s="24" t="s">
        <v>201</v>
      </c>
      <c r="J471" s="16" t="s">
        <v>2</v>
      </c>
      <c r="K471" s="24"/>
      <c r="L471" s="24"/>
      <c r="M471" s="24"/>
      <c r="N471" s="26"/>
    </row>
    <row r="472" spans="1:14" s="9" customFormat="1" ht="140.25" x14ac:dyDescent="0.2">
      <c r="A472" s="27"/>
      <c r="B472" s="27"/>
      <c r="C472" s="27" t="str">
        <f t="shared" ref="C472:C473" si="605">C471</f>
        <v>Heidelberg</v>
      </c>
      <c r="D472" s="27" t="str">
        <f t="shared" ref="D472:D473" si="606">D471</f>
        <v>H9</v>
      </c>
      <c r="E472" s="27" t="str">
        <f t="shared" ref="E472:E473" si="607">E471</f>
        <v>EG</v>
      </c>
      <c r="F472" s="27" t="str">
        <f t="shared" ref="F472:F473" si="608">F471</f>
        <v xml:space="preserve">EQ-1492   </v>
      </c>
      <c r="G472" s="27" t="s">
        <v>57</v>
      </c>
      <c r="H472" s="28" t="s">
        <v>1069</v>
      </c>
      <c r="I472" s="27"/>
      <c r="J472" s="19" t="s">
        <v>0</v>
      </c>
      <c r="K472" s="21">
        <v>1</v>
      </c>
      <c r="L472" s="19" t="s">
        <v>10</v>
      </c>
      <c r="M472" s="29"/>
      <c r="N472" s="30">
        <f>M472*K472</f>
        <v>0</v>
      </c>
    </row>
    <row r="473" spans="1:14" s="9" customFormat="1" ht="63.75" x14ac:dyDescent="0.2">
      <c r="A473" s="27"/>
      <c r="B473" s="27"/>
      <c r="C473" s="27" t="str">
        <f t="shared" si="605"/>
        <v>Heidelberg</v>
      </c>
      <c r="D473" s="27" t="str">
        <f t="shared" si="606"/>
        <v>H9</v>
      </c>
      <c r="E473" s="27" t="str">
        <f t="shared" si="607"/>
        <v>EG</v>
      </c>
      <c r="F473" s="27" t="str">
        <f t="shared" si="608"/>
        <v xml:space="preserve">EQ-1492   </v>
      </c>
      <c r="G473" s="27" t="s">
        <v>58</v>
      </c>
      <c r="H473" s="28" t="s">
        <v>59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x14ac:dyDescent="0.2">
      <c r="A474" s="24"/>
      <c r="B474" s="24"/>
      <c r="C474" s="24" t="s">
        <v>23</v>
      </c>
      <c r="D474" s="24" t="s">
        <v>32</v>
      </c>
      <c r="E474" s="24" t="s">
        <v>28</v>
      </c>
      <c r="F474" s="24" t="s">
        <v>390</v>
      </c>
      <c r="G474" s="24" t="s">
        <v>270</v>
      </c>
      <c r="H474" s="25"/>
      <c r="I474" s="24" t="s">
        <v>271</v>
      </c>
      <c r="J474" s="16" t="s">
        <v>2</v>
      </c>
      <c r="K474" s="24"/>
      <c r="L474" s="24"/>
      <c r="M474" s="24"/>
      <c r="N474" s="26"/>
    </row>
    <row r="475" spans="1:14" s="9" customFormat="1" ht="140.25" x14ac:dyDescent="0.2">
      <c r="A475" s="27"/>
      <c r="B475" s="27"/>
      <c r="C475" s="27" t="str">
        <f t="shared" ref="C475:C476" si="609">C474</f>
        <v>Heidelberg</v>
      </c>
      <c r="D475" s="27" t="str">
        <f t="shared" ref="D475:D476" si="610">D474</f>
        <v>H9</v>
      </c>
      <c r="E475" s="27" t="str">
        <f t="shared" ref="E475:E476" si="611">E474</f>
        <v>EG</v>
      </c>
      <c r="F475" s="27" t="str">
        <f t="shared" ref="F475:F476" si="612">F474</f>
        <v xml:space="preserve">EQ-1489   </v>
      </c>
      <c r="G475" s="27" t="s">
        <v>57</v>
      </c>
      <c r="H475" s="28" t="s">
        <v>1069</v>
      </c>
      <c r="I475" s="27"/>
      <c r="J475" s="19" t="s">
        <v>0</v>
      </c>
      <c r="K475" s="21">
        <v>1</v>
      </c>
      <c r="L475" s="19" t="s">
        <v>10</v>
      </c>
      <c r="M475" s="29"/>
      <c r="N475" s="30">
        <f>M475*K475</f>
        <v>0</v>
      </c>
    </row>
    <row r="476" spans="1:14" s="9" customFormat="1" ht="63.75" x14ac:dyDescent="0.2">
      <c r="A476" s="27"/>
      <c r="B476" s="27"/>
      <c r="C476" s="27" t="str">
        <f t="shared" si="609"/>
        <v>Heidelberg</v>
      </c>
      <c r="D476" s="27" t="str">
        <f t="shared" si="610"/>
        <v>H9</v>
      </c>
      <c r="E476" s="27" t="str">
        <f t="shared" si="611"/>
        <v>EG</v>
      </c>
      <c r="F476" s="27" t="str">
        <f t="shared" si="612"/>
        <v xml:space="preserve">EQ-1489   </v>
      </c>
      <c r="G476" s="27" t="s">
        <v>58</v>
      </c>
      <c r="H476" s="28" t="s">
        <v>59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x14ac:dyDescent="0.2">
      <c r="A477" s="24"/>
      <c r="B477" s="24"/>
      <c r="C477" s="24" t="s">
        <v>23</v>
      </c>
      <c r="D477" s="24" t="s">
        <v>32</v>
      </c>
      <c r="E477" s="24" t="s">
        <v>28</v>
      </c>
      <c r="F477" s="24" t="s">
        <v>391</v>
      </c>
      <c r="G477" s="24" t="s">
        <v>375</v>
      </c>
      <c r="H477" s="25"/>
      <c r="I477" s="24" t="s">
        <v>201</v>
      </c>
      <c r="J477" s="16" t="s">
        <v>2</v>
      </c>
      <c r="K477" s="24"/>
      <c r="L477" s="24"/>
      <c r="M477" s="24"/>
      <c r="N477" s="26"/>
    </row>
    <row r="478" spans="1:14" s="9" customFormat="1" ht="140.25" x14ac:dyDescent="0.2">
      <c r="A478" s="27"/>
      <c r="B478" s="27"/>
      <c r="C478" s="27" t="str">
        <f t="shared" ref="C478:C479" si="613">C477</f>
        <v>Heidelberg</v>
      </c>
      <c r="D478" s="27" t="str">
        <f t="shared" ref="D478:D479" si="614">D477</f>
        <v>H9</v>
      </c>
      <c r="E478" s="27" t="str">
        <f t="shared" ref="E478:E479" si="615">E477</f>
        <v>EG</v>
      </c>
      <c r="F478" s="27" t="str">
        <f t="shared" ref="F478:F479" si="616">F477</f>
        <v xml:space="preserve">EQ-1497   </v>
      </c>
      <c r="G478" s="27" t="s">
        <v>57</v>
      </c>
      <c r="H478" s="28" t="s">
        <v>1069</v>
      </c>
      <c r="I478" s="27"/>
      <c r="J478" s="19" t="s">
        <v>0</v>
      </c>
      <c r="K478" s="21">
        <v>1</v>
      </c>
      <c r="L478" s="19" t="s">
        <v>10</v>
      </c>
      <c r="M478" s="29"/>
      <c r="N478" s="30">
        <f>M478*K478</f>
        <v>0</v>
      </c>
    </row>
    <row r="479" spans="1:14" s="9" customFormat="1" ht="63.75" x14ac:dyDescent="0.2">
      <c r="A479" s="27"/>
      <c r="B479" s="27"/>
      <c r="C479" s="27" t="str">
        <f t="shared" si="613"/>
        <v>Heidelberg</v>
      </c>
      <c r="D479" s="27" t="str">
        <f t="shared" si="614"/>
        <v>H9</v>
      </c>
      <c r="E479" s="27" t="str">
        <f t="shared" si="615"/>
        <v>EG</v>
      </c>
      <c r="F479" s="27" t="str">
        <f t="shared" si="616"/>
        <v xml:space="preserve">EQ-1497   </v>
      </c>
      <c r="G479" s="27" t="s">
        <v>58</v>
      </c>
      <c r="H479" s="28" t="s">
        <v>59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x14ac:dyDescent="0.2">
      <c r="A480" s="24"/>
      <c r="B480" s="24"/>
      <c r="C480" s="24" t="s">
        <v>23</v>
      </c>
      <c r="D480" s="24" t="s">
        <v>34</v>
      </c>
      <c r="E480" s="24" t="s">
        <v>35</v>
      </c>
      <c r="F480" s="24" t="s">
        <v>392</v>
      </c>
      <c r="G480" s="24" t="s">
        <v>193</v>
      </c>
      <c r="H480" s="25"/>
      <c r="I480" s="24" t="s">
        <v>191</v>
      </c>
      <c r="J480" s="16" t="s">
        <v>2</v>
      </c>
      <c r="K480" s="24"/>
      <c r="L480" s="24"/>
      <c r="M480" s="24"/>
      <c r="N480" s="26"/>
    </row>
    <row r="481" spans="1:14" s="9" customFormat="1" ht="140.25" x14ac:dyDescent="0.2">
      <c r="A481" s="27"/>
      <c r="B481" s="27"/>
      <c r="C481" s="27" t="str">
        <f t="shared" ref="C481:C482" si="617">C480</f>
        <v>Heidelberg</v>
      </c>
      <c r="D481" s="27" t="str">
        <f t="shared" ref="D481:D482" si="618">D480</f>
        <v>Pausenraum B3</v>
      </c>
      <c r="E481" s="27" t="str">
        <f t="shared" ref="E481:E482" si="619">E480</f>
        <v>HD B3</v>
      </c>
      <c r="F481" s="27" t="str">
        <f t="shared" ref="F481:F482" si="620">F480</f>
        <v xml:space="preserve">EQ-1400   </v>
      </c>
      <c r="G481" s="27" t="s">
        <v>57</v>
      </c>
      <c r="H481" s="28" t="s">
        <v>1069</v>
      </c>
      <c r="I481" s="27"/>
      <c r="J481" s="19" t="s">
        <v>0</v>
      </c>
      <c r="K481" s="21">
        <v>1</v>
      </c>
      <c r="L481" s="19" t="s">
        <v>10</v>
      </c>
      <c r="M481" s="29"/>
      <c r="N481" s="30">
        <f>M481*K481</f>
        <v>0</v>
      </c>
    </row>
    <row r="482" spans="1:14" s="9" customFormat="1" ht="63.75" x14ac:dyDescent="0.2">
      <c r="A482" s="27"/>
      <c r="B482" s="27"/>
      <c r="C482" s="27" t="str">
        <f t="shared" si="617"/>
        <v>Heidelberg</v>
      </c>
      <c r="D482" s="27" t="str">
        <f t="shared" si="618"/>
        <v>Pausenraum B3</v>
      </c>
      <c r="E482" s="27" t="str">
        <f t="shared" si="619"/>
        <v>HD B3</v>
      </c>
      <c r="F482" s="27" t="str">
        <f t="shared" si="620"/>
        <v xml:space="preserve">EQ-1400   </v>
      </c>
      <c r="G482" s="27" t="s">
        <v>58</v>
      </c>
      <c r="H482" s="28" t="s">
        <v>59</v>
      </c>
      <c r="I482" s="27"/>
      <c r="J482" s="19" t="s">
        <v>0</v>
      </c>
      <c r="K482" s="21">
        <v>1</v>
      </c>
      <c r="L482" s="19" t="s">
        <v>10</v>
      </c>
      <c r="M482" s="29"/>
      <c r="N482" s="30">
        <f>M482*K482</f>
        <v>0</v>
      </c>
    </row>
    <row r="483" spans="1:14" s="9" customFormat="1" x14ac:dyDescent="0.2">
      <c r="A483" s="24"/>
      <c r="B483" s="24"/>
      <c r="C483" s="24" t="s">
        <v>23</v>
      </c>
      <c r="D483" s="24" t="s">
        <v>34</v>
      </c>
      <c r="E483" s="24" t="s">
        <v>35</v>
      </c>
      <c r="F483" s="24" t="s">
        <v>393</v>
      </c>
      <c r="G483" s="24" t="s">
        <v>193</v>
      </c>
      <c r="H483" s="25"/>
      <c r="I483" s="24" t="s">
        <v>191</v>
      </c>
      <c r="J483" s="16" t="s">
        <v>2</v>
      </c>
      <c r="K483" s="24"/>
      <c r="L483" s="24"/>
      <c r="M483" s="24"/>
      <c r="N483" s="26"/>
    </row>
    <row r="484" spans="1:14" s="9" customFormat="1" ht="140.25" x14ac:dyDescent="0.2">
      <c r="A484" s="27"/>
      <c r="B484" s="27"/>
      <c r="C484" s="27" t="str">
        <f t="shared" ref="C484:C485" si="621">C483</f>
        <v>Heidelberg</v>
      </c>
      <c r="D484" s="27" t="str">
        <f t="shared" ref="D484:D485" si="622">D483</f>
        <v>Pausenraum B3</v>
      </c>
      <c r="E484" s="27" t="str">
        <f t="shared" ref="E484:E485" si="623">E483</f>
        <v>HD B3</v>
      </c>
      <c r="F484" s="27" t="str">
        <f t="shared" ref="F484:F485" si="624">F483</f>
        <v xml:space="preserve">EQ-1399   </v>
      </c>
      <c r="G484" s="27" t="s">
        <v>57</v>
      </c>
      <c r="H484" s="28" t="s">
        <v>1069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ht="63.75" x14ac:dyDescent="0.2">
      <c r="A485" s="27"/>
      <c r="B485" s="27"/>
      <c r="C485" s="27" t="str">
        <f t="shared" si="621"/>
        <v>Heidelberg</v>
      </c>
      <c r="D485" s="27" t="str">
        <f t="shared" si="622"/>
        <v>Pausenraum B3</v>
      </c>
      <c r="E485" s="27" t="str">
        <f t="shared" si="623"/>
        <v>HD B3</v>
      </c>
      <c r="F485" s="27" t="str">
        <f t="shared" si="624"/>
        <v xml:space="preserve">EQ-1399   </v>
      </c>
      <c r="G485" s="27" t="s">
        <v>58</v>
      </c>
      <c r="H485" s="28" t="s">
        <v>59</v>
      </c>
      <c r="I485" s="27"/>
      <c r="J485" s="19" t="s">
        <v>0</v>
      </c>
      <c r="K485" s="21">
        <v>1</v>
      </c>
      <c r="L485" s="19" t="s">
        <v>10</v>
      </c>
      <c r="M485" s="29"/>
      <c r="N485" s="30">
        <f>M485*K485</f>
        <v>0</v>
      </c>
    </row>
    <row r="486" spans="1:14" s="9" customFormat="1" x14ac:dyDescent="0.2">
      <c r="A486" s="24"/>
      <c r="B486" s="24"/>
      <c r="C486" s="24" t="s">
        <v>23</v>
      </c>
      <c r="D486" s="24" t="s">
        <v>34</v>
      </c>
      <c r="E486" s="24" t="s">
        <v>394</v>
      </c>
      <c r="F486" s="24" t="s">
        <v>395</v>
      </c>
      <c r="G486" s="24" t="s">
        <v>221</v>
      </c>
      <c r="H486" s="25"/>
      <c r="I486" s="24" t="s">
        <v>191</v>
      </c>
      <c r="J486" s="16" t="s">
        <v>2</v>
      </c>
      <c r="K486" s="24"/>
      <c r="L486" s="24"/>
      <c r="M486" s="24"/>
      <c r="N486" s="26"/>
    </row>
    <row r="487" spans="1:14" s="9" customFormat="1" ht="140.25" x14ac:dyDescent="0.2">
      <c r="A487" s="27"/>
      <c r="B487" s="27"/>
      <c r="C487" s="27" t="str">
        <f t="shared" ref="C487:C488" si="625">C486</f>
        <v>Heidelberg</v>
      </c>
      <c r="D487" s="27" t="str">
        <f t="shared" ref="D487:D488" si="626">D486</f>
        <v>Pausenraum B3</v>
      </c>
      <c r="E487" s="27" t="str">
        <f t="shared" ref="E487:E488" si="627">E486</f>
        <v>Ruheraum HD B3</v>
      </c>
      <c r="F487" s="27" t="str">
        <f t="shared" ref="F487:F488" si="628">F486</f>
        <v xml:space="preserve">EQ-1386   </v>
      </c>
      <c r="G487" s="27" t="s">
        <v>57</v>
      </c>
      <c r="H487" s="28" t="s">
        <v>1069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ht="63.75" x14ac:dyDescent="0.2">
      <c r="A488" s="27"/>
      <c r="B488" s="27"/>
      <c r="C488" s="27" t="str">
        <f t="shared" si="625"/>
        <v>Heidelberg</v>
      </c>
      <c r="D488" s="27" t="str">
        <f t="shared" si="626"/>
        <v>Pausenraum B3</v>
      </c>
      <c r="E488" s="27" t="str">
        <f t="shared" si="627"/>
        <v>Ruheraum HD B3</v>
      </c>
      <c r="F488" s="27" t="str">
        <f t="shared" si="628"/>
        <v xml:space="preserve">EQ-1386   </v>
      </c>
      <c r="G488" s="27" t="s">
        <v>58</v>
      </c>
      <c r="H488" s="28" t="s">
        <v>59</v>
      </c>
      <c r="I488" s="27"/>
      <c r="J488" s="19" t="s">
        <v>0</v>
      </c>
      <c r="K488" s="21">
        <v>1</v>
      </c>
      <c r="L488" s="19" t="s">
        <v>10</v>
      </c>
      <c r="M488" s="29"/>
      <c r="N488" s="30">
        <f>M488*K488</f>
        <v>0</v>
      </c>
    </row>
    <row r="489" spans="1:14" s="9" customFormat="1" x14ac:dyDescent="0.2">
      <c r="A489" s="13"/>
      <c r="B489" s="13"/>
      <c r="C489" s="13" t="s">
        <v>36</v>
      </c>
      <c r="D489" s="13"/>
      <c r="E489" s="13"/>
      <c r="F489" s="13"/>
      <c r="G489" s="13" t="s">
        <v>188</v>
      </c>
      <c r="H489" s="14"/>
      <c r="I489" s="13"/>
      <c r="J489" s="13" t="s">
        <v>3</v>
      </c>
      <c r="K489" s="13"/>
      <c r="L489" s="13"/>
      <c r="M489" s="13"/>
      <c r="N489" s="15"/>
    </row>
    <row r="490" spans="1:14" s="9" customFormat="1" x14ac:dyDescent="0.2">
      <c r="A490" s="24"/>
      <c r="B490" s="24"/>
      <c r="C490" s="24" t="s">
        <v>36</v>
      </c>
      <c r="D490" s="24" t="s">
        <v>37</v>
      </c>
      <c r="E490" s="24" t="s">
        <v>33</v>
      </c>
      <c r="F490" s="24" t="s">
        <v>396</v>
      </c>
      <c r="G490" s="24" t="s">
        <v>397</v>
      </c>
      <c r="H490" s="25"/>
      <c r="I490" s="24" t="s">
        <v>244</v>
      </c>
      <c r="J490" s="16" t="s">
        <v>2</v>
      </c>
      <c r="K490" s="24"/>
      <c r="L490" s="24"/>
      <c r="M490" s="24"/>
      <c r="N490" s="26"/>
    </row>
    <row r="491" spans="1:14" s="9" customFormat="1" ht="140.25" x14ac:dyDescent="0.2">
      <c r="A491" s="27"/>
      <c r="B491" s="27"/>
      <c r="C491" s="27" t="str">
        <f t="shared" ref="C491:C492" si="629">C490</f>
        <v>Ludwigshafen</v>
      </c>
      <c r="D491" s="27" t="str">
        <f t="shared" ref="D491:D492" si="630">D490</f>
        <v>L1</v>
      </c>
      <c r="E491" s="27" t="str">
        <f t="shared" ref="E491:E492" si="631">E490</f>
        <v>1.OG</v>
      </c>
      <c r="F491" s="27" t="str">
        <f t="shared" ref="F491:F492" si="632">F490</f>
        <v xml:space="preserve">EQ-981    </v>
      </c>
      <c r="G491" s="27" t="s">
        <v>57</v>
      </c>
      <c r="H491" s="28" t="s">
        <v>1069</v>
      </c>
      <c r="I491" s="27"/>
      <c r="J491" s="19" t="s">
        <v>0</v>
      </c>
      <c r="K491" s="21">
        <v>1</v>
      </c>
      <c r="L491" s="19" t="s">
        <v>10</v>
      </c>
      <c r="M491" s="29"/>
      <c r="N491" s="30">
        <f>M491*K491</f>
        <v>0</v>
      </c>
    </row>
    <row r="492" spans="1:14" s="9" customFormat="1" ht="63.75" x14ac:dyDescent="0.2">
      <c r="A492" s="27"/>
      <c r="B492" s="27"/>
      <c r="C492" s="27" t="str">
        <f t="shared" si="629"/>
        <v>Ludwigshafen</v>
      </c>
      <c r="D492" s="27" t="str">
        <f t="shared" si="630"/>
        <v>L1</v>
      </c>
      <c r="E492" s="27" t="str">
        <f t="shared" si="631"/>
        <v>1.OG</v>
      </c>
      <c r="F492" s="27" t="str">
        <f t="shared" si="632"/>
        <v xml:space="preserve">EQ-981    </v>
      </c>
      <c r="G492" s="27" t="s">
        <v>58</v>
      </c>
      <c r="H492" s="28" t="s">
        <v>59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x14ac:dyDescent="0.2">
      <c r="A493" s="24"/>
      <c r="B493" s="24"/>
      <c r="C493" s="24" t="s">
        <v>36</v>
      </c>
      <c r="D493" s="24" t="s">
        <v>37</v>
      </c>
      <c r="E493" s="24" t="s">
        <v>33</v>
      </c>
      <c r="F493" s="24" t="s">
        <v>398</v>
      </c>
      <c r="G493" s="24" t="s">
        <v>399</v>
      </c>
      <c r="H493" s="25"/>
      <c r="I493" s="24" t="s">
        <v>244</v>
      </c>
      <c r="J493" s="16" t="s">
        <v>2</v>
      </c>
      <c r="K493" s="24"/>
      <c r="L493" s="24"/>
      <c r="M493" s="24"/>
      <c r="N493" s="26"/>
    </row>
    <row r="494" spans="1:14" s="9" customFormat="1" ht="140.25" x14ac:dyDescent="0.2">
      <c r="A494" s="27"/>
      <c r="B494" s="27"/>
      <c r="C494" s="27" t="str">
        <f t="shared" ref="C494:C495" si="633">C493</f>
        <v>Ludwigshafen</v>
      </c>
      <c r="D494" s="27" t="str">
        <f t="shared" ref="D494:D495" si="634">D493</f>
        <v>L1</v>
      </c>
      <c r="E494" s="27" t="str">
        <f t="shared" ref="E494:E495" si="635">E493</f>
        <v>1.OG</v>
      </c>
      <c r="F494" s="27" t="str">
        <f t="shared" ref="F494:F495" si="636">F493</f>
        <v xml:space="preserve">EQ-966    </v>
      </c>
      <c r="G494" s="27" t="s">
        <v>57</v>
      </c>
      <c r="H494" s="28" t="s">
        <v>1069</v>
      </c>
      <c r="I494" s="27"/>
      <c r="J494" s="19" t="s">
        <v>0</v>
      </c>
      <c r="K494" s="21">
        <v>1</v>
      </c>
      <c r="L494" s="19" t="s">
        <v>10</v>
      </c>
      <c r="M494" s="29"/>
      <c r="N494" s="30">
        <f>M494*K494</f>
        <v>0</v>
      </c>
    </row>
    <row r="495" spans="1:14" s="9" customFormat="1" ht="63.75" x14ac:dyDescent="0.2">
      <c r="A495" s="27"/>
      <c r="B495" s="27"/>
      <c r="C495" s="27" t="str">
        <f t="shared" si="633"/>
        <v>Ludwigshafen</v>
      </c>
      <c r="D495" s="27" t="str">
        <f t="shared" si="634"/>
        <v>L1</v>
      </c>
      <c r="E495" s="27" t="str">
        <f t="shared" si="635"/>
        <v>1.OG</v>
      </c>
      <c r="F495" s="27" t="str">
        <f t="shared" si="636"/>
        <v xml:space="preserve">EQ-966    </v>
      </c>
      <c r="G495" s="27" t="s">
        <v>58</v>
      </c>
      <c r="H495" s="28" t="s">
        <v>59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x14ac:dyDescent="0.2">
      <c r="A496" s="24"/>
      <c r="B496" s="24"/>
      <c r="C496" s="24" t="s">
        <v>36</v>
      </c>
      <c r="D496" s="24" t="s">
        <v>37</v>
      </c>
      <c r="E496" s="24" t="s">
        <v>33</v>
      </c>
      <c r="F496" s="24" t="s">
        <v>400</v>
      </c>
      <c r="G496" s="24" t="s">
        <v>270</v>
      </c>
      <c r="H496" s="25"/>
      <c r="I496" s="24" t="s">
        <v>271</v>
      </c>
      <c r="J496" s="16" t="s">
        <v>2</v>
      </c>
      <c r="K496" s="24"/>
      <c r="L496" s="24"/>
      <c r="M496" s="24"/>
      <c r="N496" s="26"/>
    </row>
    <row r="497" spans="1:14" s="9" customFormat="1" ht="140.25" x14ac:dyDescent="0.2">
      <c r="A497" s="27"/>
      <c r="B497" s="27"/>
      <c r="C497" s="27" t="str">
        <f t="shared" ref="C497:C498" si="637">C496</f>
        <v>Ludwigshafen</v>
      </c>
      <c r="D497" s="27" t="str">
        <f t="shared" ref="D497:D498" si="638">D496</f>
        <v>L1</v>
      </c>
      <c r="E497" s="27" t="str">
        <f t="shared" ref="E497:E498" si="639">E496</f>
        <v>1.OG</v>
      </c>
      <c r="F497" s="27" t="str">
        <f t="shared" ref="F497:F498" si="640">F496</f>
        <v xml:space="preserve">EQ-973    </v>
      </c>
      <c r="G497" s="27" t="s">
        <v>57</v>
      </c>
      <c r="H497" s="28" t="s">
        <v>1069</v>
      </c>
      <c r="I497" s="27"/>
      <c r="J497" s="19" t="s">
        <v>0</v>
      </c>
      <c r="K497" s="21">
        <v>1</v>
      </c>
      <c r="L497" s="19" t="s">
        <v>10</v>
      </c>
      <c r="M497" s="29"/>
      <c r="N497" s="30">
        <f>M497*K497</f>
        <v>0</v>
      </c>
    </row>
    <row r="498" spans="1:14" s="9" customFormat="1" ht="63.75" x14ac:dyDescent="0.2">
      <c r="A498" s="27"/>
      <c r="B498" s="27"/>
      <c r="C498" s="27" t="str">
        <f t="shared" si="637"/>
        <v>Ludwigshafen</v>
      </c>
      <c r="D498" s="27" t="str">
        <f t="shared" si="638"/>
        <v>L1</v>
      </c>
      <c r="E498" s="27" t="str">
        <f t="shared" si="639"/>
        <v>1.OG</v>
      </c>
      <c r="F498" s="27" t="str">
        <f t="shared" si="640"/>
        <v xml:space="preserve">EQ-973    </v>
      </c>
      <c r="G498" s="27" t="s">
        <v>58</v>
      </c>
      <c r="H498" s="28" t="s">
        <v>59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x14ac:dyDescent="0.2">
      <c r="A499" s="24"/>
      <c r="B499" s="24"/>
      <c r="C499" s="24" t="s">
        <v>36</v>
      </c>
      <c r="D499" s="24" t="s">
        <v>37</v>
      </c>
      <c r="E499" s="24" t="s">
        <v>33</v>
      </c>
      <c r="F499" s="24" t="s">
        <v>401</v>
      </c>
      <c r="G499" s="24" t="s">
        <v>397</v>
      </c>
      <c r="H499" s="25"/>
      <c r="I499" s="24" t="s">
        <v>244</v>
      </c>
      <c r="J499" s="16" t="s">
        <v>2</v>
      </c>
      <c r="K499" s="24"/>
      <c r="L499" s="24"/>
      <c r="M499" s="24"/>
      <c r="N499" s="26"/>
    </row>
    <row r="500" spans="1:14" s="9" customFormat="1" ht="140.25" x14ac:dyDescent="0.2">
      <c r="A500" s="27"/>
      <c r="B500" s="27"/>
      <c r="C500" s="27" t="str">
        <f t="shared" ref="C500:C501" si="641">C499</f>
        <v>Ludwigshafen</v>
      </c>
      <c r="D500" s="27" t="str">
        <f t="shared" ref="D500:D501" si="642">D499</f>
        <v>L1</v>
      </c>
      <c r="E500" s="27" t="str">
        <f t="shared" ref="E500:E501" si="643">E499</f>
        <v>1.OG</v>
      </c>
      <c r="F500" s="27" t="str">
        <f t="shared" ref="F500:F501" si="644">F499</f>
        <v xml:space="preserve">EQ-983    </v>
      </c>
      <c r="G500" s="27" t="s">
        <v>57</v>
      </c>
      <c r="H500" s="28" t="s">
        <v>1069</v>
      </c>
      <c r="I500" s="27"/>
      <c r="J500" s="19" t="s">
        <v>0</v>
      </c>
      <c r="K500" s="21">
        <v>1</v>
      </c>
      <c r="L500" s="19" t="s">
        <v>10</v>
      </c>
      <c r="M500" s="29"/>
      <c r="N500" s="30">
        <f>M500*K500</f>
        <v>0</v>
      </c>
    </row>
    <row r="501" spans="1:14" s="9" customFormat="1" ht="63.75" x14ac:dyDescent="0.2">
      <c r="A501" s="27"/>
      <c r="B501" s="27"/>
      <c r="C501" s="27" t="str">
        <f t="shared" si="641"/>
        <v>Ludwigshafen</v>
      </c>
      <c r="D501" s="27" t="str">
        <f t="shared" si="642"/>
        <v>L1</v>
      </c>
      <c r="E501" s="27" t="str">
        <f t="shared" si="643"/>
        <v>1.OG</v>
      </c>
      <c r="F501" s="27" t="str">
        <f t="shared" si="644"/>
        <v xml:space="preserve">EQ-983    </v>
      </c>
      <c r="G501" s="27" t="s">
        <v>58</v>
      </c>
      <c r="H501" s="28" t="s">
        <v>59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x14ac:dyDescent="0.2">
      <c r="A502" s="24"/>
      <c r="B502" s="24"/>
      <c r="C502" s="24" t="s">
        <v>36</v>
      </c>
      <c r="D502" s="24" t="s">
        <v>37</v>
      </c>
      <c r="E502" s="24" t="s">
        <v>33</v>
      </c>
      <c r="F502" s="24" t="s">
        <v>402</v>
      </c>
      <c r="G502" s="24" t="s">
        <v>270</v>
      </c>
      <c r="H502" s="25"/>
      <c r="I502" s="24" t="s">
        <v>271</v>
      </c>
      <c r="J502" s="16" t="s">
        <v>2</v>
      </c>
      <c r="K502" s="24"/>
      <c r="L502" s="24"/>
      <c r="M502" s="24"/>
      <c r="N502" s="26"/>
    </row>
    <row r="503" spans="1:14" s="9" customFormat="1" ht="140.25" x14ac:dyDescent="0.2">
      <c r="A503" s="27"/>
      <c r="B503" s="27"/>
      <c r="C503" s="27" t="str">
        <f t="shared" ref="C503:C504" si="645">C502</f>
        <v>Ludwigshafen</v>
      </c>
      <c r="D503" s="27" t="str">
        <f t="shared" ref="D503:D504" si="646">D502</f>
        <v>L1</v>
      </c>
      <c r="E503" s="27" t="str">
        <f t="shared" ref="E503:E504" si="647">E502</f>
        <v>1.OG</v>
      </c>
      <c r="F503" s="27" t="str">
        <f t="shared" ref="F503:F504" si="648">F502</f>
        <v xml:space="preserve">EQ-974    </v>
      </c>
      <c r="G503" s="27" t="s">
        <v>57</v>
      </c>
      <c r="H503" s="28" t="s">
        <v>1069</v>
      </c>
      <c r="I503" s="27"/>
      <c r="J503" s="19" t="s">
        <v>0</v>
      </c>
      <c r="K503" s="21">
        <v>1</v>
      </c>
      <c r="L503" s="19" t="s">
        <v>10</v>
      </c>
      <c r="M503" s="29"/>
      <c r="N503" s="30">
        <f>M503*K503</f>
        <v>0</v>
      </c>
    </row>
    <row r="504" spans="1:14" s="9" customFormat="1" ht="63.75" x14ac:dyDescent="0.2">
      <c r="A504" s="27"/>
      <c r="B504" s="27"/>
      <c r="C504" s="27" t="str">
        <f t="shared" si="645"/>
        <v>Ludwigshafen</v>
      </c>
      <c r="D504" s="27" t="str">
        <f t="shared" si="646"/>
        <v>L1</v>
      </c>
      <c r="E504" s="27" t="str">
        <f t="shared" si="647"/>
        <v>1.OG</v>
      </c>
      <c r="F504" s="27" t="str">
        <f t="shared" si="648"/>
        <v xml:space="preserve">EQ-974    </v>
      </c>
      <c r="G504" s="27" t="s">
        <v>58</v>
      </c>
      <c r="H504" s="28" t="s">
        <v>59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x14ac:dyDescent="0.2">
      <c r="A505" s="24"/>
      <c r="B505" s="24"/>
      <c r="C505" s="24" t="s">
        <v>36</v>
      </c>
      <c r="D505" s="24" t="s">
        <v>37</v>
      </c>
      <c r="E505" s="24" t="s">
        <v>33</v>
      </c>
      <c r="F505" s="24" t="s">
        <v>403</v>
      </c>
      <c r="G505" s="24" t="s">
        <v>246</v>
      </c>
      <c r="H505" s="25"/>
      <c r="I505" s="24" t="s">
        <v>196</v>
      </c>
      <c r="J505" s="16" t="s">
        <v>2</v>
      </c>
      <c r="K505" s="24"/>
      <c r="L505" s="24"/>
      <c r="M505" s="24"/>
      <c r="N505" s="26"/>
    </row>
    <row r="506" spans="1:14" s="9" customFormat="1" ht="140.25" x14ac:dyDescent="0.2">
      <c r="A506" s="27"/>
      <c r="B506" s="27"/>
      <c r="C506" s="27" t="str">
        <f t="shared" ref="C506:C507" si="649">C505</f>
        <v>Ludwigshafen</v>
      </c>
      <c r="D506" s="27" t="str">
        <f t="shared" ref="D506:D507" si="650">D505</f>
        <v>L1</v>
      </c>
      <c r="E506" s="27" t="str">
        <f t="shared" ref="E506:E507" si="651">E505</f>
        <v>1.OG</v>
      </c>
      <c r="F506" s="27" t="str">
        <f t="shared" ref="F506:F507" si="652">F505</f>
        <v xml:space="preserve">EQ-1014   </v>
      </c>
      <c r="G506" s="27" t="s">
        <v>57</v>
      </c>
      <c r="H506" s="28" t="s">
        <v>1069</v>
      </c>
      <c r="I506" s="27"/>
      <c r="J506" s="19" t="s">
        <v>0</v>
      </c>
      <c r="K506" s="21">
        <v>1</v>
      </c>
      <c r="L506" s="19" t="s">
        <v>10</v>
      </c>
      <c r="M506" s="29"/>
      <c r="N506" s="30">
        <f>M506*K506</f>
        <v>0</v>
      </c>
    </row>
    <row r="507" spans="1:14" s="9" customFormat="1" ht="63.75" x14ac:dyDescent="0.2">
      <c r="A507" s="27"/>
      <c r="B507" s="27"/>
      <c r="C507" s="27" t="str">
        <f t="shared" si="649"/>
        <v>Ludwigshafen</v>
      </c>
      <c r="D507" s="27" t="str">
        <f t="shared" si="650"/>
        <v>L1</v>
      </c>
      <c r="E507" s="27" t="str">
        <f t="shared" si="651"/>
        <v>1.OG</v>
      </c>
      <c r="F507" s="27" t="str">
        <f t="shared" si="652"/>
        <v xml:space="preserve">EQ-1014   </v>
      </c>
      <c r="G507" s="27" t="s">
        <v>58</v>
      </c>
      <c r="H507" s="28" t="s">
        <v>59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x14ac:dyDescent="0.2">
      <c r="A508" s="24"/>
      <c r="B508" s="24"/>
      <c r="C508" s="24" t="s">
        <v>36</v>
      </c>
      <c r="D508" s="24" t="s">
        <v>37</v>
      </c>
      <c r="E508" s="24" t="s">
        <v>33</v>
      </c>
      <c r="F508" s="24" t="s">
        <v>404</v>
      </c>
      <c r="G508" s="24" t="s">
        <v>405</v>
      </c>
      <c r="H508" s="25"/>
      <c r="I508" s="24" t="s">
        <v>196</v>
      </c>
      <c r="J508" s="16" t="s">
        <v>2</v>
      </c>
      <c r="K508" s="24"/>
      <c r="L508" s="24"/>
      <c r="M508" s="24"/>
      <c r="N508" s="26"/>
    </row>
    <row r="509" spans="1:14" s="9" customFormat="1" ht="140.25" x14ac:dyDescent="0.2">
      <c r="A509" s="27"/>
      <c r="B509" s="27"/>
      <c r="C509" s="27" t="str">
        <f t="shared" ref="C509:C510" si="653">C508</f>
        <v>Ludwigshafen</v>
      </c>
      <c r="D509" s="27" t="str">
        <f t="shared" ref="D509:D510" si="654">D508</f>
        <v>L1</v>
      </c>
      <c r="E509" s="27" t="str">
        <f t="shared" ref="E509:E510" si="655">E508</f>
        <v>1.OG</v>
      </c>
      <c r="F509" s="27" t="str">
        <f t="shared" ref="F509:F510" si="656">F508</f>
        <v xml:space="preserve">EQ-979    </v>
      </c>
      <c r="G509" s="27" t="s">
        <v>57</v>
      </c>
      <c r="H509" s="28" t="s">
        <v>1069</v>
      </c>
      <c r="I509" s="27"/>
      <c r="J509" s="19" t="s">
        <v>0</v>
      </c>
      <c r="K509" s="21">
        <v>1</v>
      </c>
      <c r="L509" s="19" t="s">
        <v>10</v>
      </c>
      <c r="M509" s="29"/>
      <c r="N509" s="30">
        <f>M509*K509</f>
        <v>0</v>
      </c>
    </row>
    <row r="510" spans="1:14" s="9" customFormat="1" ht="63.75" x14ac:dyDescent="0.2">
      <c r="A510" s="27"/>
      <c r="B510" s="27"/>
      <c r="C510" s="27" t="str">
        <f t="shared" si="653"/>
        <v>Ludwigshafen</v>
      </c>
      <c r="D510" s="27" t="str">
        <f t="shared" si="654"/>
        <v>L1</v>
      </c>
      <c r="E510" s="27" t="str">
        <f t="shared" si="655"/>
        <v>1.OG</v>
      </c>
      <c r="F510" s="27" t="str">
        <f t="shared" si="656"/>
        <v xml:space="preserve">EQ-979    </v>
      </c>
      <c r="G510" s="27" t="s">
        <v>58</v>
      </c>
      <c r="H510" s="28" t="s">
        <v>59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x14ac:dyDescent="0.2">
      <c r="A511" s="24"/>
      <c r="B511" s="24"/>
      <c r="C511" s="24" t="s">
        <v>36</v>
      </c>
      <c r="D511" s="24" t="s">
        <v>37</v>
      </c>
      <c r="E511" s="24" t="s">
        <v>33</v>
      </c>
      <c r="F511" s="24" t="s">
        <v>406</v>
      </c>
      <c r="G511" s="24" t="s">
        <v>407</v>
      </c>
      <c r="H511" s="25"/>
      <c r="I511" s="24" t="s">
        <v>244</v>
      </c>
      <c r="J511" s="16" t="s">
        <v>2</v>
      </c>
      <c r="K511" s="24"/>
      <c r="L511" s="24"/>
      <c r="M511" s="24"/>
      <c r="N511" s="26"/>
    </row>
    <row r="512" spans="1:14" s="9" customFormat="1" ht="140.25" x14ac:dyDescent="0.2">
      <c r="A512" s="27"/>
      <c r="B512" s="27"/>
      <c r="C512" s="27" t="str">
        <f t="shared" ref="C512:C513" si="657">C511</f>
        <v>Ludwigshafen</v>
      </c>
      <c r="D512" s="27" t="str">
        <f t="shared" ref="D512:D513" si="658">D511</f>
        <v>L1</v>
      </c>
      <c r="E512" s="27" t="str">
        <f t="shared" ref="E512:E513" si="659">E511</f>
        <v>1.OG</v>
      </c>
      <c r="F512" s="27" t="str">
        <f t="shared" ref="F512:F513" si="660">F511</f>
        <v xml:space="preserve">EQ-1000   </v>
      </c>
      <c r="G512" s="27" t="s">
        <v>57</v>
      </c>
      <c r="H512" s="28" t="s">
        <v>1069</v>
      </c>
      <c r="I512" s="27"/>
      <c r="J512" s="19" t="s">
        <v>0</v>
      </c>
      <c r="K512" s="21">
        <v>1</v>
      </c>
      <c r="L512" s="19" t="s">
        <v>10</v>
      </c>
      <c r="M512" s="29"/>
      <c r="N512" s="30">
        <f>M512*K512</f>
        <v>0</v>
      </c>
    </row>
    <row r="513" spans="1:14" s="9" customFormat="1" ht="63.75" x14ac:dyDescent="0.2">
      <c r="A513" s="27"/>
      <c r="B513" s="27"/>
      <c r="C513" s="27" t="str">
        <f t="shared" si="657"/>
        <v>Ludwigshafen</v>
      </c>
      <c r="D513" s="27" t="str">
        <f t="shared" si="658"/>
        <v>L1</v>
      </c>
      <c r="E513" s="27" t="str">
        <f t="shared" si="659"/>
        <v>1.OG</v>
      </c>
      <c r="F513" s="27" t="str">
        <f t="shared" si="660"/>
        <v xml:space="preserve">EQ-1000   </v>
      </c>
      <c r="G513" s="27" t="s">
        <v>58</v>
      </c>
      <c r="H513" s="28" t="s">
        <v>59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x14ac:dyDescent="0.2">
      <c r="A514" s="24"/>
      <c r="B514" s="24"/>
      <c r="C514" s="24" t="s">
        <v>36</v>
      </c>
      <c r="D514" s="24" t="s">
        <v>37</v>
      </c>
      <c r="E514" s="24" t="s">
        <v>33</v>
      </c>
      <c r="F514" s="24" t="s">
        <v>408</v>
      </c>
      <c r="G514" s="24" t="s">
        <v>409</v>
      </c>
      <c r="H514" s="25"/>
      <c r="I514" s="24" t="s">
        <v>196</v>
      </c>
      <c r="J514" s="16" t="s">
        <v>2</v>
      </c>
      <c r="K514" s="24"/>
      <c r="L514" s="24"/>
      <c r="M514" s="24"/>
      <c r="N514" s="26"/>
    </row>
    <row r="515" spans="1:14" s="9" customFormat="1" ht="140.25" x14ac:dyDescent="0.2">
      <c r="A515" s="27"/>
      <c r="B515" s="27"/>
      <c r="C515" s="27" t="str">
        <f t="shared" ref="C515:C516" si="661">C514</f>
        <v>Ludwigshafen</v>
      </c>
      <c r="D515" s="27" t="str">
        <f t="shared" ref="D515:D516" si="662">D514</f>
        <v>L1</v>
      </c>
      <c r="E515" s="27" t="str">
        <f t="shared" ref="E515:E516" si="663">E514</f>
        <v>1.OG</v>
      </c>
      <c r="F515" s="27" t="str">
        <f t="shared" ref="F515:F516" si="664">F514</f>
        <v xml:space="preserve">EQ-1010   </v>
      </c>
      <c r="G515" s="27" t="s">
        <v>57</v>
      </c>
      <c r="H515" s="28" t="s">
        <v>1069</v>
      </c>
      <c r="I515" s="27"/>
      <c r="J515" s="19" t="s">
        <v>0</v>
      </c>
      <c r="K515" s="21">
        <v>1</v>
      </c>
      <c r="L515" s="19" t="s">
        <v>10</v>
      </c>
      <c r="M515" s="29"/>
      <c r="N515" s="30">
        <f>M515*K515</f>
        <v>0</v>
      </c>
    </row>
    <row r="516" spans="1:14" s="9" customFormat="1" ht="63.75" x14ac:dyDescent="0.2">
      <c r="A516" s="27"/>
      <c r="B516" s="27"/>
      <c r="C516" s="27" t="str">
        <f t="shared" si="661"/>
        <v>Ludwigshafen</v>
      </c>
      <c r="D516" s="27" t="str">
        <f t="shared" si="662"/>
        <v>L1</v>
      </c>
      <c r="E516" s="27" t="str">
        <f t="shared" si="663"/>
        <v>1.OG</v>
      </c>
      <c r="F516" s="27" t="str">
        <f t="shared" si="664"/>
        <v xml:space="preserve">EQ-1010   </v>
      </c>
      <c r="G516" s="27" t="s">
        <v>58</v>
      </c>
      <c r="H516" s="28" t="s">
        <v>59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x14ac:dyDescent="0.2">
      <c r="A517" s="24"/>
      <c r="B517" s="24"/>
      <c r="C517" s="24" t="s">
        <v>36</v>
      </c>
      <c r="D517" s="24" t="s">
        <v>37</v>
      </c>
      <c r="E517" s="24" t="s">
        <v>33</v>
      </c>
      <c r="F517" s="24" t="s">
        <v>410</v>
      </c>
      <c r="G517" s="24" t="s">
        <v>210</v>
      </c>
      <c r="H517" s="25"/>
      <c r="I517" s="24" t="s">
        <v>191</v>
      </c>
      <c r="J517" s="16" t="s">
        <v>2</v>
      </c>
      <c r="K517" s="24"/>
      <c r="L517" s="24"/>
      <c r="M517" s="24"/>
      <c r="N517" s="26"/>
    </row>
    <row r="518" spans="1:14" s="9" customFormat="1" ht="140.25" x14ac:dyDescent="0.2">
      <c r="A518" s="27"/>
      <c r="B518" s="27"/>
      <c r="C518" s="27" t="str">
        <f t="shared" ref="C518:C519" si="665">C517</f>
        <v>Ludwigshafen</v>
      </c>
      <c r="D518" s="27" t="str">
        <f t="shared" ref="D518:D519" si="666">D517</f>
        <v>L1</v>
      </c>
      <c r="E518" s="27" t="str">
        <f t="shared" ref="E518:E519" si="667">E517</f>
        <v>1.OG</v>
      </c>
      <c r="F518" s="27" t="str">
        <f t="shared" ref="F518:F519" si="668">F517</f>
        <v xml:space="preserve">EQ-1018   </v>
      </c>
      <c r="G518" s="27" t="s">
        <v>57</v>
      </c>
      <c r="H518" s="28" t="s">
        <v>1069</v>
      </c>
      <c r="I518" s="27"/>
      <c r="J518" s="19" t="s">
        <v>0</v>
      </c>
      <c r="K518" s="21">
        <v>1</v>
      </c>
      <c r="L518" s="19" t="s">
        <v>10</v>
      </c>
      <c r="M518" s="29"/>
      <c r="N518" s="30">
        <f>M518*K518</f>
        <v>0</v>
      </c>
    </row>
    <row r="519" spans="1:14" s="9" customFormat="1" ht="63.75" x14ac:dyDescent="0.2">
      <c r="A519" s="27"/>
      <c r="B519" s="27"/>
      <c r="C519" s="27" t="str">
        <f t="shared" si="665"/>
        <v>Ludwigshafen</v>
      </c>
      <c r="D519" s="27" t="str">
        <f t="shared" si="666"/>
        <v>L1</v>
      </c>
      <c r="E519" s="27" t="str">
        <f t="shared" si="667"/>
        <v>1.OG</v>
      </c>
      <c r="F519" s="27" t="str">
        <f t="shared" si="668"/>
        <v xml:space="preserve">EQ-1018   </v>
      </c>
      <c r="G519" s="27" t="s">
        <v>58</v>
      </c>
      <c r="H519" s="28" t="s">
        <v>59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x14ac:dyDescent="0.2">
      <c r="A520" s="24"/>
      <c r="B520" s="24"/>
      <c r="C520" s="24" t="s">
        <v>36</v>
      </c>
      <c r="D520" s="24" t="s">
        <v>37</v>
      </c>
      <c r="E520" s="24" t="s">
        <v>33</v>
      </c>
      <c r="F520" s="24" t="s">
        <v>411</v>
      </c>
      <c r="G520" s="24" t="s">
        <v>210</v>
      </c>
      <c r="H520" s="25"/>
      <c r="I520" s="24" t="s">
        <v>191</v>
      </c>
      <c r="J520" s="16" t="s">
        <v>2</v>
      </c>
      <c r="K520" s="24"/>
      <c r="L520" s="24"/>
      <c r="M520" s="24"/>
      <c r="N520" s="26"/>
    </row>
    <row r="521" spans="1:14" s="9" customFormat="1" ht="140.25" x14ac:dyDescent="0.2">
      <c r="A521" s="27"/>
      <c r="B521" s="27"/>
      <c r="C521" s="27" t="str">
        <f t="shared" ref="C521:C522" si="669">C520</f>
        <v>Ludwigshafen</v>
      </c>
      <c r="D521" s="27" t="str">
        <f t="shared" ref="D521:D522" si="670">D520</f>
        <v>L1</v>
      </c>
      <c r="E521" s="27" t="str">
        <f t="shared" ref="E521:E522" si="671">E520</f>
        <v>1.OG</v>
      </c>
      <c r="F521" s="27" t="str">
        <f t="shared" ref="F521:F522" si="672">F520</f>
        <v xml:space="preserve">EQ-1017   </v>
      </c>
      <c r="G521" s="27" t="s">
        <v>57</v>
      </c>
      <c r="H521" s="28" t="s">
        <v>1069</v>
      </c>
      <c r="I521" s="27"/>
      <c r="J521" s="19" t="s">
        <v>0</v>
      </c>
      <c r="K521" s="21">
        <v>1</v>
      </c>
      <c r="L521" s="19" t="s">
        <v>10</v>
      </c>
      <c r="M521" s="29"/>
      <c r="N521" s="30">
        <f>M521*K521</f>
        <v>0</v>
      </c>
    </row>
    <row r="522" spans="1:14" s="9" customFormat="1" ht="63.75" x14ac:dyDescent="0.2">
      <c r="A522" s="27"/>
      <c r="B522" s="27"/>
      <c r="C522" s="27" t="str">
        <f t="shared" si="669"/>
        <v>Ludwigshafen</v>
      </c>
      <c r="D522" s="27" t="str">
        <f t="shared" si="670"/>
        <v>L1</v>
      </c>
      <c r="E522" s="27" t="str">
        <f t="shared" si="671"/>
        <v>1.OG</v>
      </c>
      <c r="F522" s="27" t="str">
        <f t="shared" si="672"/>
        <v xml:space="preserve">EQ-1017   </v>
      </c>
      <c r="G522" s="27" t="s">
        <v>58</v>
      </c>
      <c r="H522" s="28" t="s">
        <v>59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x14ac:dyDescent="0.2">
      <c r="A523" s="24"/>
      <c r="B523" s="24"/>
      <c r="C523" s="24" t="s">
        <v>36</v>
      </c>
      <c r="D523" s="24" t="s">
        <v>37</v>
      </c>
      <c r="E523" s="24" t="s">
        <v>33</v>
      </c>
      <c r="F523" s="24" t="s">
        <v>412</v>
      </c>
      <c r="G523" s="24" t="s">
        <v>246</v>
      </c>
      <c r="H523" s="25"/>
      <c r="I523" s="24" t="s">
        <v>196</v>
      </c>
      <c r="J523" s="16" t="s">
        <v>2</v>
      </c>
      <c r="K523" s="24"/>
      <c r="L523" s="24"/>
      <c r="M523" s="24"/>
      <c r="N523" s="26"/>
    </row>
    <row r="524" spans="1:14" s="9" customFormat="1" ht="140.25" x14ac:dyDescent="0.2">
      <c r="A524" s="27"/>
      <c r="B524" s="27"/>
      <c r="C524" s="27" t="str">
        <f t="shared" ref="C524:C525" si="673">C523</f>
        <v>Ludwigshafen</v>
      </c>
      <c r="D524" s="27" t="str">
        <f t="shared" ref="D524:D525" si="674">D523</f>
        <v>L1</v>
      </c>
      <c r="E524" s="27" t="str">
        <f t="shared" ref="E524:E525" si="675">E523</f>
        <v>1.OG</v>
      </c>
      <c r="F524" s="27" t="str">
        <f t="shared" ref="F524:F525" si="676">F523</f>
        <v xml:space="preserve">EQ-970    </v>
      </c>
      <c r="G524" s="27" t="s">
        <v>57</v>
      </c>
      <c r="H524" s="28" t="s">
        <v>1069</v>
      </c>
      <c r="I524" s="27"/>
      <c r="J524" s="19" t="s">
        <v>0</v>
      </c>
      <c r="K524" s="21">
        <v>1</v>
      </c>
      <c r="L524" s="19" t="s">
        <v>10</v>
      </c>
      <c r="M524" s="29"/>
      <c r="N524" s="30">
        <f>M524*K524</f>
        <v>0</v>
      </c>
    </row>
    <row r="525" spans="1:14" s="9" customFormat="1" ht="63.75" x14ac:dyDescent="0.2">
      <c r="A525" s="27"/>
      <c r="B525" s="27"/>
      <c r="C525" s="27" t="str">
        <f t="shared" si="673"/>
        <v>Ludwigshafen</v>
      </c>
      <c r="D525" s="27" t="str">
        <f t="shared" si="674"/>
        <v>L1</v>
      </c>
      <c r="E525" s="27" t="str">
        <f t="shared" si="675"/>
        <v>1.OG</v>
      </c>
      <c r="F525" s="27" t="str">
        <f t="shared" si="676"/>
        <v xml:space="preserve">EQ-970    </v>
      </c>
      <c r="G525" s="27" t="s">
        <v>58</v>
      </c>
      <c r="H525" s="28" t="s">
        <v>59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x14ac:dyDescent="0.2">
      <c r="A526" s="24"/>
      <c r="B526" s="24"/>
      <c r="C526" s="24" t="s">
        <v>36</v>
      </c>
      <c r="D526" s="24" t="s">
        <v>37</v>
      </c>
      <c r="E526" s="24" t="s">
        <v>33</v>
      </c>
      <c r="F526" s="24" t="s">
        <v>413</v>
      </c>
      <c r="G526" s="24" t="s">
        <v>414</v>
      </c>
      <c r="H526" s="25"/>
      <c r="I526" s="24" t="s">
        <v>196</v>
      </c>
      <c r="J526" s="16" t="s">
        <v>2</v>
      </c>
      <c r="K526" s="24"/>
      <c r="L526" s="24"/>
      <c r="M526" s="24"/>
      <c r="N526" s="26"/>
    </row>
    <row r="527" spans="1:14" s="9" customFormat="1" ht="140.25" x14ac:dyDescent="0.2">
      <c r="A527" s="27"/>
      <c r="B527" s="27"/>
      <c r="C527" s="27" t="str">
        <f t="shared" ref="C527:C528" si="677">C526</f>
        <v>Ludwigshafen</v>
      </c>
      <c r="D527" s="27" t="str">
        <f t="shared" ref="D527:D528" si="678">D526</f>
        <v>L1</v>
      </c>
      <c r="E527" s="27" t="str">
        <f t="shared" ref="E527:E528" si="679">E526</f>
        <v>1.OG</v>
      </c>
      <c r="F527" s="27" t="str">
        <f t="shared" ref="F527:F528" si="680">F526</f>
        <v xml:space="preserve">EQ-984    </v>
      </c>
      <c r="G527" s="27" t="s">
        <v>57</v>
      </c>
      <c r="H527" s="28" t="s">
        <v>1069</v>
      </c>
      <c r="I527" s="27"/>
      <c r="J527" s="19" t="s">
        <v>0</v>
      </c>
      <c r="K527" s="21">
        <v>1</v>
      </c>
      <c r="L527" s="19" t="s">
        <v>10</v>
      </c>
      <c r="M527" s="29"/>
      <c r="N527" s="30">
        <f>M527*K527</f>
        <v>0</v>
      </c>
    </row>
    <row r="528" spans="1:14" s="9" customFormat="1" ht="63.75" x14ac:dyDescent="0.2">
      <c r="A528" s="27"/>
      <c r="B528" s="27"/>
      <c r="C528" s="27" t="str">
        <f t="shared" si="677"/>
        <v>Ludwigshafen</v>
      </c>
      <c r="D528" s="27" t="str">
        <f t="shared" si="678"/>
        <v>L1</v>
      </c>
      <c r="E528" s="27" t="str">
        <f t="shared" si="679"/>
        <v>1.OG</v>
      </c>
      <c r="F528" s="27" t="str">
        <f t="shared" si="680"/>
        <v xml:space="preserve">EQ-984    </v>
      </c>
      <c r="G528" s="27" t="s">
        <v>58</v>
      </c>
      <c r="H528" s="28" t="s">
        <v>59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x14ac:dyDescent="0.2">
      <c r="A529" s="24"/>
      <c r="B529" s="24"/>
      <c r="C529" s="24" t="s">
        <v>36</v>
      </c>
      <c r="D529" s="24" t="s">
        <v>37</v>
      </c>
      <c r="E529" s="24" t="s">
        <v>33</v>
      </c>
      <c r="F529" s="24" t="s">
        <v>415</v>
      </c>
      <c r="G529" s="24" t="s">
        <v>397</v>
      </c>
      <c r="H529" s="25"/>
      <c r="I529" s="24" t="s">
        <v>244</v>
      </c>
      <c r="J529" s="16" t="s">
        <v>2</v>
      </c>
      <c r="K529" s="24"/>
      <c r="L529" s="24"/>
      <c r="M529" s="24"/>
      <c r="N529" s="26"/>
    </row>
    <row r="530" spans="1:14" s="9" customFormat="1" ht="140.25" x14ac:dyDescent="0.2">
      <c r="A530" s="27"/>
      <c r="B530" s="27"/>
      <c r="C530" s="27" t="str">
        <f t="shared" ref="C530:C531" si="681">C529</f>
        <v>Ludwigshafen</v>
      </c>
      <c r="D530" s="27" t="str">
        <f t="shared" ref="D530:D531" si="682">D529</f>
        <v>L1</v>
      </c>
      <c r="E530" s="27" t="str">
        <f t="shared" ref="E530:E531" si="683">E529</f>
        <v>1.OG</v>
      </c>
      <c r="F530" s="27" t="str">
        <f t="shared" ref="F530:F531" si="684">F529</f>
        <v xml:space="preserve">EQ-985    </v>
      </c>
      <c r="G530" s="27" t="s">
        <v>57</v>
      </c>
      <c r="H530" s="28" t="s">
        <v>1069</v>
      </c>
      <c r="I530" s="27"/>
      <c r="J530" s="19" t="s">
        <v>0</v>
      </c>
      <c r="K530" s="21">
        <v>1</v>
      </c>
      <c r="L530" s="19" t="s">
        <v>10</v>
      </c>
      <c r="M530" s="29"/>
      <c r="N530" s="30">
        <f>M530*K530</f>
        <v>0</v>
      </c>
    </row>
    <row r="531" spans="1:14" s="9" customFormat="1" ht="63.75" x14ac:dyDescent="0.2">
      <c r="A531" s="27"/>
      <c r="B531" s="27"/>
      <c r="C531" s="27" t="str">
        <f t="shared" si="681"/>
        <v>Ludwigshafen</v>
      </c>
      <c r="D531" s="27" t="str">
        <f t="shared" si="682"/>
        <v>L1</v>
      </c>
      <c r="E531" s="27" t="str">
        <f t="shared" si="683"/>
        <v>1.OG</v>
      </c>
      <c r="F531" s="27" t="str">
        <f t="shared" si="684"/>
        <v xml:space="preserve">EQ-985    </v>
      </c>
      <c r="G531" s="27" t="s">
        <v>58</v>
      </c>
      <c r="H531" s="28" t="s">
        <v>59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x14ac:dyDescent="0.2">
      <c r="A532" s="24"/>
      <c r="B532" s="24"/>
      <c r="C532" s="24" t="s">
        <v>36</v>
      </c>
      <c r="D532" s="24" t="s">
        <v>37</v>
      </c>
      <c r="E532" s="24" t="s">
        <v>33</v>
      </c>
      <c r="F532" s="24" t="s">
        <v>416</v>
      </c>
      <c r="G532" s="24" t="s">
        <v>210</v>
      </c>
      <c r="H532" s="25"/>
      <c r="I532" s="24" t="s">
        <v>191</v>
      </c>
      <c r="J532" s="16" t="s">
        <v>2</v>
      </c>
      <c r="K532" s="24"/>
      <c r="L532" s="24"/>
      <c r="M532" s="24"/>
      <c r="N532" s="26"/>
    </row>
    <row r="533" spans="1:14" s="9" customFormat="1" ht="140.25" x14ac:dyDescent="0.2">
      <c r="A533" s="27"/>
      <c r="B533" s="27"/>
      <c r="C533" s="27" t="str">
        <f t="shared" ref="C533:C534" si="685">C532</f>
        <v>Ludwigshafen</v>
      </c>
      <c r="D533" s="27" t="str">
        <f t="shared" ref="D533:D534" si="686">D532</f>
        <v>L1</v>
      </c>
      <c r="E533" s="27" t="str">
        <f t="shared" ref="E533:E534" si="687">E532</f>
        <v>1.OG</v>
      </c>
      <c r="F533" s="27" t="str">
        <f t="shared" ref="F533:F534" si="688">F532</f>
        <v xml:space="preserve">EQ-1019   </v>
      </c>
      <c r="G533" s="27" t="s">
        <v>57</v>
      </c>
      <c r="H533" s="28" t="s">
        <v>1069</v>
      </c>
      <c r="I533" s="27"/>
      <c r="J533" s="19" t="s">
        <v>0</v>
      </c>
      <c r="K533" s="21">
        <v>1</v>
      </c>
      <c r="L533" s="19" t="s">
        <v>10</v>
      </c>
      <c r="M533" s="29"/>
      <c r="N533" s="30">
        <f>M533*K533</f>
        <v>0</v>
      </c>
    </row>
    <row r="534" spans="1:14" s="9" customFormat="1" ht="63.75" x14ac:dyDescent="0.2">
      <c r="A534" s="27"/>
      <c r="B534" s="27"/>
      <c r="C534" s="27" t="str">
        <f t="shared" si="685"/>
        <v>Ludwigshafen</v>
      </c>
      <c r="D534" s="27" t="str">
        <f t="shared" si="686"/>
        <v>L1</v>
      </c>
      <c r="E534" s="27" t="str">
        <f t="shared" si="687"/>
        <v>1.OG</v>
      </c>
      <c r="F534" s="27" t="str">
        <f t="shared" si="688"/>
        <v xml:space="preserve">EQ-1019   </v>
      </c>
      <c r="G534" s="27" t="s">
        <v>58</v>
      </c>
      <c r="H534" s="28" t="s">
        <v>59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x14ac:dyDescent="0.2">
      <c r="A535" s="24"/>
      <c r="B535" s="24"/>
      <c r="C535" s="24" t="s">
        <v>36</v>
      </c>
      <c r="D535" s="24" t="s">
        <v>37</v>
      </c>
      <c r="E535" s="24" t="s">
        <v>33</v>
      </c>
      <c r="F535" s="24" t="s">
        <v>417</v>
      </c>
      <c r="G535" s="24" t="s">
        <v>418</v>
      </c>
      <c r="H535" s="25"/>
      <c r="I535" s="24" t="s">
        <v>244</v>
      </c>
      <c r="J535" s="16" t="s">
        <v>2</v>
      </c>
      <c r="K535" s="24"/>
      <c r="L535" s="24"/>
      <c r="M535" s="24"/>
      <c r="N535" s="26"/>
    </row>
    <row r="536" spans="1:14" s="9" customFormat="1" ht="140.25" x14ac:dyDescent="0.2">
      <c r="A536" s="27"/>
      <c r="B536" s="27"/>
      <c r="C536" s="27" t="str">
        <f t="shared" ref="C536:C537" si="689">C535</f>
        <v>Ludwigshafen</v>
      </c>
      <c r="D536" s="27" t="str">
        <f t="shared" ref="D536:D537" si="690">D535</f>
        <v>L1</v>
      </c>
      <c r="E536" s="27" t="str">
        <f t="shared" ref="E536:E537" si="691">E535</f>
        <v>1.OG</v>
      </c>
      <c r="F536" s="27" t="str">
        <f t="shared" ref="F536:F537" si="692">F535</f>
        <v xml:space="preserve">EQ-964    </v>
      </c>
      <c r="G536" s="27" t="s">
        <v>57</v>
      </c>
      <c r="H536" s="28" t="s">
        <v>1069</v>
      </c>
      <c r="I536" s="27"/>
      <c r="J536" s="19" t="s">
        <v>0</v>
      </c>
      <c r="K536" s="21">
        <v>1</v>
      </c>
      <c r="L536" s="19" t="s">
        <v>10</v>
      </c>
      <c r="M536" s="29"/>
      <c r="N536" s="30">
        <f>M536*K536</f>
        <v>0</v>
      </c>
    </row>
    <row r="537" spans="1:14" s="9" customFormat="1" ht="63.75" x14ac:dyDescent="0.2">
      <c r="A537" s="27"/>
      <c r="B537" s="27"/>
      <c r="C537" s="27" t="str">
        <f t="shared" si="689"/>
        <v>Ludwigshafen</v>
      </c>
      <c r="D537" s="27" t="str">
        <f t="shared" si="690"/>
        <v>L1</v>
      </c>
      <c r="E537" s="27" t="str">
        <f t="shared" si="691"/>
        <v>1.OG</v>
      </c>
      <c r="F537" s="27" t="str">
        <f t="shared" si="692"/>
        <v xml:space="preserve">EQ-964    </v>
      </c>
      <c r="G537" s="27" t="s">
        <v>58</v>
      </c>
      <c r="H537" s="28" t="s">
        <v>59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x14ac:dyDescent="0.2">
      <c r="A538" s="24"/>
      <c r="B538" s="24"/>
      <c r="C538" s="24" t="s">
        <v>36</v>
      </c>
      <c r="D538" s="24" t="s">
        <v>37</v>
      </c>
      <c r="E538" s="24" t="s">
        <v>33</v>
      </c>
      <c r="F538" s="24" t="s">
        <v>419</v>
      </c>
      <c r="G538" s="24" t="s">
        <v>246</v>
      </c>
      <c r="H538" s="25"/>
      <c r="I538" s="24" t="s">
        <v>196</v>
      </c>
      <c r="J538" s="16" t="s">
        <v>2</v>
      </c>
      <c r="K538" s="24"/>
      <c r="L538" s="24"/>
      <c r="M538" s="24"/>
      <c r="N538" s="26"/>
    </row>
    <row r="539" spans="1:14" s="9" customFormat="1" ht="140.25" x14ac:dyDescent="0.2">
      <c r="A539" s="27"/>
      <c r="B539" s="27"/>
      <c r="C539" s="27" t="str">
        <f t="shared" ref="C539:C540" si="693">C538</f>
        <v>Ludwigshafen</v>
      </c>
      <c r="D539" s="27" t="str">
        <f t="shared" ref="D539:D540" si="694">D538</f>
        <v>L1</v>
      </c>
      <c r="E539" s="27" t="str">
        <f t="shared" ref="E539:E540" si="695">E538</f>
        <v>1.OG</v>
      </c>
      <c r="F539" s="27" t="str">
        <f t="shared" ref="F539:F540" si="696">F538</f>
        <v xml:space="preserve">EQ-996    </v>
      </c>
      <c r="G539" s="27" t="s">
        <v>57</v>
      </c>
      <c r="H539" s="28" t="s">
        <v>1069</v>
      </c>
      <c r="I539" s="27"/>
      <c r="J539" s="19" t="s">
        <v>0</v>
      </c>
      <c r="K539" s="21">
        <v>1</v>
      </c>
      <c r="L539" s="19" t="s">
        <v>10</v>
      </c>
      <c r="M539" s="29"/>
      <c r="N539" s="30">
        <f>M539*K539</f>
        <v>0</v>
      </c>
    </row>
    <row r="540" spans="1:14" s="9" customFormat="1" ht="63.75" x14ac:dyDescent="0.2">
      <c r="A540" s="27"/>
      <c r="B540" s="27"/>
      <c r="C540" s="27" t="str">
        <f t="shared" si="693"/>
        <v>Ludwigshafen</v>
      </c>
      <c r="D540" s="27" t="str">
        <f t="shared" si="694"/>
        <v>L1</v>
      </c>
      <c r="E540" s="27" t="str">
        <f t="shared" si="695"/>
        <v>1.OG</v>
      </c>
      <c r="F540" s="27" t="str">
        <f t="shared" si="696"/>
        <v xml:space="preserve">EQ-996    </v>
      </c>
      <c r="G540" s="27" t="s">
        <v>58</v>
      </c>
      <c r="H540" s="28" t="s">
        <v>59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x14ac:dyDescent="0.2">
      <c r="A541" s="24"/>
      <c r="B541" s="24"/>
      <c r="C541" s="24" t="s">
        <v>36</v>
      </c>
      <c r="D541" s="24" t="s">
        <v>37</v>
      </c>
      <c r="E541" s="24" t="s">
        <v>33</v>
      </c>
      <c r="F541" s="24" t="s">
        <v>420</v>
      </c>
      <c r="G541" s="24" t="s">
        <v>246</v>
      </c>
      <c r="H541" s="25"/>
      <c r="I541" s="24" t="s">
        <v>196</v>
      </c>
      <c r="J541" s="16" t="s">
        <v>2</v>
      </c>
      <c r="K541" s="24"/>
      <c r="L541" s="24"/>
      <c r="M541" s="24"/>
      <c r="N541" s="26"/>
    </row>
    <row r="542" spans="1:14" s="9" customFormat="1" ht="140.25" x14ac:dyDescent="0.2">
      <c r="A542" s="27"/>
      <c r="B542" s="27"/>
      <c r="C542" s="27" t="str">
        <f t="shared" ref="C542:C543" si="697">C541</f>
        <v>Ludwigshafen</v>
      </c>
      <c r="D542" s="27" t="str">
        <f t="shared" ref="D542:D543" si="698">D541</f>
        <v>L1</v>
      </c>
      <c r="E542" s="27" t="str">
        <f t="shared" ref="E542:E543" si="699">E541</f>
        <v>1.OG</v>
      </c>
      <c r="F542" s="27" t="str">
        <f t="shared" ref="F542:F543" si="700">F541</f>
        <v xml:space="preserve">EQ-993    </v>
      </c>
      <c r="G542" s="27" t="s">
        <v>57</v>
      </c>
      <c r="H542" s="28" t="s">
        <v>1069</v>
      </c>
      <c r="I542" s="27"/>
      <c r="J542" s="19" t="s">
        <v>0</v>
      </c>
      <c r="K542" s="21">
        <v>1</v>
      </c>
      <c r="L542" s="19" t="s">
        <v>10</v>
      </c>
      <c r="M542" s="29"/>
      <c r="N542" s="30">
        <f>M542*K542</f>
        <v>0</v>
      </c>
    </row>
    <row r="543" spans="1:14" s="9" customFormat="1" ht="63.75" x14ac:dyDescent="0.2">
      <c r="A543" s="27"/>
      <c r="B543" s="27"/>
      <c r="C543" s="27" t="str">
        <f t="shared" si="697"/>
        <v>Ludwigshafen</v>
      </c>
      <c r="D543" s="27" t="str">
        <f t="shared" si="698"/>
        <v>L1</v>
      </c>
      <c r="E543" s="27" t="str">
        <f t="shared" si="699"/>
        <v>1.OG</v>
      </c>
      <c r="F543" s="27" t="str">
        <f t="shared" si="700"/>
        <v xml:space="preserve">EQ-993    </v>
      </c>
      <c r="G543" s="27" t="s">
        <v>58</v>
      </c>
      <c r="H543" s="28" t="s">
        <v>59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x14ac:dyDescent="0.2">
      <c r="A544" s="24"/>
      <c r="B544" s="24"/>
      <c r="C544" s="24" t="s">
        <v>36</v>
      </c>
      <c r="D544" s="24" t="s">
        <v>37</v>
      </c>
      <c r="E544" s="24" t="s">
        <v>33</v>
      </c>
      <c r="F544" s="24" t="s">
        <v>421</v>
      </c>
      <c r="G544" s="24" t="s">
        <v>422</v>
      </c>
      <c r="H544" s="25"/>
      <c r="I544" s="24" t="s">
        <v>196</v>
      </c>
      <c r="J544" s="16" t="s">
        <v>2</v>
      </c>
      <c r="K544" s="24"/>
      <c r="L544" s="24"/>
      <c r="M544" s="24"/>
      <c r="N544" s="26"/>
    </row>
    <row r="545" spans="1:14" s="9" customFormat="1" ht="140.25" x14ac:dyDescent="0.2">
      <c r="A545" s="27"/>
      <c r="B545" s="27"/>
      <c r="C545" s="27" t="str">
        <f t="shared" ref="C545:C546" si="701">C544</f>
        <v>Ludwigshafen</v>
      </c>
      <c r="D545" s="27" t="str">
        <f t="shared" ref="D545:D546" si="702">D544</f>
        <v>L1</v>
      </c>
      <c r="E545" s="27" t="str">
        <f t="shared" ref="E545:E546" si="703">E544</f>
        <v>1.OG</v>
      </c>
      <c r="F545" s="27" t="str">
        <f t="shared" ref="F545:F546" si="704">F544</f>
        <v xml:space="preserve">EQ-976    </v>
      </c>
      <c r="G545" s="27" t="s">
        <v>57</v>
      </c>
      <c r="H545" s="28" t="s">
        <v>1069</v>
      </c>
      <c r="I545" s="27"/>
      <c r="J545" s="19" t="s">
        <v>0</v>
      </c>
      <c r="K545" s="21">
        <v>1</v>
      </c>
      <c r="L545" s="19" t="s">
        <v>10</v>
      </c>
      <c r="M545" s="29"/>
      <c r="N545" s="30">
        <f>M545*K545</f>
        <v>0</v>
      </c>
    </row>
    <row r="546" spans="1:14" s="9" customFormat="1" ht="63.75" x14ac:dyDescent="0.2">
      <c r="A546" s="27"/>
      <c r="B546" s="27"/>
      <c r="C546" s="27" t="str">
        <f t="shared" si="701"/>
        <v>Ludwigshafen</v>
      </c>
      <c r="D546" s="27" t="str">
        <f t="shared" si="702"/>
        <v>L1</v>
      </c>
      <c r="E546" s="27" t="str">
        <f t="shared" si="703"/>
        <v>1.OG</v>
      </c>
      <c r="F546" s="27" t="str">
        <f t="shared" si="704"/>
        <v xml:space="preserve">EQ-976    </v>
      </c>
      <c r="G546" s="27" t="s">
        <v>58</v>
      </c>
      <c r="H546" s="28" t="s">
        <v>59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x14ac:dyDescent="0.2">
      <c r="A547" s="24"/>
      <c r="B547" s="24"/>
      <c r="C547" s="24" t="s">
        <v>36</v>
      </c>
      <c r="D547" s="24" t="s">
        <v>37</v>
      </c>
      <c r="E547" s="24" t="s">
        <v>33</v>
      </c>
      <c r="F547" s="24" t="s">
        <v>423</v>
      </c>
      <c r="G547" s="24" t="s">
        <v>270</v>
      </c>
      <c r="H547" s="25"/>
      <c r="I547" s="24" t="s">
        <v>271</v>
      </c>
      <c r="J547" s="16" t="s">
        <v>2</v>
      </c>
      <c r="K547" s="24"/>
      <c r="L547" s="24"/>
      <c r="M547" s="24"/>
      <c r="N547" s="26"/>
    </row>
    <row r="548" spans="1:14" s="9" customFormat="1" ht="140.25" x14ac:dyDescent="0.2">
      <c r="A548" s="27"/>
      <c r="B548" s="27"/>
      <c r="C548" s="27" t="str">
        <f t="shared" ref="C548:C549" si="705">C547</f>
        <v>Ludwigshafen</v>
      </c>
      <c r="D548" s="27" t="str">
        <f t="shared" ref="D548:D549" si="706">D547</f>
        <v>L1</v>
      </c>
      <c r="E548" s="27" t="str">
        <f t="shared" ref="E548:E549" si="707">E547</f>
        <v>1.OG</v>
      </c>
      <c r="F548" s="27" t="str">
        <f t="shared" ref="F548:F549" si="708">F547</f>
        <v xml:space="preserve">EQ-1007   </v>
      </c>
      <c r="G548" s="27" t="s">
        <v>57</v>
      </c>
      <c r="H548" s="28" t="s">
        <v>1069</v>
      </c>
      <c r="I548" s="27"/>
      <c r="J548" s="19" t="s">
        <v>0</v>
      </c>
      <c r="K548" s="21">
        <v>1</v>
      </c>
      <c r="L548" s="19" t="s">
        <v>10</v>
      </c>
      <c r="M548" s="29"/>
      <c r="N548" s="30">
        <f>M548*K548</f>
        <v>0</v>
      </c>
    </row>
    <row r="549" spans="1:14" s="9" customFormat="1" ht="63.75" x14ac:dyDescent="0.2">
      <c r="A549" s="27"/>
      <c r="B549" s="27"/>
      <c r="C549" s="27" t="str">
        <f t="shared" si="705"/>
        <v>Ludwigshafen</v>
      </c>
      <c r="D549" s="27" t="str">
        <f t="shared" si="706"/>
        <v>L1</v>
      </c>
      <c r="E549" s="27" t="str">
        <f t="shared" si="707"/>
        <v>1.OG</v>
      </c>
      <c r="F549" s="27" t="str">
        <f t="shared" si="708"/>
        <v xml:space="preserve">EQ-1007   </v>
      </c>
      <c r="G549" s="27" t="s">
        <v>58</v>
      </c>
      <c r="H549" s="28" t="s">
        <v>59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x14ac:dyDescent="0.2">
      <c r="A550" s="24"/>
      <c r="B550" s="24"/>
      <c r="C550" s="24" t="s">
        <v>36</v>
      </c>
      <c r="D550" s="24" t="s">
        <v>37</v>
      </c>
      <c r="E550" s="24" t="s">
        <v>33</v>
      </c>
      <c r="F550" s="24" t="s">
        <v>424</v>
      </c>
      <c r="G550" s="24" t="s">
        <v>270</v>
      </c>
      <c r="H550" s="25"/>
      <c r="I550" s="24" t="s">
        <v>271</v>
      </c>
      <c r="J550" s="16" t="s">
        <v>2</v>
      </c>
      <c r="K550" s="24"/>
      <c r="L550" s="24"/>
      <c r="M550" s="24"/>
      <c r="N550" s="26"/>
    </row>
    <row r="551" spans="1:14" s="9" customFormat="1" ht="140.25" x14ac:dyDescent="0.2">
      <c r="A551" s="27"/>
      <c r="B551" s="27"/>
      <c r="C551" s="27" t="str">
        <f t="shared" ref="C551:C552" si="709">C550</f>
        <v>Ludwigshafen</v>
      </c>
      <c r="D551" s="27" t="str">
        <f t="shared" ref="D551:D552" si="710">D550</f>
        <v>L1</v>
      </c>
      <c r="E551" s="27" t="str">
        <f t="shared" ref="E551:E552" si="711">E550</f>
        <v>1.OG</v>
      </c>
      <c r="F551" s="27" t="str">
        <f t="shared" ref="F551:F552" si="712">F550</f>
        <v xml:space="preserve">EQ-997    </v>
      </c>
      <c r="G551" s="27" t="s">
        <v>57</v>
      </c>
      <c r="H551" s="28" t="s">
        <v>1069</v>
      </c>
      <c r="I551" s="27"/>
      <c r="J551" s="19" t="s">
        <v>0</v>
      </c>
      <c r="K551" s="21">
        <v>1</v>
      </c>
      <c r="L551" s="19" t="s">
        <v>10</v>
      </c>
      <c r="M551" s="29"/>
      <c r="N551" s="30">
        <f>M551*K551</f>
        <v>0</v>
      </c>
    </row>
    <row r="552" spans="1:14" s="9" customFormat="1" ht="63.75" x14ac:dyDescent="0.2">
      <c r="A552" s="27"/>
      <c r="B552" s="27"/>
      <c r="C552" s="27" t="str">
        <f t="shared" si="709"/>
        <v>Ludwigshafen</v>
      </c>
      <c r="D552" s="27" t="str">
        <f t="shared" si="710"/>
        <v>L1</v>
      </c>
      <c r="E552" s="27" t="str">
        <f t="shared" si="711"/>
        <v>1.OG</v>
      </c>
      <c r="F552" s="27" t="str">
        <f t="shared" si="712"/>
        <v xml:space="preserve">EQ-997    </v>
      </c>
      <c r="G552" s="27" t="s">
        <v>58</v>
      </c>
      <c r="H552" s="28" t="s">
        <v>59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x14ac:dyDescent="0.2">
      <c r="A553" s="24"/>
      <c r="B553" s="24"/>
      <c r="C553" s="24" t="s">
        <v>36</v>
      </c>
      <c r="D553" s="24" t="s">
        <v>37</v>
      </c>
      <c r="E553" s="24" t="s">
        <v>33</v>
      </c>
      <c r="F553" s="24" t="s">
        <v>425</v>
      </c>
      <c r="G553" s="24" t="s">
        <v>426</v>
      </c>
      <c r="H553" s="25"/>
      <c r="I553" s="24" t="s">
        <v>196</v>
      </c>
      <c r="J553" s="16" t="s">
        <v>2</v>
      </c>
      <c r="K553" s="24"/>
      <c r="L553" s="24"/>
      <c r="M553" s="24"/>
      <c r="N553" s="26"/>
    </row>
    <row r="554" spans="1:14" s="9" customFormat="1" ht="140.25" x14ac:dyDescent="0.2">
      <c r="A554" s="27"/>
      <c r="B554" s="27"/>
      <c r="C554" s="27" t="str">
        <f t="shared" ref="C554:C555" si="713">C553</f>
        <v>Ludwigshafen</v>
      </c>
      <c r="D554" s="27" t="str">
        <f t="shared" ref="D554:D555" si="714">D553</f>
        <v>L1</v>
      </c>
      <c r="E554" s="27" t="str">
        <f t="shared" ref="E554:E555" si="715">E553</f>
        <v>1.OG</v>
      </c>
      <c r="F554" s="27" t="str">
        <f t="shared" ref="F554:F555" si="716">F553</f>
        <v xml:space="preserve">EQ-989    </v>
      </c>
      <c r="G554" s="27" t="s">
        <v>57</v>
      </c>
      <c r="H554" s="28" t="s">
        <v>1069</v>
      </c>
      <c r="I554" s="27"/>
      <c r="J554" s="19" t="s">
        <v>0</v>
      </c>
      <c r="K554" s="21">
        <v>1</v>
      </c>
      <c r="L554" s="19" t="s">
        <v>10</v>
      </c>
      <c r="M554" s="29"/>
      <c r="N554" s="30">
        <f>M554*K554</f>
        <v>0</v>
      </c>
    </row>
    <row r="555" spans="1:14" s="9" customFormat="1" ht="63.75" x14ac:dyDescent="0.2">
      <c r="A555" s="27"/>
      <c r="B555" s="27"/>
      <c r="C555" s="27" t="str">
        <f t="shared" si="713"/>
        <v>Ludwigshafen</v>
      </c>
      <c r="D555" s="27" t="str">
        <f t="shared" si="714"/>
        <v>L1</v>
      </c>
      <c r="E555" s="27" t="str">
        <f t="shared" si="715"/>
        <v>1.OG</v>
      </c>
      <c r="F555" s="27" t="str">
        <f t="shared" si="716"/>
        <v xml:space="preserve">EQ-989    </v>
      </c>
      <c r="G555" s="27" t="s">
        <v>58</v>
      </c>
      <c r="H555" s="28" t="s">
        <v>59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x14ac:dyDescent="0.2">
      <c r="A556" s="24"/>
      <c r="B556" s="24"/>
      <c r="C556" s="24" t="s">
        <v>36</v>
      </c>
      <c r="D556" s="24" t="s">
        <v>37</v>
      </c>
      <c r="E556" s="24" t="s">
        <v>33</v>
      </c>
      <c r="F556" s="24" t="s">
        <v>427</v>
      </c>
      <c r="G556" s="24" t="s">
        <v>399</v>
      </c>
      <c r="H556" s="25"/>
      <c r="I556" s="24" t="s">
        <v>244</v>
      </c>
      <c r="J556" s="16" t="s">
        <v>2</v>
      </c>
      <c r="K556" s="24"/>
      <c r="L556" s="24"/>
      <c r="M556" s="24"/>
      <c r="N556" s="26"/>
    </row>
    <row r="557" spans="1:14" s="9" customFormat="1" ht="140.25" x14ac:dyDescent="0.2">
      <c r="A557" s="27"/>
      <c r="B557" s="27"/>
      <c r="C557" s="27" t="str">
        <f t="shared" ref="C557:C558" si="717">C556</f>
        <v>Ludwigshafen</v>
      </c>
      <c r="D557" s="27" t="str">
        <f t="shared" ref="D557:D558" si="718">D556</f>
        <v>L1</v>
      </c>
      <c r="E557" s="27" t="str">
        <f t="shared" ref="E557:E558" si="719">E556</f>
        <v>1.OG</v>
      </c>
      <c r="F557" s="27" t="str">
        <f t="shared" ref="F557:F558" si="720">F556</f>
        <v xml:space="preserve">EQ-965    </v>
      </c>
      <c r="G557" s="27" t="s">
        <v>57</v>
      </c>
      <c r="H557" s="28" t="s">
        <v>1069</v>
      </c>
      <c r="I557" s="27"/>
      <c r="J557" s="19" t="s">
        <v>0</v>
      </c>
      <c r="K557" s="21">
        <v>1</v>
      </c>
      <c r="L557" s="19" t="s">
        <v>10</v>
      </c>
      <c r="M557" s="29"/>
      <c r="N557" s="30">
        <f>M557*K557</f>
        <v>0</v>
      </c>
    </row>
    <row r="558" spans="1:14" s="9" customFormat="1" ht="63.75" x14ac:dyDescent="0.2">
      <c r="A558" s="27"/>
      <c r="B558" s="27"/>
      <c r="C558" s="27" t="str">
        <f t="shared" si="717"/>
        <v>Ludwigshafen</v>
      </c>
      <c r="D558" s="27" t="str">
        <f t="shared" si="718"/>
        <v>L1</v>
      </c>
      <c r="E558" s="27" t="str">
        <f t="shared" si="719"/>
        <v>1.OG</v>
      </c>
      <c r="F558" s="27" t="str">
        <f t="shared" si="720"/>
        <v xml:space="preserve">EQ-965    </v>
      </c>
      <c r="G558" s="27" t="s">
        <v>58</v>
      </c>
      <c r="H558" s="28" t="s">
        <v>59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x14ac:dyDescent="0.2">
      <c r="A559" s="24"/>
      <c r="B559" s="24"/>
      <c r="C559" s="24" t="s">
        <v>36</v>
      </c>
      <c r="D559" s="24" t="s">
        <v>37</v>
      </c>
      <c r="E559" s="24" t="s">
        <v>33</v>
      </c>
      <c r="F559" s="24" t="s">
        <v>428</v>
      </c>
      <c r="G559" s="24" t="s">
        <v>190</v>
      </c>
      <c r="H559" s="25"/>
      <c r="I559" s="24" t="s">
        <v>191</v>
      </c>
      <c r="J559" s="16" t="s">
        <v>2</v>
      </c>
      <c r="K559" s="24"/>
      <c r="L559" s="24"/>
      <c r="M559" s="24"/>
      <c r="N559" s="26"/>
    </row>
    <row r="560" spans="1:14" s="9" customFormat="1" ht="140.25" x14ac:dyDescent="0.2">
      <c r="A560" s="27"/>
      <c r="B560" s="27"/>
      <c r="C560" s="27" t="str">
        <f t="shared" ref="C560:C561" si="721">C559</f>
        <v>Ludwigshafen</v>
      </c>
      <c r="D560" s="27" t="str">
        <f t="shared" ref="D560:D561" si="722">D559</f>
        <v>L1</v>
      </c>
      <c r="E560" s="27" t="str">
        <f t="shared" ref="E560:E561" si="723">E559</f>
        <v>1.OG</v>
      </c>
      <c r="F560" s="27" t="str">
        <f t="shared" ref="F560:F561" si="724">F559</f>
        <v xml:space="preserve">EQ-987    </v>
      </c>
      <c r="G560" s="27" t="s">
        <v>57</v>
      </c>
      <c r="H560" s="28" t="s">
        <v>1069</v>
      </c>
      <c r="I560" s="27"/>
      <c r="J560" s="19" t="s">
        <v>0</v>
      </c>
      <c r="K560" s="21">
        <v>1</v>
      </c>
      <c r="L560" s="19" t="s">
        <v>10</v>
      </c>
      <c r="M560" s="29"/>
      <c r="N560" s="30">
        <f>M560*K560</f>
        <v>0</v>
      </c>
    </row>
    <row r="561" spans="1:14" s="9" customFormat="1" ht="63.75" x14ac:dyDescent="0.2">
      <c r="A561" s="27"/>
      <c r="B561" s="27"/>
      <c r="C561" s="27" t="str">
        <f t="shared" si="721"/>
        <v>Ludwigshafen</v>
      </c>
      <c r="D561" s="27" t="str">
        <f t="shared" si="722"/>
        <v>L1</v>
      </c>
      <c r="E561" s="27" t="str">
        <f t="shared" si="723"/>
        <v>1.OG</v>
      </c>
      <c r="F561" s="27" t="str">
        <f t="shared" si="724"/>
        <v xml:space="preserve">EQ-987    </v>
      </c>
      <c r="G561" s="27" t="s">
        <v>58</v>
      </c>
      <c r="H561" s="28" t="s">
        <v>59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x14ac:dyDescent="0.2">
      <c r="A562" s="24"/>
      <c r="B562" s="24"/>
      <c r="C562" s="24" t="s">
        <v>36</v>
      </c>
      <c r="D562" s="24" t="s">
        <v>37</v>
      </c>
      <c r="E562" s="24" t="s">
        <v>33</v>
      </c>
      <c r="F562" s="24" t="s">
        <v>429</v>
      </c>
      <c r="G562" s="24" t="s">
        <v>409</v>
      </c>
      <c r="H562" s="25"/>
      <c r="I562" s="24" t="s">
        <v>196</v>
      </c>
      <c r="J562" s="16" t="s">
        <v>2</v>
      </c>
      <c r="K562" s="24"/>
      <c r="L562" s="24"/>
      <c r="M562" s="24"/>
      <c r="N562" s="26"/>
    </row>
    <row r="563" spans="1:14" s="9" customFormat="1" ht="140.25" x14ac:dyDescent="0.2">
      <c r="A563" s="27"/>
      <c r="B563" s="27"/>
      <c r="C563" s="27" t="str">
        <f t="shared" ref="C563:C564" si="725">C562</f>
        <v>Ludwigshafen</v>
      </c>
      <c r="D563" s="27" t="str">
        <f t="shared" ref="D563:D564" si="726">D562</f>
        <v>L1</v>
      </c>
      <c r="E563" s="27" t="str">
        <f t="shared" ref="E563:E564" si="727">E562</f>
        <v>1.OG</v>
      </c>
      <c r="F563" s="27" t="str">
        <f t="shared" ref="F563:F564" si="728">F562</f>
        <v xml:space="preserve">EQ-963    </v>
      </c>
      <c r="G563" s="27" t="s">
        <v>57</v>
      </c>
      <c r="H563" s="28" t="s">
        <v>1069</v>
      </c>
      <c r="I563" s="27"/>
      <c r="J563" s="19" t="s">
        <v>0</v>
      </c>
      <c r="K563" s="21">
        <v>1</v>
      </c>
      <c r="L563" s="19" t="s">
        <v>10</v>
      </c>
      <c r="M563" s="29"/>
      <c r="N563" s="30">
        <f>M563*K563</f>
        <v>0</v>
      </c>
    </row>
    <row r="564" spans="1:14" s="9" customFormat="1" ht="63.75" x14ac:dyDescent="0.2">
      <c r="A564" s="27"/>
      <c r="B564" s="27"/>
      <c r="C564" s="27" t="str">
        <f t="shared" si="725"/>
        <v>Ludwigshafen</v>
      </c>
      <c r="D564" s="27" t="str">
        <f t="shared" si="726"/>
        <v>L1</v>
      </c>
      <c r="E564" s="27" t="str">
        <f t="shared" si="727"/>
        <v>1.OG</v>
      </c>
      <c r="F564" s="27" t="str">
        <f t="shared" si="728"/>
        <v xml:space="preserve">EQ-963    </v>
      </c>
      <c r="G564" s="27" t="s">
        <v>58</v>
      </c>
      <c r="H564" s="28" t="s">
        <v>59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x14ac:dyDescent="0.2">
      <c r="A565" s="24"/>
      <c r="B565" s="24"/>
      <c r="C565" s="24" t="s">
        <v>36</v>
      </c>
      <c r="D565" s="24" t="s">
        <v>37</v>
      </c>
      <c r="E565" s="24" t="s">
        <v>33</v>
      </c>
      <c r="F565" s="24" t="s">
        <v>430</v>
      </c>
      <c r="G565" s="24" t="s">
        <v>270</v>
      </c>
      <c r="H565" s="25"/>
      <c r="I565" s="24" t="s">
        <v>271</v>
      </c>
      <c r="J565" s="16" t="s">
        <v>2</v>
      </c>
      <c r="K565" s="24"/>
      <c r="L565" s="24"/>
      <c r="M565" s="24"/>
      <c r="N565" s="26"/>
    </row>
    <row r="566" spans="1:14" s="9" customFormat="1" ht="140.25" x14ac:dyDescent="0.2">
      <c r="A566" s="27"/>
      <c r="B566" s="27"/>
      <c r="C566" s="27" t="str">
        <f t="shared" ref="C566:C567" si="729">C565</f>
        <v>Ludwigshafen</v>
      </c>
      <c r="D566" s="27" t="str">
        <f t="shared" ref="D566:D567" si="730">D565</f>
        <v>L1</v>
      </c>
      <c r="E566" s="27" t="str">
        <f t="shared" ref="E566:E567" si="731">E565</f>
        <v>1.OG</v>
      </c>
      <c r="F566" s="27" t="str">
        <f t="shared" ref="F566:F567" si="732">F565</f>
        <v xml:space="preserve">EQ-1008   </v>
      </c>
      <c r="G566" s="27" t="s">
        <v>57</v>
      </c>
      <c r="H566" s="28" t="s">
        <v>1069</v>
      </c>
      <c r="I566" s="27"/>
      <c r="J566" s="19" t="s">
        <v>0</v>
      </c>
      <c r="K566" s="21">
        <v>1</v>
      </c>
      <c r="L566" s="19" t="s">
        <v>10</v>
      </c>
      <c r="M566" s="29"/>
      <c r="N566" s="30">
        <f>M566*K566</f>
        <v>0</v>
      </c>
    </row>
    <row r="567" spans="1:14" s="9" customFormat="1" ht="63.75" x14ac:dyDescent="0.2">
      <c r="A567" s="27"/>
      <c r="B567" s="27"/>
      <c r="C567" s="27" t="str">
        <f t="shared" si="729"/>
        <v>Ludwigshafen</v>
      </c>
      <c r="D567" s="27" t="str">
        <f t="shared" si="730"/>
        <v>L1</v>
      </c>
      <c r="E567" s="27" t="str">
        <f t="shared" si="731"/>
        <v>1.OG</v>
      </c>
      <c r="F567" s="27" t="str">
        <f t="shared" si="732"/>
        <v xml:space="preserve">EQ-1008   </v>
      </c>
      <c r="G567" s="27" t="s">
        <v>58</v>
      </c>
      <c r="H567" s="28" t="s">
        <v>59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x14ac:dyDescent="0.2">
      <c r="A568" s="24"/>
      <c r="B568" s="24"/>
      <c r="C568" s="24" t="s">
        <v>36</v>
      </c>
      <c r="D568" s="24" t="s">
        <v>37</v>
      </c>
      <c r="E568" s="24" t="s">
        <v>28</v>
      </c>
      <c r="F568" s="24" t="s">
        <v>431</v>
      </c>
      <c r="G568" s="24" t="s">
        <v>432</v>
      </c>
      <c r="H568" s="25"/>
      <c r="I568" s="24" t="s">
        <v>201</v>
      </c>
      <c r="J568" s="16" t="s">
        <v>2</v>
      </c>
      <c r="K568" s="24"/>
      <c r="L568" s="24"/>
      <c r="M568" s="24"/>
      <c r="N568" s="26"/>
    </row>
    <row r="569" spans="1:14" s="9" customFormat="1" ht="140.25" x14ac:dyDescent="0.2">
      <c r="A569" s="27"/>
      <c r="B569" s="27"/>
      <c r="C569" s="27" t="str">
        <f t="shared" ref="C569:C570" si="733">C568</f>
        <v>Ludwigshafen</v>
      </c>
      <c r="D569" s="27" t="str">
        <f t="shared" ref="D569:D570" si="734">D568</f>
        <v>L1</v>
      </c>
      <c r="E569" s="27" t="str">
        <f t="shared" ref="E569:E570" si="735">E568</f>
        <v>EG</v>
      </c>
      <c r="F569" s="27" t="str">
        <f t="shared" ref="F569:F570" si="736">F568</f>
        <v xml:space="preserve">EQ-886    </v>
      </c>
      <c r="G569" s="27" t="s">
        <v>57</v>
      </c>
      <c r="H569" s="28" t="s">
        <v>1069</v>
      </c>
      <c r="I569" s="27"/>
      <c r="J569" s="19" t="s">
        <v>0</v>
      </c>
      <c r="K569" s="21">
        <v>1</v>
      </c>
      <c r="L569" s="19" t="s">
        <v>10</v>
      </c>
      <c r="M569" s="29"/>
      <c r="N569" s="30">
        <f>M569*K569</f>
        <v>0</v>
      </c>
    </row>
    <row r="570" spans="1:14" s="9" customFormat="1" ht="63.75" x14ac:dyDescent="0.2">
      <c r="A570" s="27"/>
      <c r="B570" s="27"/>
      <c r="C570" s="27" t="str">
        <f t="shared" si="733"/>
        <v>Ludwigshafen</v>
      </c>
      <c r="D570" s="27" t="str">
        <f t="shared" si="734"/>
        <v>L1</v>
      </c>
      <c r="E570" s="27" t="str">
        <f t="shared" si="735"/>
        <v>EG</v>
      </c>
      <c r="F570" s="27" t="str">
        <f t="shared" si="736"/>
        <v xml:space="preserve">EQ-886    </v>
      </c>
      <c r="G570" s="27" t="s">
        <v>58</v>
      </c>
      <c r="H570" s="28" t="s">
        <v>59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x14ac:dyDescent="0.2">
      <c r="A571" s="24"/>
      <c r="B571" s="24"/>
      <c r="C571" s="24" t="s">
        <v>36</v>
      </c>
      <c r="D571" s="24" t="s">
        <v>37</v>
      </c>
      <c r="E571" s="24" t="s">
        <v>28</v>
      </c>
      <c r="F571" s="24" t="s">
        <v>433</v>
      </c>
      <c r="G571" s="24" t="s">
        <v>432</v>
      </c>
      <c r="H571" s="25"/>
      <c r="I571" s="24" t="s">
        <v>201</v>
      </c>
      <c r="J571" s="16" t="s">
        <v>2</v>
      </c>
      <c r="K571" s="24"/>
      <c r="L571" s="24"/>
      <c r="M571" s="24"/>
      <c r="N571" s="26"/>
    </row>
    <row r="572" spans="1:14" s="9" customFormat="1" ht="140.25" x14ac:dyDescent="0.2">
      <c r="A572" s="27"/>
      <c r="B572" s="27"/>
      <c r="C572" s="27" t="str">
        <f t="shared" ref="C572:C573" si="737">C571</f>
        <v>Ludwigshafen</v>
      </c>
      <c r="D572" s="27" t="str">
        <f t="shared" ref="D572:D573" si="738">D571</f>
        <v>L1</v>
      </c>
      <c r="E572" s="27" t="str">
        <f t="shared" ref="E572:E573" si="739">E571</f>
        <v>EG</v>
      </c>
      <c r="F572" s="27" t="str">
        <f t="shared" ref="F572:F573" si="740">F571</f>
        <v xml:space="preserve">EQ-872    </v>
      </c>
      <c r="G572" s="27" t="s">
        <v>57</v>
      </c>
      <c r="H572" s="28" t="s">
        <v>1069</v>
      </c>
      <c r="I572" s="27"/>
      <c r="J572" s="19" t="s">
        <v>0</v>
      </c>
      <c r="K572" s="21">
        <v>1</v>
      </c>
      <c r="L572" s="19" t="s">
        <v>10</v>
      </c>
      <c r="M572" s="29"/>
      <c r="N572" s="30">
        <f>M572*K572</f>
        <v>0</v>
      </c>
    </row>
    <row r="573" spans="1:14" s="9" customFormat="1" ht="63.75" x14ac:dyDescent="0.2">
      <c r="A573" s="27"/>
      <c r="B573" s="27"/>
      <c r="C573" s="27" t="str">
        <f t="shared" si="737"/>
        <v>Ludwigshafen</v>
      </c>
      <c r="D573" s="27" t="str">
        <f t="shared" si="738"/>
        <v>L1</v>
      </c>
      <c r="E573" s="27" t="str">
        <f t="shared" si="739"/>
        <v>EG</v>
      </c>
      <c r="F573" s="27" t="str">
        <f t="shared" si="740"/>
        <v xml:space="preserve">EQ-872    </v>
      </c>
      <c r="G573" s="27" t="s">
        <v>58</v>
      </c>
      <c r="H573" s="28" t="s">
        <v>59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x14ac:dyDescent="0.2">
      <c r="A574" s="24"/>
      <c r="B574" s="24"/>
      <c r="C574" s="24" t="s">
        <v>36</v>
      </c>
      <c r="D574" s="24" t="s">
        <v>37</v>
      </c>
      <c r="E574" s="24" t="s">
        <v>28</v>
      </c>
      <c r="F574" s="24" t="s">
        <v>434</v>
      </c>
      <c r="G574" s="24" t="s">
        <v>432</v>
      </c>
      <c r="H574" s="25"/>
      <c r="I574" s="24" t="s">
        <v>201</v>
      </c>
      <c r="J574" s="16" t="s">
        <v>2</v>
      </c>
      <c r="K574" s="24"/>
      <c r="L574" s="24"/>
      <c r="M574" s="24"/>
      <c r="N574" s="26"/>
    </row>
    <row r="575" spans="1:14" s="9" customFormat="1" ht="140.25" x14ac:dyDescent="0.2">
      <c r="A575" s="27"/>
      <c r="B575" s="27"/>
      <c r="C575" s="27" t="str">
        <f t="shared" ref="C575:C576" si="741">C574</f>
        <v>Ludwigshafen</v>
      </c>
      <c r="D575" s="27" t="str">
        <f t="shared" ref="D575:D576" si="742">D574</f>
        <v>L1</v>
      </c>
      <c r="E575" s="27" t="str">
        <f t="shared" ref="E575:E576" si="743">E574</f>
        <v>EG</v>
      </c>
      <c r="F575" s="27" t="str">
        <f t="shared" ref="F575:F576" si="744">F574</f>
        <v xml:space="preserve">EQ-866    </v>
      </c>
      <c r="G575" s="27" t="s">
        <v>57</v>
      </c>
      <c r="H575" s="28" t="s">
        <v>1069</v>
      </c>
      <c r="I575" s="27"/>
      <c r="J575" s="19" t="s">
        <v>0</v>
      </c>
      <c r="K575" s="21">
        <v>1</v>
      </c>
      <c r="L575" s="19" t="s">
        <v>10</v>
      </c>
      <c r="M575" s="29"/>
      <c r="N575" s="30">
        <f>M575*K575</f>
        <v>0</v>
      </c>
    </row>
    <row r="576" spans="1:14" s="9" customFormat="1" ht="63.75" x14ac:dyDescent="0.2">
      <c r="A576" s="27"/>
      <c r="B576" s="27"/>
      <c r="C576" s="27" t="str">
        <f t="shared" si="741"/>
        <v>Ludwigshafen</v>
      </c>
      <c r="D576" s="27" t="str">
        <f t="shared" si="742"/>
        <v>L1</v>
      </c>
      <c r="E576" s="27" t="str">
        <f t="shared" si="743"/>
        <v>EG</v>
      </c>
      <c r="F576" s="27" t="str">
        <f t="shared" si="744"/>
        <v xml:space="preserve">EQ-866    </v>
      </c>
      <c r="G576" s="27" t="s">
        <v>58</v>
      </c>
      <c r="H576" s="28" t="s">
        <v>59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x14ac:dyDescent="0.2">
      <c r="A577" s="24"/>
      <c r="B577" s="24"/>
      <c r="C577" s="24" t="s">
        <v>36</v>
      </c>
      <c r="D577" s="24" t="s">
        <v>37</v>
      </c>
      <c r="E577" s="24" t="s">
        <v>28</v>
      </c>
      <c r="F577" s="24" t="s">
        <v>435</v>
      </c>
      <c r="G577" s="24" t="s">
        <v>270</v>
      </c>
      <c r="H577" s="25"/>
      <c r="I577" s="24" t="s">
        <v>271</v>
      </c>
      <c r="J577" s="16" t="s">
        <v>2</v>
      </c>
      <c r="K577" s="24"/>
      <c r="L577" s="24"/>
      <c r="M577" s="24"/>
      <c r="N577" s="26"/>
    </row>
    <row r="578" spans="1:14" s="9" customFormat="1" ht="140.25" x14ac:dyDescent="0.2">
      <c r="A578" s="27"/>
      <c r="B578" s="27"/>
      <c r="C578" s="27" t="str">
        <f t="shared" ref="C578:C579" si="745">C577</f>
        <v>Ludwigshafen</v>
      </c>
      <c r="D578" s="27" t="str">
        <f t="shared" ref="D578:D579" si="746">D577</f>
        <v>L1</v>
      </c>
      <c r="E578" s="27" t="str">
        <f t="shared" ref="E578:E579" si="747">E577</f>
        <v>EG</v>
      </c>
      <c r="F578" s="27" t="str">
        <f t="shared" ref="F578:F579" si="748">F577</f>
        <v xml:space="preserve">EQ-890    </v>
      </c>
      <c r="G578" s="27" t="s">
        <v>57</v>
      </c>
      <c r="H578" s="28" t="s">
        <v>1069</v>
      </c>
      <c r="I578" s="27"/>
      <c r="J578" s="19" t="s">
        <v>0</v>
      </c>
      <c r="K578" s="21">
        <v>1</v>
      </c>
      <c r="L578" s="19" t="s">
        <v>10</v>
      </c>
      <c r="M578" s="29"/>
      <c r="N578" s="30">
        <f>M578*K578</f>
        <v>0</v>
      </c>
    </row>
    <row r="579" spans="1:14" s="9" customFormat="1" ht="63.75" x14ac:dyDescent="0.2">
      <c r="A579" s="27"/>
      <c r="B579" s="27"/>
      <c r="C579" s="27" t="str">
        <f t="shared" si="745"/>
        <v>Ludwigshafen</v>
      </c>
      <c r="D579" s="27" t="str">
        <f t="shared" si="746"/>
        <v>L1</v>
      </c>
      <c r="E579" s="27" t="str">
        <f t="shared" si="747"/>
        <v>EG</v>
      </c>
      <c r="F579" s="27" t="str">
        <f t="shared" si="748"/>
        <v xml:space="preserve">EQ-890    </v>
      </c>
      <c r="G579" s="27" t="s">
        <v>58</v>
      </c>
      <c r="H579" s="28" t="s">
        <v>59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x14ac:dyDescent="0.2">
      <c r="A580" s="24"/>
      <c r="B580" s="24"/>
      <c r="C580" s="24" t="s">
        <v>36</v>
      </c>
      <c r="D580" s="24" t="s">
        <v>37</v>
      </c>
      <c r="E580" s="24" t="s">
        <v>28</v>
      </c>
      <c r="F580" s="24" t="s">
        <v>436</v>
      </c>
      <c r="G580" s="24" t="s">
        <v>437</v>
      </c>
      <c r="H580" s="25"/>
      <c r="I580" s="24" t="s">
        <v>244</v>
      </c>
      <c r="J580" s="16" t="s">
        <v>2</v>
      </c>
      <c r="K580" s="24"/>
      <c r="L580" s="24"/>
      <c r="M580" s="24"/>
      <c r="N580" s="26"/>
    </row>
    <row r="581" spans="1:14" s="9" customFormat="1" ht="140.25" x14ac:dyDescent="0.2">
      <c r="A581" s="27"/>
      <c r="B581" s="27"/>
      <c r="C581" s="27" t="str">
        <f t="shared" ref="C581:C582" si="749">C580</f>
        <v>Ludwigshafen</v>
      </c>
      <c r="D581" s="27" t="str">
        <f t="shared" ref="D581:D582" si="750">D580</f>
        <v>L1</v>
      </c>
      <c r="E581" s="27" t="str">
        <f t="shared" ref="E581:E582" si="751">E580</f>
        <v>EG</v>
      </c>
      <c r="F581" s="27" t="str">
        <f t="shared" ref="F581:F582" si="752">F580</f>
        <v xml:space="preserve">EQ-956    </v>
      </c>
      <c r="G581" s="27" t="s">
        <v>57</v>
      </c>
      <c r="H581" s="28" t="s">
        <v>1069</v>
      </c>
      <c r="I581" s="27"/>
      <c r="J581" s="19" t="s">
        <v>0</v>
      </c>
      <c r="K581" s="21">
        <v>1</v>
      </c>
      <c r="L581" s="19" t="s">
        <v>10</v>
      </c>
      <c r="M581" s="29"/>
      <c r="N581" s="30">
        <f>M581*K581</f>
        <v>0</v>
      </c>
    </row>
    <row r="582" spans="1:14" s="9" customFormat="1" ht="63.75" x14ac:dyDescent="0.2">
      <c r="A582" s="27"/>
      <c r="B582" s="27"/>
      <c r="C582" s="27" t="str">
        <f t="shared" si="749"/>
        <v>Ludwigshafen</v>
      </c>
      <c r="D582" s="27" t="str">
        <f t="shared" si="750"/>
        <v>L1</v>
      </c>
      <c r="E582" s="27" t="str">
        <f t="shared" si="751"/>
        <v>EG</v>
      </c>
      <c r="F582" s="27" t="str">
        <f t="shared" si="752"/>
        <v xml:space="preserve">EQ-956    </v>
      </c>
      <c r="G582" s="27" t="s">
        <v>58</v>
      </c>
      <c r="H582" s="28" t="s">
        <v>59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x14ac:dyDescent="0.2">
      <c r="A583" s="24"/>
      <c r="B583" s="24"/>
      <c r="C583" s="24" t="s">
        <v>36</v>
      </c>
      <c r="D583" s="24" t="s">
        <v>37</v>
      </c>
      <c r="E583" s="24" t="s">
        <v>28</v>
      </c>
      <c r="F583" s="24" t="s">
        <v>438</v>
      </c>
      <c r="G583" s="24" t="s">
        <v>432</v>
      </c>
      <c r="H583" s="25"/>
      <c r="I583" s="24" t="s">
        <v>201</v>
      </c>
      <c r="J583" s="16" t="s">
        <v>2</v>
      </c>
      <c r="K583" s="24"/>
      <c r="L583" s="24"/>
      <c r="M583" s="24"/>
      <c r="N583" s="26"/>
    </row>
    <row r="584" spans="1:14" s="9" customFormat="1" ht="140.25" x14ac:dyDescent="0.2">
      <c r="A584" s="27"/>
      <c r="B584" s="27"/>
      <c r="C584" s="27" t="str">
        <f t="shared" ref="C584:C585" si="753">C583</f>
        <v>Ludwigshafen</v>
      </c>
      <c r="D584" s="27" t="str">
        <f t="shared" ref="D584:D585" si="754">D583</f>
        <v>L1</v>
      </c>
      <c r="E584" s="27" t="str">
        <f t="shared" ref="E584:E585" si="755">E583</f>
        <v>EG</v>
      </c>
      <c r="F584" s="27" t="str">
        <f t="shared" ref="F584:F585" si="756">F583</f>
        <v xml:space="preserve">EQ-919    </v>
      </c>
      <c r="G584" s="27" t="s">
        <v>57</v>
      </c>
      <c r="H584" s="28" t="s">
        <v>1069</v>
      </c>
      <c r="I584" s="27"/>
      <c r="J584" s="19" t="s">
        <v>0</v>
      </c>
      <c r="K584" s="21">
        <v>1</v>
      </c>
      <c r="L584" s="19" t="s">
        <v>10</v>
      </c>
      <c r="M584" s="29"/>
      <c r="N584" s="30">
        <f>M584*K584</f>
        <v>0</v>
      </c>
    </row>
    <row r="585" spans="1:14" s="9" customFormat="1" ht="63.75" x14ac:dyDescent="0.2">
      <c r="A585" s="27"/>
      <c r="B585" s="27"/>
      <c r="C585" s="27" t="str">
        <f t="shared" si="753"/>
        <v>Ludwigshafen</v>
      </c>
      <c r="D585" s="27" t="str">
        <f t="shared" si="754"/>
        <v>L1</v>
      </c>
      <c r="E585" s="27" t="str">
        <f t="shared" si="755"/>
        <v>EG</v>
      </c>
      <c r="F585" s="27" t="str">
        <f t="shared" si="756"/>
        <v xml:space="preserve">EQ-919    </v>
      </c>
      <c r="G585" s="27" t="s">
        <v>58</v>
      </c>
      <c r="H585" s="28" t="s">
        <v>59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x14ac:dyDescent="0.2">
      <c r="A586" s="24"/>
      <c r="B586" s="24"/>
      <c r="C586" s="24" t="s">
        <v>36</v>
      </c>
      <c r="D586" s="24" t="s">
        <v>37</v>
      </c>
      <c r="E586" s="24" t="s">
        <v>28</v>
      </c>
      <c r="F586" s="24" t="s">
        <v>439</v>
      </c>
      <c r="G586" s="24" t="s">
        <v>437</v>
      </c>
      <c r="H586" s="25"/>
      <c r="I586" s="24" t="s">
        <v>244</v>
      </c>
      <c r="J586" s="16" t="s">
        <v>2</v>
      </c>
      <c r="K586" s="24"/>
      <c r="L586" s="24"/>
      <c r="M586" s="24"/>
      <c r="N586" s="26"/>
    </row>
    <row r="587" spans="1:14" s="9" customFormat="1" ht="140.25" x14ac:dyDescent="0.2">
      <c r="A587" s="27"/>
      <c r="B587" s="27"/>
      <c r="C587" s="27" t="str">
        <f t="shared" ref="C587:C588" si="757">C586</f>
        <v>Ludwigshafen</v>
      </c>
      <c r="D587" s="27" t="str">
        <f t="shared" ref="D587:D588" si="758">D586</f>
        <v>L1</v>
      </c>
      <c r="E587" s="27" t="str">
        <f t="shared" ref="E587:E588" si="759">E586</f>
        <v>EG</v>
      </c>
      <c r="F587" s="27" t="str">
        <f t="shared" ref="F587:F588" si="760">F586</f>
        <v xml:space="preserve">EQ-957    </v>
      </c>
      <c r="G587" s="27" t="s">
        <v>57</v>
      </c>
      <c r="H587" s="28" t="s">
        <v>1069</v>
      </c>
      <c r="I587" s="27"/>
      <c r="J587" s="19" t="s">
        <v>0</v>
      </c>
      <c r="K587" s="21">
        <v>1</v>
      </c>
      <c r="L587" s="19" t="s">
        <v>10</v>
      </c>
      <c r="M587" s="29"/>
      <c r="N587" s="30">
        <f>M587*K587</f>
        <v>0</v>
      </c>
    </row>
    <row r="588" spans="1:14" s="9" customFormat="1" ht="63.75" x14ac:dyDescent="0.2">
      <c r="A588" s="27"/>
      <c r="B588" s="27"/>
      <c r="C588" s="27" t="str">
        <f t="shared" si="757"/>
        <v>Ludwigshafen</v>
      </c>
      <c r="D588" s="27" t="str">
        <f t="shared" si="758"/>
        <v>L1</v>
      </c>
      <c r="E588" s="27" t="str">
        <f t="shared" si="759"/>
        <v>EG</v>
      </c>
      <c r="F588" s="27" t="str">
        <f t="shared" si="760"/>
        <v xml:space="preserve">EQ-957    </v>
      </c>
      <c r="G588" s="27" t="s">
        <v>58</v>
      </c>
      <c r="H588" s="28" t="s">
        <v>59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x14ac:dyDescent="0.2">
      <c r="A589" s="24"/>
      <c r="B589" s="24"/>
      <c r="C589" s="24" t="s">
        <v>36</v>
      </c>
      <c r="D589" s="24" t="s">
        <v>37</v>
      </c>
      <c r="E589" s="24" t="s">
        <v>28</v>
      </c>
      <c r="F589" s="24" t="s">
        <v>440</v>
      </c>
      <c r="G589" s="24" t="s">
        <v>432</v>
      </c>
      <c r="H589" s="25"/>
      <c r="I589" s="24" t="s">
        <v>201</v>
      </c>
      <c r="J589" s="16" t="s">
        <v>2</v>
      </c>
      <c r="K589" s="24"/>
      <c r="L589" s="24"/>
      <c r="M589" s="24"/>
      <c r="N589" s="26"/>
    </row>
    <row r="590" spans="1:14" s="9" customFormat="1" ht="140.25" x14ac:dyDescent="0.2">
      <c r="A590" s="27"/>
      <c r="B590" s="27"/>
      <c r="C590" s="27" t="str">
        <f t="shared" ref="C590:C591" si="761">C589</f>
        <v>Ludwigshafen</v>
      </c>
      <c r="D590" s="27" t="str">
        <f t="shared" ref="D590:D591" si="762">D589</f>
        <v>L1</v>
      </c>
      <c r="E590" s="27" t="str">
        <f t="shared" ref="E590:E591" si="763">E589</f>
        <v>EG</v>
      </c>
      <c r="F590" s="27" t="str">
        <f t="shared" ref="F590:F591" si="764">F589</f>
        <v xml:space="preserve">EQ-864    </v>
      </c>
      <c r="G590" s="27" t="s">
        <v>57</v>
      </c>
      <c r="H590" s="28" t="s">
        <v>1069</v>
      </c>
      <c r="I590" s="27"/>
      <c r="J590" s="19" t="s">
        <v>0</v>
      </c>
      <c r="K590" s="21">
        <v>1</v>
      </c>
      <c r="L590" s="19" t="s">
        <v>10</v>
      </c>
      <c r="M590" s="29"/>
      <c r="N590" s="30">
        <f>M590*K590</f>
        <v>0</v>
      </c>
    </row>
    <row r="591" spans="1:14" s="9" customFormat="1" ht="63.75" x14ac:dyDescent="0.2">
      <c r="A591" s="27"/>
      <c r="B591" s="27"/>
      <c r="C591" s="27" t="str">
        <f t="shared" si="761"/>
        <v>Ludwigshafen</v>
      </c>
      <c r="D591" s="27" t="str">
        <f t="shared" si="762"/>
        <v>L1</v>
      </c>
      <c r="E591" s="27" t="str">
        <f t="shared" si="763"/>
        <v>EG</v>
      </c>
      <c r="F591" s="27" t="str">
        <f t="shared" si="764"/>
        <v xml:space="preserve">EQ-864    </v>
      </c>
      <c r="G591" s="27" t="s">
        <v>58</v>
      </c>
      <c r="H591" s="28" t="s">
        <v>59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x14ac:dyDescent="0.2">
      <c r="A592" s="24"/>
      <c r="B592" s="24"/>
      <c r="C592" s="24" t="s">
        <v>36</v>
      </c>
      <c r="D592" s="24" t="s">
        <v>37</v>
      </c>
      <c r="E592" s="24" t="s">
        <v>28</v>
      </c>
      <c r="F592" s="24" t="s">
        <v>441</v>
      </c>
      <c r="G592" s="24" t="s">
        <v>432</v>
      </c>
      <c r="H592" s="25"/>
      <c r="I592" s="24" t="s">
        <v>201</v>
      </c>
      <c r="J592" s="16" t="s">
        <v>2</v>
      </c>
      <c r="K592" s="24"/>
      <c r="L592" s="24"/>
      <c r="M592" s="24"/>
      <c r="N592" s="26"/>
    </row>
    <row r="593" spans="1:14" s="9" customFormat="1" ht="140.25" x14ac:dyDescent="0.2">
      <c r="A593" s="27"/>
      <c r="B593" s="27"/>
      <c r="C593" s="27" t="str">
        <f t="shared" ref="C593:C594" si="765">C592</f>
        <v>Ludwigshafen</v>
      </c>
      <c r="D593" s="27" t="str">
        <f t="shared" ref="D593:D594" si="766">D592</f>
        <v>L1</v>
      </c>
      <c r="E593" s="27" t="str">
        <f t="shared" ref="E593:E594" si="767">E592</f>
        <v>EG</v>
      </c>
      <c r="F593" s="27" t="str">
        <f t="shared" ref="F593:F594" si="768">F592</f>
        <v xml:space="preserve">EQ-879    </v>
      </c>
      <c r="G593" s="27" t="s">
        <v>57</v>
      </c>
      <c r="H593" s="28" t="s">
        <v>1069</v>
      </c>
      <c r="I593" s="27"/>
      <c r="J593" s="19" t="s">
        <v>0</v>
      </c>
      <c r="K593" s="21">
        <v>1</v>
      </c>
      <c r="L593" s="19" t="s">
        <v>10</v>
      </c>
      <c r="M593" s="29"/>
      <c r="N593" s="30">
        <f>M593*K593</f>
        <v>0</v>
      </c>
    </row>
    <row r="594" spans="1:14" s="9" customFormat="1" ht="63.75" x14ac:dyDescent="0.2">
      <c r="A594" s="27"/>
      <c r="B594" s="27"/>
      <c r="C594" s="27" t="str">
        <f t="shared" si="765"/>
        <v>Ludwigshafen</v>
      </c>
      <c r="D594" s="27" t="str">
        <f t="shared" si="766"/>
        <v>L1</v>
      </c>
      <c r="E594" s="27" t="str">
        <f t="shared" si="767"/>
        <v>EG</v>
      </c>
      <c r="F594" s="27" t="str">
        <f t="shared" si="768"/>
        <v xml:space="preserve">EQ-879    </v>
      </c>
      <c r="G594" s="27" t="s">
        <v>58</v>
      </c>
      <c r="H594" s="28" t="s">
        <v>59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x14ac:dyDescent="0.2">
      <c r="A595" s="24"/>
      <c r="B595" s="24"/>
      <c r="C595" s="24" t="s">
        <v>36</v>
      </c>
      <c r="D595" s="24" t="s">
        <v>37</v>
      </c>
      <c r="E595" s="24" t="s">
        <v>28</v>
      </c>
      <c r="F595" s="24" t="s">
        <v>442</v>
      </c>
      <c r="G595" s="24" t="s">
        <v>443</v>
      </c>
      <c r="H595" s="25"/>
      <c r="I595" s="24" t="s">
        <v>244</v>
      </c>
      <c r="J595" s="16" t="s">
        <v>2</v>
      </c>
      <c r="K595" s="24"/>
      <c r="L595" s="24"/>
      <c r="M595" s="24"/>
      <c r="N595" s="26"/>
    </row>
    <row r="596" spans="1:14" s="9" customFormat="1" ht="140.25" x14ac:dyDescent="0.2">
      <c r="A596" s="27"/>
      <c r="B596" s="27"/>
      <c r="C596" s="27" t="str">
        <f t="shared" ref="C596:C597" si="769">C595</f>
        <v>Ludwigshafen</v>
      </c>
      <c r="D596" s="27" t="str">
        <f t="shared" ref="D596:D597" si="770">D595</f>
        <v>L1</v>
      </c>
      <c r="E596" s="27" t="str">
        <f t="shared" ref="E596:E597" si="771">E595</f>
        <v>EG</v>
      </c>
      <c r="F596" s="27" t="str">
        <f t="shared" ref="F596:F597" si="772">F595</f>
        <v xml:space="preserve">EQ-903    </v>
      </c>
      <c r="G596" s="27" t="s">
        <v>57</v>
      </c>
      <c r="H596" s="28" t="s">
        <v>1069</v>
      </c>
      <c r="I596" s="27"/>
      <c r="J596" s="19" t="s">
        <v>0</v>
      </c>
      <c r="K596" s="21">
        <v>1</v>
      </c>
      <c r="L596" s="19" t="s">
        <v>10</v>
      </c>
      <c r="M596" s="29"/>
      <c r="N596" s="30">
        <f>M596*K596</f>
        <v>0</v>
      </c>
    </row>
    <row r="597" spans="1:14" s="9" customFormat="1" ht="63.75" x14ac:dyDescent="0.2">
      <c r="A597" s="27"/>
      <c r="B597" s="27"/>
      <c r="C597" s="27" t="str">
        <f t="shared" si="769"/>
        <v>Ludwigshafen</v>
      </c>
      <c r="D597" s="27" t="str">
        <f t="shared" si="770"/>
        <v>L1</v>
      </c>
      <c r="E597" s="27" t="str">
        <f t="shared" si="771"/>
        <v>EG</v>
      </c>
      <c r="F597" s="27" t="str">
        <f t="shared" si="772"/>
        <v xml:space="preserve">EQ-903    </v>
      </c>
      <c r="G597" s="27" t="s">
        <v>58</v>
      </c>
      <c r="H597" s="28" t="s">
        <v>59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x14ac:dyDescent="0.2">
      <c r="A598" s="24"/>
      <c r="B598" s="24"/>
      <c r="C598" s="24" t="s">
        <v>36</v>
      </c>
      <c r="D598" s="24" t="s">
        <v>37</v>
      </c>
      <c r="E598" s="24" t="s">
        <v>28</v>
      </c>
      <c r="F598" s="24" t="s">
        <v>444</v>
      </c>
      <c r="G598" s="24" t="s">
        <v>432</v>
      </c>
      <c r="H598" s="25"/>
      <c r="I598" s="24" t="s">
        <v>201</v>
      </c>
      <c r="J598" s="16" t="s">
        <v>2</v>
      </c>
      <c r="K598" s="24"/>
      <c r="L598" s="24"/>
      <c r="M598" s="24"/>
      <c r="N598" s="26"/>
    </row>
    <row r="599" spans="1:14" s="9" customFormat="1" ht="140.25" x14ac:dyDescent="0.2">
      <c r="A599" s="27"/>
      <c r="B599" s="27"/>
      <c r="C599" s="27" t="str">
        <f t="shared" ref="C599:C600" si="773">C598</f>
        <v>Ludwigshafen</v>
      </c>
      <c r="D599" s="27" t="str">
        <f t="shared" ref="D599:D600" si="774">D598</f>
        <v>L1</v>
      </c>
      <c r="E599" s="27" t="str">
        <f t="shared" ref="E599:E600" si="775">E598</f>
        <v>EG</v>
      </c>
      <c r="F599" s="27" t="str">
        <f t="shared" ref="F599:F600" si="776">F598</f>
        <v xml:space="preserve">EQ-933    </v>
      </c>
      <c r="G599" s="27" t="s">
        <v>57</v>
      </c>
      <c r="H599" s="28" t="s">
        <v>1069</v>
      </c>
      <c r="I599" s="27"/>
      <c r="J599" s="19" t="s">
        <v>0</v>
      </c>
      <c r="K599" s="21">
        <v>1</v>
      </c>
      <c r="L599" s="19" t="s">
        <v>10</v>
      </c>
      <c r="M599" s="29"/>
      <c r="N599" s="30">
        <f>M599*K599</f>
        <v>0</v>
      </c>
    </row>
    <row r="600" spans="1:14" s="9" customFormat="1" ht="63.75" x14ac:dyDescent="0.2">
      <c r="A600" s="27"/>
      <c r="B600" s="27"/>
      <c r="C600" s="27" t="str">
        <f t="shared" si="773"/>
        <v>Ludwigshafen</v>
      </c>
      <c r="D600" s="27" t="str">
        <f t="shared" si="774"/>
        <v>L1</v>
      </c>
      <c r="E600" s="27" t="str">
        <f t="shared" si="775"/>
        <v>EG</v>
      </c>
      <c r="F600" s="27" t="str">
        <f t="shared" si="776"/>
        <v xml:space="preserve">EQ-933    </v>
      </c>
      <c r="G600" s="27" t="s">
        <v>58</v>
      </c>
      <c r="H600" s="28" t="s">
        <v>59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x14ac:dyDescent="0.2">
      <c r="A601" s="24"/>
      <c r="B601" s="24"/>
      <c r="C601" s="24" t="s">
        <v>36</v>
      </c>
      <c r="D601" s="24" t="s">
        <v>37</v>
      </c>
      <c r="E601" s="24" t="s">
        <v>28</v>
      </c>
      <c r="F601" s="24" t="s">
        <v>445</v>
      </c>
      <c r="G601" s="24" t="s">
        <v>432</v>
      </c>
      <c r="H601" s="25"/>
      <c r="I601" s="24" t="s">
        <v>201</v>
      </c>
      <c r="J601" s="16" t="s">
        <v>2</v>
      </c>
      <c r="K601" s="24"/>
      <c r="L601" s="24"/>
      <c r="M601" s="24"/>
      <c r="N601" s="26"/>
    </row>
    <row r="602" spans="1:14" s="9" customFormat="1" ht="140.25" x14ac:dyDescent="0.2">
      <c r="A602" s="27"/>
      <c r="B602" s="27"/>
      <c r="C602" s="27" t="str">
        <f t="shared" ref="C602:C603" si="777">C601</f>
        <v>Ludwigshafen</v>
      </c>
      <c r="D602" s="27" t="str">
        <f t="shared" ref="D602:D603" si="778">D601</f>
        <v>L1</v>
      </c>
      <c r="E602" s="27" t="str">
        <f t="shared" ref="E602:E603" si="779">E601</f>
        <v>EG</v>
      </c>
      <c r="F602" s="27" t="str">
        <f t="shared" ref="F602:F603" si="780">F601</f>
        <v xml:space="preserve">EQ-946    </v>
      </c>
      <c r="G602" s="27" t="s">
        <v>57</v>
      </c>
      <c r="H602" s="28" t="s">
        <v>1069</v>
      </c>
      <c r="I602" s="27"/>
      <c r="J602" s="19" t="s">
        <v>0</v>
      </c>
      <c r="K602" s="21">
        <v>1</v>
      </c>
      <c r="L602" s="19" t="s">
        <v>10</v>
      </c>
      <c r="M602" s="29"/>
      <c r="N602" s="30">
        <f>M602*K602</f>
        <v>0</v>
      </c>
    </row>
    <row r="603" spans="1:14" s="9" customFormat="1" ht="63.75" x14ac:dyDescent="0.2">
      <c r="A603" s="27"/>
      <c r="B603" s="27"/>
      <c r="C603" s="27" t="str">
        <f t="shared" si="777"/>
        <v>Ludwigshafen</v>
      </c>
      <c r="D603" s="27" t="str">
        <f t="shared" si="778"/>
        <v>L1</v>
      </c>
      <c r="E603" s="27" t="str">
        <f t="shared" si="779"/>
        <v>EG</v>
      </c>
      <c r="F603" s="27" t="str">
        <f t="shared" si="780"/>
        <v xml:space="preserve">EQ-946    </v>
      </c>
      <c r="G603" s="27" t="s">
        <v>58</v>
      </c>
      <c r="H603" s="28" t="s">
        <v>59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x14ac:dyDescent="0.2">
      <c r="A604" s="24"/>
      <c r="B604" s="24"/>
      <c r="C604" s="24" t="s">
        <v>36</v>
      </c>
      <c r="D604" s="24" t="s">
        <v>37</v>
      </c>
      <c r="E604" s="24" t="s">
        <v>28</v>
      </c>
      <c r="F604" s="24" t="s">
        <v>446</v>
      </c>
      <c r="G604" s="24" t="s">
        <v>193</v>
      </c>
      <c r="H604" s="25"/>
      <c r="I604" s="24" t="s">
        <v>191</v>
      </c>
      <c r="J604" s="16" t="s">
        <v>2</v>
      </c>
      <c r="K604" s="24"/>
      <c r="L604" s="24"/>
      <c r="M604" s="24"/>
      <c r="N604" s="26"/>
    </row>
    <row r="605" spans="1:14" s="9" customFormat="1" ht="140.25" x14ac:dyDescent="0.2">
      <c r="A605" s="27"/>
      <c r="B605" s="27"/>
      <c r="C605" s="27" t="str">
        <f t="shared" ref="C605:C606" si="781">C604</f>
        <v>Ludwigshafen</v>
      </c>
      <c r="D605" s="27" t="str">
        <f t="shared" ref="D605:D606" si="782">D604</f>
        <v>L1</v>
      </c>
      <c r="E605" s="27" t="str">
        <f t="shared" ref="E605:E606" si="783">E604</f>
        <v>EG</v>
      </c>
      <c r="F605" s="27" t="str">
        <f t="shared" ref="F605:F606" si="784">F604</f>
        <v xml:space="preserve">EQ-894    </v>
      </c>
      <c r="G605" s="27" t="s">
        <v>57</v>
      </c>
      <c r="H605" s="28" t="s">
        <v>1069</v>
      </c>
      <c r="I605" s="27"/>
      <c r="J605" s="19" t="s">
        <v>0</v>
      </c>
      <c r="K605" s="21">
        <v>1</v>
      </c>
      <c r="L605" s="19" t="s">
        <v>10</v>
      </c>
      <c r="M605" s="29"/>
      <c r="N605" s="30">
        <f>M605*K605</f>
        <v>0</v>
      </c>
    </row>
    <row r="606" spans="1:14" s="9" customFormat="1" ht="63.75" x14ac:dyDescent="0.2">
      <c r="A606" s="27"/>
      <c r="B606" s="27"/>
      <c r="C606" s="27" t="str">
        <f t="shared" si="781"/>
        <v>Ludwigshafen</v>
      </c>
      <c r="D606" s="27" t="str">
        <f t="shared" si="782"/>
        <v>L1</v>
      </c>
      <c r="E606" s="27" t="str">
        <f t="shared" si="783"/>
        <v>EG</v>
      </c>
      <c r="F606" s="27" t="str">
        <f t="shared" si="784"/>
        <v xml:space="preserve">EQ-894    </v>
      </c>
      <c r="G606" s="27" t="s">
        <v>58</v>
      </c>
      <c r="H606" s="28" t="s">
        <v>59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x14ac:dyDescent="0.2">
      <c r="A607" s="24"/>
      <c r="B607" s="24"/>
      <c r="C607" s="24" t="s">
        <v>36</v>
      </c>
      <c r="D607" s="24" t="s">
        <v>37</v>
      </c>
      <c r="E607" s="24" t="s">
        <v>28</v>
      </c>
      <c r="F607" s="24" t="s">
        <v>447</v>
      </c>
      <c r="G607" s="24" t="s">
        <v>448</v>
      </c>
      <c r="H607" s="25"/>
      <c r="I607" s="24" t="s">
        <v>296</v>
      </c>
      <c r="J607" s="16" t="s">
        <v>2</v>
      </c>
      <c r="K607" s="24"/>
      <c r="L607" s="24"/>
      <c r="M607" s="24"/>
      <c r="N607" s="26"/>
    </row>
    <row r="608" spans="1:14" s="9" customFormat="1" ht="140.25" x14ac:dyDescent="0.2">
      <c r="A608" s="27"/>
      <c r="B608" s="27"/>
      <c r="C608" s="27" t="str">
        <f t="shared" ref="C608:C609" si="785">C607</f>
        <v>Ludwigshafen</v>
      </c>
      <c r="D608" s="27" t="str">
        <f t="shared" ref="D608:D609" si="786">D607</f>
        <v>L1</v>
      </c>
      <c r="E608" s="27" t="str">
        <f t="shared" ref="E608:E609" si="787">E607</f>
        <v>EG</v>
      </c>
      <c r="F608" s="27" t="str">
        <f t="shared" ref="F608:F609" si="788">F607</f>
        <v xml:space="preserve">EQ-924    </v>
      </c>
      <c r="G608" s="27" t="s">
        <v>57</v>
      </c>
      <c r="H608" s="28" t="s">
        <v>1069</v>
      </c>
      <c r="I608" s="27"/>
      <c r="J608" s="19" t="s">
        <v>0</v>
      </c>
      <c r="K608" s="21">
        <v>1</v>
      </c>
      <c r="L608" s="19" t="s">
        <v>10</v>
      </c>
      <c r="M608" s="29"/>
      <c r="N608" s="30">
        <f>M608*K608</f>
        <v>0</v>
      </c>
    </row>
    <row r="609" spans="1:14" s="9" customFormat="1" ht="63.75" x14ac:dyDescent="0.2">
      <c r="A609" s="27"/>
      <c r="B609" s="27"/>
      <c r="C609" s="27" t="str">
        <f t="shared" si="785"/>
        <v>Ludwigshafen</v>
      </c>
      <c r="D609" s="27" t="str">
        <f t="shared" si="786"/>
        <v>L1</v>
      </c>
      <c r="E609" s="27" t="str">
        <f t="shared" si="787"/>
        <v>EG</v>
      </c>
      <c r="F609" s="27" t="str">
        <f t="shared" si="788"/>
        <v xml:space="preserve">EQ-924    </v>
      </c>
      <c r="G609" s="27" t="s">
        <v>58</v>
      </c>
      <c r="H609" s="28" t="s">
        <v>59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x14ac:dyDescent="0.2">
      <c r="A610" s="24"/>
      <c r="B610" s="24"/>
      <c r="C610" s="24" t="s">
        <v>36</v>
      </c>
      <c r="D610" s="24" t="s">
        <v>37</v>
      </c>
      <c r="E610" s="24" t="s">
        <v>28</v>
      </c>
      <c r="F610" s="24" t="s">
        <v>449</v>
      </c>
      <c r="G610" s="24" t="s">
        <v>443</v>
      </c>
      <c r="H610" s="25"/>
      <c r="I610" s="24" t="s">
        <v>244</v>
      </c>
      <c r="J610" s="16" t="s">
        <v>2</v>
      </c>
      <c r="K610" s="24"/>
      <c r="L610" s="24"/>
      <c r="M610" s="24"/>
      <c r="N610" s="26"/>
    </row>
    <row r="611" spans="1:14" s="9" customFormat="1" ht="140.25" x14ac:dyDescent="0.2">
      <c r="A611" s="27"/>
      <c r="B611" s="27"/>
      <c r="C611" s="27" t="str">
        <f t="shared" ref="C611:C612" si="789">C610</f>
        <v>Ludwigshafen</v>
      </c>
      <c r="D611" s="27" t="str">
        <f t="shared" ref="D611:D612" si="790">D610</f>
        <v>L1</v>
      </c>
      <c r="E611" s="27" t="str">
        <f t="shared" ref="E611:E612" si="791">E610</f>
        <v>EG</v>
      </c>
      <c r="F611" s="27" t="str">
        <f t="shared" ref="F611:F612" si="792">F610</f>
        <v xml:space="preserve">EQ-881    </v>
      </c>
      <c r="G611" s="27" t="s">
        <v>57</v>
      </c>
      <c r="H611" s="28" t="s">
        <v>1069</v>
      </c>
      <c r="I611" s="27"/>
      <c r="J611" s="19" t="s">
        <v>0</v>
      </c>
      <c r="K611" s="21">
        <v>1</v>
      </c>
      <c r="L611" s="19" t="s">
        <v>10</v>
      </c>
      <c r="M611" s="29"/>
      <c r="N611" s="30">
        <f>M611*K611</f>
        <v>0</v>
      </c>
    </row>
    <row r="612" spans="1:14" s="9" customFormat="1" ht="63.75" x14ac:dyDescent="0.2">
      <c r="A612" s="27"/>
      <c r="B612" s="27"/>
      <c r="C612" s="27" t="str">
        <f t="shared" si="789"/>
        <v>Ludwigshafen</v>
      </c>
      <c r="D612" s="27" t="str">
        <f t="shared" si="790"/>
        <v>L1</v>
      </c>
      <c r="E612" s="27" t="str">
        <f t="shared" si="791"/>
        <v>EG</v>
      </c>
      <c r="F612" s="27" t="str">
        <f t="shared" si="792"/>
        <v xml:space="preserve">EQ-881    </v>
      </c>
      <c r="G612" s="27" t="s">
        <v>58</v>
      </c>
      <c r="H612" s="28" t="s">
        <v>59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x14ac:dyDescent="0.2">
      <c r="A613" s="24"/>
      <c r="B613" s="24"/>
      <c r="C613" s="24" t="s">
        <v>36</v>
      </c>
      <c r="D613" s="24" t="s">
        <v>37</v>
      </c>
      <c r="E613" s="24" t="s">
        <v>28</v>
      </c>
      <c r="F613" s="24" t="s">
        <v>450</v>
      </c>
      <c r="G613" s="24" t="s">
        <v>432</v>
      </c>
      <c r="H613" s="25"/>
      <c r="I613" s="24" t="s">
        <v>201</v>
      </c>
      <c r="J613" s="16" t="s">
        <v>2</v>
      </c>
      <c r="K613" s="24"/>
      <c r="L613" s="24"/>
      <c r="M613" s="24"/>
      <c r="N613" s="26"/>
    </row>
    <row r="614" spans="1:14" s="9" customFormat="1" ht="140.25" x14ac:dyDescent="0.2">
      <c r="A614" s="27"/>
      <c r="B614" s="27"/>
      <c r="C614" s="27" t="str">
        <f t="shared" ref="C614:C615" si="793">C613</f>
        <v>Ludwigshafen</v>
      </c>
      <c r="D614" s="27" t="str">
        <f t="shared" ref="D614:D615" si="794">D613</f>
        <v>L1</v>
      </c>
      <c r="E614" s="27" t="str">
        <f t="shared" ref="E614:E615" si="795">E613</f>
        <v>EG</v>
      </c>
      <c r="F614" s="27" t="str">
        <f t="shared" ref="F614:F615" si="796">F613</f>
        <v xml:space="preserve">EQ-883    </v>
      </c>
      <c r="G614" s="27" t="s">
        <v>57</v>
      </c>
      <c r="H614" s="28" t="s">
        <v>1069</v>
      </c>
      <c r="I614" s="27"/>
      <c r="J614" s="19" t="s">
        <v>0</v>
      </c>
      <c r="K614" s="21">
        <v>1</v>
      </c>
      <c r="L614" s="19" t="s">
        <v>10</v>
      </c>
      <c r="M614" s="29"/>
      <c r="N614" s="30">
        <f>M614*K614</f>
        <v>0</v>
      </c>
    </row>
    <row r="615" spans="1:14" s="9" customFormat="1" ht="63.75" x14ac:dyDescent="0.2">
      <c r="A615" s="27"/>
      <c r="B615" s="27"/>
      <c r="C615" s="27" t="str">
        <f t="shared" si="793"/>
        <v>Ludwigshafen</v>
      </c>
      <c r="D615" s="27" t="str">
        <f t="shared" si="794"/>
        <v>L1</v>
      </c>
      <c r="E615" s="27" t="str">
        <f t="shared" si="795"/>
        <v>EG</v>
      </c>
      <c r="F615" s="27" t="str">
        <f t="shared" si="796"/>
        <v xml:space="preserve">EQ-883    </v>
      </c>
      <c r="G615" s="27" t="s">
        <v>58</v>
      </c>
      <c r="H615" s="28" t="s">
        <v>59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x14ac:dyDescent="0.2">
      <c r="A616" s="24"/>
      <c r="B616" s="24"/>
      <c r="C616" s="24" t="s">
        <v>36</v>
      </c>
      <c r="D616" s="24" t="s">
        <v>37</v>
      </c>
      <c r="E616" s="24" t="s">
        <v>28</v>
      </c>
      <c r="F616" s="24" t="s">
        <v>451</v>
      </c>
      <c r="G616" s="24" t="s">
        <v>432</v>
      </c>
      <c r="H616" s="25"/>
      <c r="I616" s="24" t="s">
        <v>201</v>
      </c>
      <c r="J616" s="16" t="s">
        <v>2</v>
      </c>
      <c r="K616" s="24"/>
      <c r="L616" s="24"/>
      <c r="M616" s="24"/>
      <c r="N616" s="26"/>
    </row>
    <row r="617" spans="1:14" s="9" customFormat="1" ht="140.25" x14ac:dyDescent="0.2">
      <c r="A617" s="27"/>
      <c r="B617" s="27"/>
      <c r="C617" s="27" t="str">
        <f t="shared" ref="C617:C618" si="797">C616</f>
        <v>Ludwigshafen</v>
      </c>
      <c r="D617" s="27" t="str">
        <f t="shared" ref="D617:D618" si="798">D616</f>
        <v>L1</v>
      </c>
      <c r="E617" s="27" t="str">
        <f t="shared" ref="E617:E618" si="799">E616</f>
        <v>EG</v>
      </c>
      <c r="F617" s="27" t="str">
        <f t="shared" ref="F617:F618" si="800">F616</f>
        <v xml:space="preserve">EQ-916    </v>
      </c>
      <c r="G617" s="27" t="s">
        <v>57</v>
      </c>
      <c r="H617" s="28" t="s">
        <v>1069</v>
      </c>
      <c r="I617" s="27"/>
      <c r="J617" s="19" t="s">
        <v>0</v>
      </c>
      <c r="K617" s="21">
        <v>1</v>
      </c>
      <c r="L617" s="19" t="s">
        <v>10</v>
      </c>
      <c r="M617" s="29"/>
      <c r="N617" s="30">
        <f>M617*K617</f>
        <v>0</v>
      </c>
    </row>
    <row r="618" spans="1:14" s="9" customFormat="1" ht="63.75" x14ac:dyDescent="0.2">
      <c r="A618" s="27"/>
      <c r="B618" s="27"/>
      <c r="C618" s="27" t="str">
        <f t="shared" si="797"/>
        <v>Ludwigshafen</v>
      </c>
      <c r="D618" s="27" t="str">
        <f t="shared" si="798"/>
        <v>L1</v>
      </c>
      <c r="E618" s="27" t="str">
        <f t="shared" si="799"/>
        <v>EG</v>
      </c>
      <c r="F618" s="27" t="str">
        <f t="shared" si="800"/>
        <v xml:space="preserve">EQ-916    </v>
      </c>
      <c r="G618" s="27" t="s">
        <v>58</v>
      </c>
      <c r="H618" s="28" t="s">
        <v>59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x14ac:dyDescent="0.2">
      <c r="A619" s="24"/>
      <c r="B619" s="24"/>
      <c r="C619" s="24" t="s">
        <v>36</v>
      </c>
      <c r="D619" s="24" t="s">
        <v>37</v>
      </c>
      <c r="E619" s="24" t="s">
        <v>28</v>
      </c>
      <c r="F619" s="24" t="s">
        <v>452</v>
      </c>
      <c r="G619" s="24" t="s">
        <v>206</v>
      </c>
      <c r="H619" s="25"/>
      <c r="I619" s="24" t="s">
        <v>191</v>
      </c>
      <c r="J619" s="16" t="s">
        <v>2</v>
      </c>
      <c r="K619" s="24"/>
      <c r="L619" s="24"/>
      <c r="M619" s="24"/>
      <c r="N619" s="26"/>
    </row>
    <row r="620" spans="1:14" s="9" customFormat="1" ht="140.25" x14ac:dyDescent="0.2">
      <c r="A620" s="27"/>
      <c r="B620" s="27"/>
      <c r="C620" s="27" t="str">
        <f t="shared" ref="C620:C621" si="801">C619</f>
        <v>Ludwigshafen</v>
      </c>
      <c r="D620" s="27" t="str">
        <f t="shared" ref="D620:D621" si="802">D619</f>
        <v>L1</v>
      </c>
      <c r="E620" s="27" t="str">
        <f t="shared" ref="E620:E621" si="803">E619</f>
        <v>EG</v>
      </c>
      <c r="F620" s="27" t="str">
        <f t="shared" ref="F620:F621" si="804">F619</f>
        <v xml:space="preserve">EQ-915    </v>
      </c>
      <c r="G620" s="27" t="s">
        <v>57</v>
      </c>
      <c r="H620" s="28" t="s">
        <v>1069</v>
      </c>
      <c r="I620" s="27"/>
      <c r="J620" s="19" t="s">
        <v>0</v>
      </c>
      <c r="K620" s="21">
        <v>1</v>
      </c>
      <c r="L620" s="19" t="s">
        <v>10</v>
      </c>
      <c r="M620" s="29"/>
      <c r="N620" s="30">
        <f>M620*K620</f>
        <v>0</v>
      </c>
    </row>
    <row r="621" spans="1:14" s="9" customFormat="1" ht="63.75" x14ac:dyDescent="0.2">
      <c r="A621" s="27"/>
      <c r="B621" s="27"/>
      <c r="C621" s="27" t="str">
        <f t="shared" si="801"/>
        <v>Ludwigshafen</v>
      </c>
      <c r="D621" s="27" t="str">
        <f t="shared" si="802"/>
        <v>L1</v>
      </c>
      <c r="E621" s="27" t="str">
        <f t="shared" si="803"/>
        <v>EG</v>
      </c>
      <c r="F621" s="27" t="str">
        <f t="shared" si="804"/>
        <v xml:space="preserve">EQ-915    </v>
      </c>
      <c r="G621" s="27" t="s">
        <v>58</v>
      </c>
      <c r="H621" s="28" t="s">
        <v>59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x14ac:dyDescent="0.2">
      <c r="A622" s="24"/>
      <c r="B622" s="24"/>
      <c r="C622" s="24" t="s">
        <v>36</v>
      </c>
      <c r="D622" s="24" t="s">
        <v>37</v>
      </c>
      <c r="E622" s="24" t="s">
        <v>28</v>
      </c>
      <c r="F622" s="24" t="s">
        <v>453</v>
      </c>
      <c r="G622" s="24" t="s">
        <v>432</v>
      </c>
      <c r="H622" s="25"/>
      <c r="I622" s="24" t="s">
        <v>201</v>
      </c>
      <c r="J622" s="16" t="s">
        <v>2</v>
      </c>
      <c r="K622" s="24"/>
      <c r="L622" s="24"/>
      <c r="M622" s="24"/>
      <c r="N622" s="26"/>
    </row>
    <row r="623" spans="1:14" s="9" customFormat="1" ht="140.25" x14ac:dyDescent="0.2">
      <c r="A623" s="27"/>
      <c r="B623" s="27"/>
      <c r="C623" s="27" t="str">
        <f t="shared" ref="C623:C624" si="805">C622</f>
        <v>Ludwigshafen</v>
      </c>
      <c r="D623" s="27" t="str">
        <f t="shared" ref="D623:D624" si="806">D622</f>
        <v>L1</v>
      </c>
      <c r="E623" s="27" t="str">
        <f t="shared" ref="E623:E624" si="807">E622</f>
        <v>EG</v>
      </c>
      <c r="F623" s="27" t="str">
        <f t="shared" ref="F623:F624" si="808">F622</f>
        <v xml:space="preserve">EQ-889    </v>
      </c>
      <c r="G623" s="27" t="s">
        <v>57</v>
      </c>
      <c r="H623" s="28" t="s">
        <v>1069</v>
      </c>
      <c r="I623" s="27"/>
      <c r="J623" s="19" t="s">
        <v>0</v>
      </c>
      <c r="K623" s="21">
        <v>1</v>
      </c>
      <c r="L623" s="19" t="s">
        <v>10</v>
      </c>
      <c r="M623" s="29"/>
      <c r="N623" s="30">
        <f>M623*K623</f>
        <v>0</v>
      </c>
    </row>
    <row r="624" spans="1:14" s="9" customFormat="1" ht="63.75" x14ac:dyDescent="0.2">
      <c r="A624" s="27"/>
      <c r="B624" s="27"/>
      <c r="C624" s="27" t="str">
        <f t="shared" si="805"/>
        <v>Ludwigshafen</v>
      </c>
      <c r="D624" s="27" t="str">
        <f t="shared" si="806"/>
        <v>L1</v>
      </c>
      <c r="E624" s="27" t="str">
        <f t="shared" si="807"/>
        <v>EG</v>
      </c>
      <c r="F624" s="27" t="str">
        <f t="shared" si="808"/>
        <v xml:space="preserve">EQ-889    </v>
      </c>
      <c r="G624" s="27" t="s">
        <v>58</v>
      </c>
      <c r="H624" s="28" t="s">
        <v>59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x14ac:dyDescent="0.2">
      <c r="A625" s="24"/>
      <c r="B625" s="24"/>
      <c r="C625" s="24" t="s">
        <v>36</v>
      </c>
      <c r="D625" s="24" t="s">
        <v>37</v>
      </c>
      <c r="E625" s="24" t="s">
        <v>28</v>
      </c>
      <c r="F625" s="24" t="s">
        <v>454</v>
      </c>
      <c r="G625" s="24" t="s">
        <v>443</v>
      </c>
      <c r="H625" s="25"/>
      <c r="I625" s="24" t="s">
        <v>244</v>
      </c>
      <c r="J625" s="16" t="s">
        <v>2</v>
      </c>
      <c r="K625" s="24"/>
      <c r="L625" s="24"/>
      <c r="M625" s="24"/>
      <c r="N625" s="26"/>
    </row>
    <row r="626" spans="1:14" s="9" customFormat="1" ht="140.25" x14ac:dyDescent="0.2">
      <c r="A626" s="27"/>
      <c r="B626" s="27"/>
      <c r="C626" s="27" t="str">
        <f t="shared" ref="C626:C627" si="809">C625</f>
        <v>Ludwigshafen</v>
      </c>
      <c r="D626" s="27" t="str">
        <f t="shared" ref="D626:D627" si="810">D625</f>
        <v>L1</v>
      </c>
      <c r="E626" s="27" t="str">
        <f t="shared" ref="E626:E627" si="811">E625</f>
        <v>EG</v>
      </c>
      <c r="F626" s="27" t="str">
        <f t="shared" ref="F626:F627" si="812">F625</f>
        <v xml:space="preserve">EQ-873    </v>
      </c>
      <c r="G626" s="27" t="s">
        <v>57</v>
      </c>
      <c r="H626" s="28" t="s">
        <v>1069</v>
      </c>
      <c r="I626" s="27"/>
      <c r="J626" s="19" t="s">
        <v>0</v>
      </c>
      <c r="K626" s="21">
        <v>1</v>
      </c>
      <c r="L626" s="19" t="s">
        <v>10</v>
      </c>
      <c r="M626" s="29"/>
      <c r="N626" s="30">
        <f>M626*K626</f>
        <v>0</v>
      </c>
    </row>
    <row r="627" spans="1:14" s="9" customFormat="1" ht="63.75" x14ac:dyDescent="0.2">
      <c r="A627" s="27"/>
      <c r="B627" s="27"/>
      <c r="C627" s="27" t="str">
        <f t="shared" si="809"/>
        <v>Ludwigshafen</v>
      </c>
      <c r="D627" s="27" t="str">
        <f t="shared" si="810"/>
        <v>L1</v>
      </c>
      <c r="E627" s="27" t="str">
        <f t="shared" si="811"/>
        <v>EG</v>
      </c>
      <c r="F627" s="27" t="str">
        <f t="shared" si="812"/>
        <v xml:space="preserve">EQ-873    </v>
      </c>
      <c r="G627" s="27" t="s">
        <v>58</v>
      </c>
      <c r="H627" s="28" t="s">
        <v>59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x14ac:dyDescent="0.2">
      <c r="A628" s="24"/>
      <c r="B628" s="24"/>
      <c r="C628" s="24" t="s">
        <v>36</v>
      </c>
      <c r="D628" s="24" t="s">
        <v>37</v>
      </c>
      <c r="E628" s="24" t="s">
        <v>28</v>
      </c>
      <c r="F628" s="24" t="s">
        <v>455</v>
      </c>
      <c r="G628" s="24" t="s">
        <v>456</v>
      </c>
      <c r="H628" s="25"/>
      <c r="I628" s="24" t="s">
        <v>201</v>
      </c>
      <c r="J628" s="16" t="s">
        <v>2</v>
      </c>
      <c r="K628" s="24"/>
      <c r="L628" s="24"/>
      <c r="M628" s="24"/>
      <c r="N628" s="26"/>
    </row>
    <row r="629" spans="1:14" s="9" customFormat="1" ht="140.25" x14ac:dyDescent="0.2">
      <c r="A629" s="27"/>
      <c r="B629" s="27"/>
      <c r="C629" s="27" t="str">
        <f t="shared" ref="C629:C630" si="813">C628</f>
        <v>Ludwigshafen</v>
      </c>
      <c r="D629" s="27" t="str">
        <f t="shared" ref="D629:D630" si="814">D628</f>
        <v>L1</v>
      </c>
      <c r="E629" s="27" t="str">
        <f t="shared" ref="E629:E630" si="815">E628</f>
        <v>EG</v>
      </c>
      <c r="F629" s="27" t="str">
        <f t="shared" ref="F629:F630" si="816">F628</f>
        <v xml:space="preserve">EQ-885    </v>
      </c>
      <c r="G629" s="27" t="s">
        <v>57</v>
      </c>
      <c r="H629" s="28" t="s">
        <v>1069</v>
      </c>
      <c r="I629" s="27"/>
      <c r="J629" s="19" t="s">
        <v>0</v>
      </c>
      <c r="K629" s="21">
        <v>1</v>
      </c>
      <c r="L629" s="19" t="s">
        <v>10</v>
      </c>
      <c r="M629" s="29"/>
      <c r="N629" s="30">
        <f>M629*K629</f>
        <v>0</v>
      </c>
    </row>
    <row r="630" spans="1:14" s="9" customFormat="1" ht="63.75" x14ac:dyDescent="0.2">
      <c r="A630" s="27"/>
      <c r="B630" s="27"/>
      <c r="C630" s="27" t="str">
        <f t="shared" si="813"/>
        <v>Ludwigshafen</v>
      </c>
      <c r="D630" s="27" t="str">
        <f t="shared" si="814"/>
        <v>L1</v>
      </c>
      <c r="E630" s="27" t="str">
        <f t="shared" si="815"/>
        <v>EG</v>
      </c>
      <c r="F630" s="27" t="str">
        <f t="shared" si="816"/>
        <v xml:space="preserve">EQ-885    </v>
      </c>
      <c r="G630" s="27" t="s">
        <v>58</v>
      </c>
      <c r="H630" s="28" t="s">
        <v>59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x14ac:dyDescent="0.2">
      <c r="A631" s="24"/>
      <c r="B631" s="24"/>
      <c r="C631" s="24" t="s">
        <v>36</v>
      </c>
      <c r="D631" s="24" t="s">
        <v>37</v>
      </c>
      <c r="E631" s="24" t="s">
        <v>28</v>
      </c>
      <c r="F631" s="24" t="s">
        <v>457</v>
      </c>
      <c r="G631" s="24" t="s">
        <v>270</v>
      </c>
      <c r="H631" s="25"/>
      <c r="I631" s="24" t="s">
        <v>271</v>
      </c>
      <c r="J631" s="16" t="s">
        <v>2</v>
      </c>
      <c r="K631" s="24"/>
      <c r="L631" s="24"/>
      <c r="M631" s="24"/>
      <c r="N631" s="26"/>
    </row>
    <row r="632" spans="1:14" s="9" customFormat="1" ht="140.25" x14ac:dyDescent="0.2">
      <c r="A632" s="27"/>
      <c r="B632" s="27"/>
      <c r="C632" s="27" t="str">
        <f t="shared" ref="C632:C633" si="817">C631</f>
        <v>Ludwigshafen</v>
      </c>
      <c r="D632" s="27" t="str">
        <f t="shared" ref="D632:D633" si="818">D631</f>
        <v>L1</v>
      </c>
      <c r="E632" s="27" t="str">
        <f t="shared" ref="E632:E633" si="819">E631</f>
        <v>EG</v>
      </c>
      <c r="F632" s="27" t="str">
        <f t="shared" ref="F632:F633" si="820">F631</f>
        <v xml:space="preserve">EQ-940    </v>
      </c>
      <c r="G632" s="27" t="s">
        <v>57</v>
      </c>
      <c r="H632" s="28" t="s">
        <v>1069</v>
      </c>
      <c r="I632" s="27"/>
      <c r="J632" s="19" t="s">
        <v>0</v>
      </c>
      <c r="K632" s="21">
        <v>1</v>
      </c>
      <c r="L632" s="19" t="s">
        <v>10</v>
      </c>
      <c r="M632" s="29"/>
      <c r="N632" s="30">
        <f>M632*K632</f>
        <v>0</v>
      </c>
    </row>
    <row r="633" spans="1:14" s="9" customFormat="1" ht="63.75" x14ac:dyDescent="0.2">
      <c r="A633" s="27"/>
      <c r="B633" s="27"/>
      <c r="C633" s="27" t="str">
        <f t="shared" si="817"/>
        <v>Ludwigshafen</v>
      </c>
      <c r="D633" s="27" t="str">
        <f t="shared" si="818"/>
        <v>L1</v>
      </c>
      <c r="E633" s="27" t="str">
        <f t="shared" si="819"/>
        <v>EG</v>
      </c>
      <c r="F633" s="27" t="str">
        <f t="shared" si="820"/>
        <v xml:space="preserve">EQ-940    </v>
      </c>
      <c r="G633" s="27" t="s">
        <v>58</v>
      </c>
      <c r="H633" s="28" t="s">
        <v>59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x14ac:dyDescent="0.2">
      <c r="A634" s="24"/>
      <c r="B634" s="24"/>
      <c r="C634" s="24" t="s">
        <v>36</v>
      </c>
      <c r="D634" s="24" t="s">
        <v>37</v>
      </c>
      <c r="E634" s="24" t="s">
        <v>28</v>
      </c>
      <c r="F634" s="24" t="s">
        <v>458</v>
      </c>
      <c r="G634" s="24" t="s">
        <v>432</v>
      </c>
      <c r="H634" s="25"/>
      <c r="I634" s="24" t="s">
        <v>201</v>
      </c>
      <c r="J634" s="16" t="s">
        <v>2</v>
      </c>
      <c r="K634" s="24"/>
      <c r="L634" s="24"/>
      <c r="M634" s="24"/>
      <c r="N634" s="26"/>
    </row>
    <row r="635" spans="1:14" s="9" customFormat="1" ht="140.25" x14ac:dyDescent="0.2">
      <c r="A635" s="27"/>
      <c r="B635" s="27"/>
      <c r="C635" s="27" t="str">
        <f t="shared" ref="C635:C636" si="821">C634</f>
        <v>Ludwigshafen</v>
      </c>
      <c r="D635" s="27" t="str">
        <f t="shared" ref="D635:D636" si="822">D634</f>
        <v>L1</v>
      </c>
      <c r="E635" s="27" t="str">
        <f t="shared" ref="E635:E636" si="823">E634</f>
        <v>EG</v>
      </c>
      <c r="F635" s="27" t="str">
        <f t="shared" ref="F635:F636" si="824">F634</f>
        <v xml:space="preserve">EQ-931    </v>
      </c>
      <c r="G635" s="27" t="s">
        <v>57</v>
      </c>
      <c r="H635" s="28" t="s">
        <v>1069</v>
      </c>
      <c r="I635" s="27"/>
      <c r="J635" s="19" t="s">
        <v>0</v>
      </c>
      <c r="K635" s="21">
        <v>1</v>
      </c>
      <c r="L635" s="19" t="s">
        <v>10</v>
      </c>
      <c r="M635" s="29"/>
      <c r="N635" s="30">
        <f>M635*K635</f>
        <v>0</v>
      </c>
    </row>
    <row r="636" spans="1:14" s="9" customFormat="1" ht="63.75" x14ac:dyDescent="0.2">
      <c r="A636" s="27"/>
      <c r="B636" s="27"/>
      <c r="C636" s="27" t="str">
        <f t="shared" si="821"/>
        <v>Ludwigshafen</v>
      </c>
      <c r="D636" s="27" t="str">
        <f t="shared" si="822"/>
        <v>L1</v>
      </c>
      <c r="E636" s="27" t="str">
        <f t="shared" si="823"/>
        <v>EG</v>
      </c>
      <c r="F636" s="27" t="str">
        <f t="shared" si="824"/>
        <v xml:space="preserve">EQ-931    </v>
      </c>
      <c r="G636" s="27" t="s">
        <v>58</v>
      </c>
      <c r="H636" s="28" t="s">
        <v>59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x14ac:dyDescent="0.2">
      <c r="A637" s="24"/>
      <c r="B637" s="24"/>
      <c r="C637" s="24" t="s">
        <v>36</v>
      </c>
      <c r="D637" s="24" t="s">
        <v>37</v>
      </c>
      <c r="E637" s="24" t="s">
        <v>28</v>
      </c>
      <c r="F637" s="24" t="s">
        <v>459</v>
      </c>
      <c r="G637" s="24" t="s">
        <v>460</v>
      </c>
      <c r="H637" s="25"/>
      <c r="I637" s="24" t="s">
        <v>296</v>
      </c>
      <c r="J637" s="16" t="s">
        <v>2</v>
      </c>
      <c r="K637" s="24"/>
      <c r="L637" s="24"/>
      <c r="M637" s="24"/>
      <c r="N637" s="26"/>
    </row>
    <row r="638" spans="1:14" s="9" customFormat="1" ht="140.25" x14ac:dyDescent="0.2">
      <c r="A638" s="27"/>
      <c r="B638" s="27"/>
      <c r="C638" s="27" t="str">
        <f t="shared" ref="C638:C639" si="825">C637</f>
        <v>Ludwigshafen</v>
      </c>
      <c r="D638" s="27" t="str">
        <f t="shared" ref="D638:D639" si="826">D637</f>
        <v>L1</v>
      </c>
      <c r="E638" s="27" t="str">
        <f t="shared" ref="E638:E639" si="827">E637</f>
        <v>EG</v>
      </c>
      <c r="F638" s="27" t="str">
        <f t="shared" ref="F638:F639" si="828">F637</f>
        <v xml:space="preserve">EQ-857    </v>
      </c>
      <c r="G638" s="27" t="s">
        <v>57</v>
      </c>
      <c r="H638" s="28" t="s">
        <v>1069</v>
      </c>
      <c r="I638" s="27"/>
      <c r="J638" s="19" t="s">
        <v>0</v>
      </c>
      <c r="K638" s="21">
        <v>1</v>
      </c>
      <c r="L638" s="19" t="s">
        <v>10</v>
      </c>
      <c r="M638" s="29"/>
      <c r="N638" s="30">
        <f>M638*K638</f>
        <v>0</v>
      </c>
    </row>
    <row r="639" spans="1:14" s="9" customFormat="1" ht="63.75" x14ac:dyDescent="0.2">
      <c r="A639" s="27"/>
      <c r="B639" s="27"/>
      <c r="C639" s="27" t="str">
        <f t="shared" si="825"/>
        <v>Ludwigshafen</v>
      </c>
      <c r="D639" s="27" t="str">
        <f t="shared" si="826"/>
        <v>L1</v>
      </c>
      <c r="E639" s="27" t="str">
        <f t="shared" si="827"/>
        <v>EG</v>
      </c>
      <c r="F639" s="27" t="str">
        <f t="shared" si="828"/>
        <v xml:space="preserve">EQ-857    </v>
      </c>
      <c r="G639" s="27" t="s">
        <v>58</v>
      </c>
      <c r="H639" s="28" t="s">
        <v>59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x14ac:dyDescent="0.2">
      <c r="A640" s="24"/>
      <c r="B640" s="24"/>
      <c r="C640" s="24" t="s">
        <v>36</v>
      </c>
      <c r="D640" s="24" t="s">
        <v>37</v>
      </c>
      <c r="E640" s="24" t="s">
        <v>28</v>
      </c>
      <c r="F640" s="24" t="s">
        <v>461</v>
      </c>
      <c r="G640" s="24" t="s">
        <v>206</v>
      </c>
      <c r="H640" s="25"/>
      <c r="I640" s="24" t="s">
        <v>191</v>
      </c>
      <c r="J640" s="16" t="s">
        <v>2</v>
      </c>
      <c r="K640" s="24"/>
      <c r="L640" s="24"/>
      <c r="M640" s="24"/>
      <c r="N640" s="26"/>
    </row>
    <row r="641" spans="1:14" s="9" customFormat="1" ht="140.25" x14ac:dyDescent="0.2">
      <c r="A641" s="27"/>
      <c r="B641" s="27"/>
      <c r="C641" s="27" t="str">
        <f t="shared" ref="C641:C642" si="829">C640</f>
        <v>Ludwigshafen</v>
      </c>
      <c r="D641" s="27" t="str">
        <f t="shared" ref="D641:D642" si="830">D640</f>
        <v>L1</v>
      </c>
      <c r="E641" s="27" t="str">
        <f t="shared" ref="E641:E642" si="831">E640</f>
        <v>EG</v>
      </c>
      <c r="F641" s="27" t="str">
        <f t="shared" ref="F641:F642" si="832">F640</f>
        <v xml:space="preserve">EQ-913    </v>
      </c>
      <c r="G641" s="27" t="s">
        <v>57</v>
      </c>
      <c r="H641" s="28" t="s">
        <v>1069</v>
      </c>
      <c r="I641" s="27"/>
      <c r="J641" s="19" t="s">
        <v>0</v>
      </c>
      <c r="K641" s="21">
        <v>1</v>
      </c>
      <c r="L641" s="19" t="s">
        <v>10</v>
      </c>
      <c r="M641" s="29"/>
      <c r="N641" s="30">
        <f>M641*K641</f>
        <v>0</v>
      </c>
    </row>
    <row r="642" spans="1:14" s="9" customFormat="1" ht="63.75" x14ac:dyDescent="0.2">
      <c r="A642" s="27"/>
      <c r="B642" s="27"/>
      <c r="C642" s="27" t="str">
        <f t="shared" si="829"/>
        <v>Ludwigshafen</v>
      </c>
      <c r="D642" s="27" t="str">
        <f t="shared" si="830"/>
        <v>L1</v>
      </c>
      <c r="E642" s="27" t="str">
        <f t="shared" si="831"/>
        <v>EG</v>
      </c>
      <c r="F642" s="27" t="str">
        <f t="shared" si="832"/>
        <v xml:space="preserve">EQ-913    </v>
      </c>
      <c r="G642" s="27" t="s">
        <v>58</v>
      </c>
      <c r="H642" s="28" t="s">
        <v>59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x14ac:dyDescent="0.2">
      <c r="A643" s="24"/>
      <c r="B643" s="24"/>
      <c r="C643" s="24" t="s">
        <v>36</v>
      </c>
      <c r="D643" s="24" t="s">
        <v>37</v>
      </c>
      <c r="E643" s="24" t="s">
        <v>28</v>
      </c>
      <c r="F643" s="24" t="s">
        <v>462</v>
      </c>
      <c r="G643" s="24" t="s">
        <v>206</v>
      </c>
      <c r="H643" s="25"/>
      <c r="I643" s="24" t="s">
        <v>191</v>
      </c>
      <c r="J643" s="16" t="s">
        <v>2</v>
      </c>
      <c r="K643" s="24"/>
      <c r="L643" s="24"/>
      <c r="M643" s="24"/>
      <c r="N643" s="26"/>
    </row>
    <row r="644" spans="1:14" s="9" customFormat="1" ht="140.25" x14ac:dyDescent="0.2">
      <c r="A644" s="27"/>
      <c r="B644" s="27"/>
      <c r="C644" s="27" t="str">
        <f t="shared" ref="C644:C645" si="833">C643</f>
        <v>Ludwigshafen</v>
      </c>
      <c r="D644" s="27" t="str">
        <f t="shared" ref="D644:D645" si="834">D643</f>
        <v>L1</v>
      </c>
      <c r="E644" s="27" t="str">
        <f t="shared" ref="E644:E645" si="835">E643</f>
        <v>EG</v>
      </c>
      <c r="F644" s="27" t="str">
        <f t="shared" ref="F644:F645" si="836">F643</f>
        <v xml:space="preserve">EQ-920    </v>
      </c>
      <c r="G644" s="27" t="s">
        <v>57</v>
      </c>
      <c r="H644" s="28" t="s">
        <v>1069</v>
      </c>
      <c r="I644" s="27"/>
      <c r="J644" s="19" t="s">
        <v>0</v>
      </c>
      <c r="K644" s="21">
        <v>1</v>
      </c>
      <c r="L644" s="19" t="s">
        <v>10</v>
      </c>
      <c r="M644" s="29"/>
      <c r="N644" s="30">
        <f>M644*K644</f>
        <v>0</v>
      </c>
    </row>
    <row r="645" spans="1:14" s="9" customFormat="1" ht="63.75" x14ac:dyDescent="0.2">
      <c r="A645" s="27"/>
      <c r="B645" s="27"/>
      <c r="C645" s="27" t="str">
        <f t="shared" si="833"/>
        <v>Ludwigshafen</v>
      </c>
      <c r="D645" s="27" t="str">
        <f t="shared" si="834"/>
        <v>L1</v>
      </c>
      <c r="E645" s="27" t="str">
        <f t="shared" si="835"/>
        <v>EG</v>
      </c>
      <c r="F645" s="27" t="str">
        <f t="shared" si="836"/>
        <v xml:space="preserve">EQ-920    </v>
      </c>
      <c r="G645" s="27" t="s">
        <v>58</v>
      </c>
      <c r="H645" s="28" t="s">
        <v>59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x14ac:dyDescent="0.2">
      <c r="A646" s="24"/>
      <c r="B646" s="24"/>
      <c r="C646" s="24" t="s">
        <v>36</v>
      </c>
      <c r="D646" s="24" t="s">
        <v>37</v>
      </c>
      <c r="E646" s="24" t="s">
        <v>28</v>
      </c>
      <c r="F646" s="24" t="s">
        <v>463</v>
      </c>
      <c r="G646" s="24" t="s">
        <v>270</v>
      </c>
      <c r="H646" s="25"/>
      <c r="I646" s="24" t="s">
        <v>271</v>
      </c>
      <c r="J646" s="16" t="s">
        <v>2</v>
      </c>
      <c r="K646" s="24"/>
      <c r="L646" s="24"/>
      <c r="M646" s="24"/>
      <c r="N646" s="26"/>
    </row>
    <row r="647" spans="1:14" s="9" customFormat="1" ht="140.25" x14ac:dyDescent="0.2">
      <c r="A647" s="27"/>
      <c r="B647" s="27"/>
      <c r="C647" s="27" t="str">
        <f t="shared" ref="C647:C648" si="837">C646</f>
        <v>Ludwigshafen</v>
      </c>
      <c r="D647" s="27" t="str">
        <f t="shared" ref="D647:D648" si="838">D646</f>
        <v>L1</v>
      </c>
      <c r="E647" s="27" t="str">
        <f t="shared" ref="E647:E648" si="839">E646</f>
        <v>EG</v>
      </c>
      <c r="F647" s="27" t="str">
        <f t="shared" ref="F647:F648" si="840">F646</f>
        <v xml:space="preserve">EQ-937    </v>
      </c>
      <c r="G647" s="27" t="s">
        <v>57</v>
      </c>
      <c r="H647" s="28" t="s">
        <v>1069</v>
      </c>
      <c r="I647" s="27"/>
      <c r="J647" s="19" t="s">
        <v>0</v>
      </c>
      <c r="K647" s="21">
        <v>1</v>
      </c>
      <c r="L647" s="19" t="s">
        <v>10</v>
      </c>
      <c r="M647" s="29"/>
      <c r="N647" s="30">
        <f>M647*K647</f>
        <v>0</v>
      </c>
    </row>
    <row r="648" spans="1:14" s="9" customFormat="1" ht="63.75" x14ac:dyDescent="0.2">
      <c r="A648" s="27"/>
      <c r="B648" s="27"/>
      <c r="C648" s="27" t="str">
        <f t="shared" si="837"/>
        <v>Ludwigshafen</v>
      </c>
      <c r="D648" s="27" t="str">
        <f t="shared" si="838"/>
        <v>L1</v>
      </c>
      <c r="E648" s="27" t="str">
        <f t="shared" si="839"/>
        <v>EG</v>
      </c>
      <c r="F648" s="27" t="str">
        <f t="shared" si="840"/>
        <v xml:space="preserve">EQ-937    </v>
      </c>
      <c r="G648" s="27" t="s">
        <v>58</v>
      </c>
      <c r="H648" s="28" t="s">
        <v>59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x14ac:dyDescent="0.2">
      <c r="A649" s="24"/>
      <c r="B649" s="24"/>
      <c r="C649" s="24" t="s">
        <v>36</v>
      </c>
      <c r="D649" s="24" t="s">
        <v>37</v>
      </c>
      <c r="E649" s="24" t="s">
        <v>28</v>
      </c>
      <c r="F649" s="24" t="s">
        <v>464</v>
      </c>
      <c r="G649" s="24" t="s">
        <v>193</v>
      </c>
      <c r="H649" s="25"/>
      <c r="I649" s="24" t="s">
        <v>191</v>
      </c>
      <c r="J649" s="16" t="s">
        <v>2</v>
      </c>
      <c r="K649" s="24"/>
      <c r="L649" s="24"/>
      <c r="M649" s="24"/>
      <c r="N649" s="26"/>
    </row>
    <row r="650" spans="1:14" s="9" customFormat="1" ht="140.25" x14ac:dyDescent="0.2">
      <c r="A650" s="27"/>
      <c r="B650" s="27"/>
      <c r="C650" s="27" t="str">
        <f t="shared" ref="C650:C651" si="841">C649</f>
        <v>Ludwigshafen</v>
      </c>
      <c r="D650" s="27" t="str">
        <f t="shared" ref="D650:D651" si="842">D649</f>
        <v>L1</v>
      </c>
      <c r="E650" s="27" t="str">
        <f t="shared" ref="E650:E651" si="843">E649</f>
        <v>EG</v>
      </c>
      <c r="F650" s="27" t="str">
        <f t="shared" ref="F650:F651" si="844">F649</f>
        <v xml:space="preserve">EQ-893    </v>
      </c>
      <c r="G650" s="27" t="s">
        <v>57</v>
      </c>
      <c r="H650" s="28" t="s">
        <v>1069</v>
      </c>
      <c r="I650" s="27"/>
      <c r="J650" s="19" t="s">
        <v>0</v>
      </c>
      <c r="K650" s="21">
        <v>1</v>
      </c>
      <c r="L650" s="19" t="s">
        <v>10</v>
      </c>
      <c r="M650" s="29"/>
      <c r="N650" s="30">
        <f>M650*K650</f>
        <v>0</v>
      </c>
    </row>
    <row r="651" spans="1:14" s="9" customFormat="1" ht="63.75" x14ac:dyDescent="0.2">
      <c r="A651" s="27"/>
      <c r="B651" s="27"/>
      <c r="C651" s="27" t="str">
        <f t="shared" si="841"/>
        <v>Ludwigshafen</v>
      </c>
      <c r="D651" s="27" t="str">
        <f t="shared" si="842"/>
        <v>L1</v>
      </c>
      <c r="E651" s="27" t="str">
        <f t="shared" si="843"/>
        <v>EG</v>
      </c>
      <c r="F651" s="27" t="str">
        <f t="shared" si="844"/>
        <v xml:space="preserve">EQ-893    </v>
      </c>
      <c r="G651" s="27" t="s">
        <v>58</v>
      </c>
      <c r="H651" s="28" t="s">
        <v>59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x14ac:dyDescent="0.2">
      <c r="A652" s="24"/>
      <c r="B652" s="24"/>
      <c r="C652" s="24" t="s">
        <v>36</v>
      </c>
      <c r="D652" s="24" t="s">
        <v>37</v>
      </c>
      <c r="E652" s="24" t="s">
        <v>28</v>
      </c>
      <c r="F652" s="24" t="s">
        <v>465</v>
      </c>
      <c r="G652" s="24" t="s">
        <v>249</v>
      </c>
      <c r="H652" s="25"/>
      <c r="I652" s="24" t="s">
        <v>296</v>
      </c>
      <c r="J652" s="16" t="s">
        <v>2</v>
      </c>
      <c r="K652" s="24"/>
      <c r="L652" s="24"/>
      <c r="M652" s="24"/>
      <c r="N652" s="26"/>
    </row>
    <row r="653" spans="1:14" s="9" customFormat="1" ht="140.25" x14ac:dyDescent="0.2">
      <c r="A653" s="27"/>
      <c r="B653" s="27"/>
      <c r="C653" s="27" t="str">
        <f t="shared" ref="C653:C654" si="845">C652</f>
        <v>Ludwigshafen</v>
      </c>
      <c r="D653" s="27" t="str">
        <f t="shared" ref="D653:D654" si="846">D652</f>
        <v>L1</v>
      </c>
      <c r="E653" s="27" t="str">
        <f t="shared" ref="E653:E654" si="847">E652</f>
        <v>EG</v>
      </c>
      <c r="F653" s="27" t="str">
        <f t="shared" ref="F653:F654" si="848">F652</f>
        <v xml:space="preserve">EQ-927    </v>
      </c>
      <c r="G653" s="27" t="s">
        <v>57</v>
      </c>
      <c r="H653" s="28" t="s">
        <v>1069</v>
      </c>
      <c r="I653" s="27"/>
      <c r="J653" s="19" t="s">
        <v>0</v>
      </c>
      <c r="K653" s="21">
        <v>1</v>
      </c>
      <c r="L653" s="19" t="s">
        <v>10</v>
      </c>
      <c r="M653" s="29"/>
      <c r="N653" s="30">
        <f>M653*K653</f>
        <v>0</v>
      </c>
    </row>
    <row r="654" spans="1:14" s="9" customFormat="1" ht="63.75" x14ac:dyDescent="0.2">
      <c r="A654" s="27"/>
      <c r="B654" s="27"/>
      <c r="C654" s="27" t="str">
        <f t="shared" si="845"/>
        <v>Ludwigshafen</v>
      </c>
      <c r="D654" s="27" t="str">
        <f t="shared" si="846"/>
        <v>L1</v>
      </c>
      <c r="E654" s="27" t="str">
        <f t="shared" si="847"/>
        <v>EG</v>
      </c>
      <c r="F654" s="27" t="str">
        <f t="shared" si="848"/>
        <v xml:space="preserve">EQ-927    </v>
      </c>
      <c r="G654" s="27" t="s">
        <v>58</v>
      </c>
      <c r="H654" s="28" t="s">
        <v>59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x14ac:dyDescent="0.2">
      <c r="A655" s="24"/>
      <c r="B655" s="24"/>
      <c r="C655" s="24" t="s">
        <v>36</v>
      </c>
      <c r="D655" s="24" t="s">
        <v>37</v>
      </c>
      <c r="E655" s="24" t="s">
        <v>28</v>
      </c>
      <c r="F655" s="24" t="s">
        <v>466</v>
      </c>
      <c r="G655" s="24" t="s">
        <v>206</v>
      </c>
      <c r="H655" s="25"/>
      <c r="I655" s="24" t="s">
        <v>191</v>
      </c>
      <c r="J655" s="16" t="s">
        <v>2</v>
      </c>
      <c r="K655" s="24"/>
      <c r="L655" s="24"/>
      <c r="M655" s="24"/>
      <c r="N655" s="26"/>
    </row>
    <row r="656" spans="1:14" s="9" customFormat="1" ht="140.25" x14ac:dyDescent="0.2">
      <c r="A656" s="27"/>
      <c r="B656" s="27"/>
      <c r="C656" s="27" t="str">
        <f t="shared" ref="C656:C657" si="849">C655</f>
        <v>Ludwigshafen</v>
      </c>
      <c r="D656" s="27" t="str">
        <f t="shared" ref="D656:D657" si="850">D655</f>
        <v>L1</v>
      </c>
      <c r="E656" s="27" t="str">
        <f t="shared" ref="E656:E657" si="851">E655</f>
        <v>EG</v>
      </c>
      <c r="F656" s="27" t="str">
        <f t="shared" ref="F656:F657" si="852">F655</f>
        <v xml:space="preserve">EQ-936    </v>
      </c>
      <c r="G656" s="27" t="s">
        <v>57</v>
      </c>
      <c r="H656" s="28" t="s">
        <v>1069</v>
      </c>
      <c r="I656" s="27"/>
      <c r="J656" s="19" t="s">
        <v>0</v>
      </c>
      <c r="K656" s="21">
        <v>1</v>
      </c>
      <c r="L656" s="19" t="s">
        <v>10</v>
      </c>
      <c r="M656" s="29"/>
      <c r="N656" s="30">
        <f>M656*K656</f>
        <v>0</v>
      </c>
    </row>
    <row r="657" spans="1:14" s="9" customFormat="1" ht="63.75" x14ac:dyDescent="0.2">
      <c r="A657" s="27"/>
      <c r="B657" s="27"/>
      <c r="C657" s="27" t="str">
        <f t="shared" si="849"/>
        <v>Ludwigshafen</v>
      </c>
      <c r="D657" s="27" t="str">
        <f t="shared" si="850"/>
        <v>L1</v>
      </c>
      <c r="E657" s="27" t="str">
        <f t="shared" si="851"/>
        <v>EG</v>
      </c>
      <c r="F657" s="27" t="str">
        <f t="shared" si="852"/>
        <v xml:space="preserve">EQ-936    </v>
      </c>
      <c r="G657" s="27" t="s">
        <v>58</v>
      </c>
      <c r="H657" s="28" t="s">
        <v>59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x14ac:dyDescent="0.2">
      <c r="A658" s="24"/>
      <c r="B658" s="24"/>
      <c r="C658" s="24" t="s">
        <v>36</v>
      </c>
      <c r="D658" s="24" t="s">
        <v>37</v>
      </c>
      <c r="E658" s="24" t="s">
        <v>28</v>
      </c>
      <c r="F658" s="24" t="s">
        <v>467</v>
      </c>
      <c r="G658" s="24" t="s">
        <v>246</v>
      </c>
      <c r="H658" s="25"/>
      <c r="I658" s="24" t="s">
        <v>201</v>
      </c>
      <c r="J658" s="16" t="s">
        <v>2</v>
      </c>
      <c r="K658" s="24"/>
      <c r="L658" s="24"/>
      <c r="M658" s="24"/>
      <c r="N658" s="26"/>
    </row>
    <row r="659" spans="1:14" s="9" customFormat="1" ht="140.25" x14ac:dyDescent="0.2">
      <c r="A659" s="27"/>
      <c r="B659" s="27"/>
      <c r="C659" s="27" t="str">
        <f t="shared" ref="C659:C660" si="853">C658</f>
        <v>Ludwigshafen</v>
      </c>
      <c r="D659" s="27" t="str">
        <f t="shared" ref="D659:D660" si="854">D658</f>
        <v>L1</v>
      </c>
      <c r="E659" s="27" t="str">
        <f t="shared" ref="E659:E660" si="855">E658</f>
        <v>EG</v>
      </c>
      <c r="F659" s="27" t="str">
        <f t="shared" ref="F659:F660" si="856">F658</f>
        <v xml:space="preserve">EQ-922    </v>
      </c>
      <c r="G659" s="27" t="s">
        <v>57</v>
      </c>
      <c r="H659" s="28" t="s">
        <v>1069</v>
      </c>
      <c r="I659" s="27"/>
      <c r="J659" s="19" t="s">
        <v>0</v>
      </c>
      <c r="K659" s="21">
        <v>1</v>
      </c>
      <c r="L659" s="19" t="s">
        <v>10</v>
      </c>
      <c r="M659" s="29"/>
      <c r="N659" s="30">
        <f>M659*K659</f>
        <v>0</v>
      </c>
    </row>
    <row r="660" spans="1:14" s="9" customFormat="1" ht="63.75" x14ac:dyDescent="0.2">
      <c r="A660" s="27"/>
      <c r="B660" s="27"/>
      <c r="C660" s="27" t="str">
        <f t="shared" si="853"/>
        <v>Ludwigshafen</v>
      </c>
      <c r="D660" s="27" t="str">
        <f t="shared" si="854"/>
        <v>L1</v>
      </c>
      <c r="E660" s="27" t="str">
        <f t="shared" si="855"/>
        <v>EG</v>
      </c>
      <c r="F660" s="27" t="str">
        <f t="shared" si="856"/>
        <v xml:space="preserve">EQ-922    </v>
      </c>
      <c r="G660" s="27" t="s">
        <v>58</v>
      </c>
      <c r="H660" s="28" t="s">
        <v>59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x14ac:dyDescent="0.2">
      <c r="A661" s="24"/>
      <c r="B661" s="24"/>
      <c r="C661" s="24" t="s">
        <v>36</v>
      </c>
      <c r="D661" s="24" t="s">
        <v>37</v>
      </c>
      <c r="E661" s="24" t="s">
        <v>28</v>
      </c>
      <c r="F661" s="24" t="s">
        <v>468</v>
      </c>
      <c r="G661" s="24" t="s">
        <v>249</v>
      </c>
      <c r="H661" s="25"/>
      <c r="I661" s="24" t="s">
        <v>296</v>
      </c>
      <c r="J661" s="16" t="s">
        <v>2</v>
      </c>
      <c r="K661" s="24"/>
      <c r="L661" s="24"/>
      <c r="M661" s="24"/>
      <c r="N661" s="26"/>
    </row>
    <row r="662" spans="1:14" s="9" customFormat="1" ht="140.25" x14ac:dyDescent="0.2">
      <c r="A662" s="27"/>
      <c r="B662" s="27"/>
      <c r="C662" s="27" t="str">
        <f t="shared" ref="C662:C663" si="857">C661</f>
        <v>Ludwigshafen</v>
      </c>
      <c r="D662" s="27" t="str">
        <f t="shared" ref="D662:D663" si="858">D661</f>
        <v>L1</v>
      </c>
      <c r="E662" s="27" t="str">
        <f t="shared" ref="E662:E663" si="859">E661</f>
        <v>EG</v>
      </c>
      <c r="F662" s="27" t="str">
        <f t="shared" ref="F662:F663" si="860">F661</f>
        <v xml:space="preserve">EQ-926    </v>
      </c>
      <c r="G662" s="27" t="s">
        <v>57</v>
      </c>
      <c r="H662" s="28" t="s">
        <v>1069</v>
      </c>
      <c r="I662" s="27"/>
      <c r="J662" s="19" t="s">
        <v>0</v>
      </c>
      <c r="K662" s="21">
        <v>1</v>
      </c>
      <c r="L662" s="19" t="s">
        <v>10</v>
      </c>
      <c r="M662" s="29"/>
      <c r="N662" s="30">
        <f>M662*K662</f>
        <v>0</v>
      </c>
    </row>
    <row r="663" spans="1:14" s="9" customFormat="1" ht="63.75" x14ac:dyDescent="0.2">
      <c r="A663" s="27"/>
      <c r="B663" s="27"/>
      <c r="C663" s="27" t="str">
        <f t="shared" si="857"/>
        <v>Ludwigshafen</v>
      </c>
      <c r="D663" s="27" t="str">
        <f t="shared" si="858"/>
        <v>L1</v>
      </c>
      <c r="E663" s="27" t="str">
        <f t="shared" si="859"/>
        <v>EG</v>
      </c>
      <c r="F663" s="27" t="str">
        <f t="shared" si="860"/>
        <v xml:space="preserve">EQ-926    </v>
      </c>
      <c r="G663" s="27" t="s">
        <v>58</v>
      </c>
      <c r="H663" s="28" t="s">
        <v>59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x14ac:dyDescent="0.2">
      <c r="A664" s="24"/>
      <c r="B664" s="24"/>
      <c r="C664" s="24" t="s">
        <v>36</v>
      </c>
      <c r="D664" s="24" t="s">
        <v>37</v>
      </c>
      <c r="E664" s="24" t="s">
        <v>28</v>
      </c>
      <c r="F664" s="24" t="s">
        <v>469</v>
      </c>
      <c r="G664" s="24" t="s">
        <v>437</v>
      </c>
      <c r="H664" s="25"/>
      <c r="I664" s="24" t="s">
        <v>244</v>
      </c>
      <c r="J664" s="16" t="s">
        <v>2</v>
      </c>
      <c r="K664" s="24"/>
      <c r="L664" s="24"/>
      <c r="M664" s="24"/>
      <c r="N664" s="26"/>
    </row>
    <row r="665" spans="1:14" s="9" customFormat="1" ht="140.25" x14ac:dyDescent="0.2">
      <c r="A665" s="27"/>
      <c r="B665" s="27"/>
      <c r="C665" s="27" t="str">
        <f t="shared" ref="C665:C666" si="861">C664</f>
        <v>Ludwigshafen</v>
      </c>
      <c r="D665" s="27" t="str">
        <f t="shared" ref="D665:D666" si="862">D664</f>
        <v>L1</v>
      </c>
      <c r="E665" s="27" t="str">
        <f t="shared" ref="E665:E666" si="863">E664</f>
        <v>EG</v>
      </c>
      <c r="F665" s="27" t="str">
        <f t="shared" ref="F665:F666" si="864">F664</f>
        <v xml:space="preserve">EQ-954    </v>
      </c>
      <c r="G665" s="27" t="s">
        <v>57</v>
      </c>
      <c r="H665" s="28" t="s">
        <v>1069</v>
      </c>
      <c r="I665" s="27"/>
      <c r="J665" s="19" t="s">
        <v>0</v>
      </c>
      <c r="K665" s="21">
        <v>1</v>
      </c>
      <c r="L665" s="19" t="s">
        <v>10</v>
      </c>
      <c r="M665" s="29"/>
      <c r="N665" s="30">
        <f>M665*K665</f>
        <v>0</v>
      </c>
    </row>
    <row r="666" spans="1:14" s="9" customFormat="1" ht="63.75" x14ac:dyDescent="0.2">
      <c r="A666" s="27"/>
      <c r="B666" s="27"/>
      <c r="C666" s="27" t="str">
        <f t="shared" si="861"/>
        <v>Ludwigshafen</v>
      </c>
      <c r="D666" s="27" t="str">
        <f t="shared" si="862"/>
        <v>L1</v>
      </c>
      <c r="E666" s="27" t="str">
        <f t="shared" si="863"/>
        <v>EG</v>
      </c>
      <c r="F666" s="27" t="str">
        <f t="shared" si="864"/>
        <v xml:space="preserve">EQ-954    </v>
      </c>
      <c r="G666" s="27" t="s">
        <v>58</v>
      </c>
      <c r="H666" s="28" t="s">
        <v>59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x14ac:dyDescent="0.2">
      <c r="A667" s="24"/>
      <c r="B667" s="24"/>
      <c r="C667" s="24" t="s">
        <v>36</v>
      </c>
      <c r="D667" s="24" t="s">
        <v>37</v>
      </c>
      <c r="E667" s="24" t="s">
        <v>28</v>
      </c>
      <c r="F667" s="24" t="s">
        <v>470</v>
      </c>
      <c r="G667" s="24" t="s">
        <v>437</v>
      </c>
      <c r="H667" s="25"/>
      <c r="I667" s="24" t="s">
        <v>244</v>
      </c>
      <c r="J667" s="16" t="s">
        <v>2</v>
      </c>
      <c r="K667" s="24"/>
      <c r="L667" s="24"/>
      <c r="M667" s="24"/>
      <c r="N667" s="26"/>
    </row>
    <row r="668" spans="1:14" s="9" customFormat="1" ht="140.25" x14ac:dyDescent="0.2">
      <c r="A668" s="27"/>
      <c r="B668" s="27"/>
      <c r="C668" s="27" t="str">
        <f t="shared" ref="C668:C669" si="865">C667</f>
        <v>Ludwigshafen</v>
      </c>
      <c r="D668" s="27" t="str">
        <f t="shared" ref="D668:D669" si="866">D667</f>
        <v>L1</v>
      </c>
      <c r="E668" s="27" t="str">
        <f t="shared" ref="E668:E669" si="867">E667</f>
        <v>EG</v>
      </c>
      <c r="F668" s="27" t="str">
        <f t="shared" ref="F668:F669" si="868">F667</f>
        <v xml:space="preserve">EQ-958    </v>
      </c>
      <c r="G668" s="27" t="s">
        <v>57</v>
      </c>
      <c r="H668" s="28" t="s">
        <v>1069</v>
      </c>
      <c r="I668" s="27"/>
      <c r="J668" s="19" t="s">
        <v>0</v>
      </c>
      <c r="K668" s="21">
        <v>1</v>
      </c>
      <c r="L668" s="19" t="s">
        <v>10</v>
      </c>
      <c r="M668" s="29"/>
      <c r="N668" s="30">
        <f>M668*K668</f>
        <v>0</v>
      </c>
    </row>
    <row r="669" spans="1:14" s="9" customFormat="1" ht="63.75" x14ac:dyDescent="0.2">
      <c r="A669" s="27"/>
      <c r="B669" s="27"/>
      <c r="C669" s="27" t="str">
        <f t="shared" si="865"/>
        <v>Ludwigshafen</v>
      </c>
      <c r="D669" s="27" t="str">
        <f t="shared" si="866"/>
        <v>L1</v>
      </c>
      <c r="E669" s="27" t="str">
        <f t="shared" si="867"/>
        <v>EG</v>
      </c>
      <c r="F669" s="27" t="str">
        <f t="shared" si="868"/>
        <v xml:space="preserve">EQ-958    </v>
      </c>
      <c r="G669" s="27" t="s">
        <v>58</v>
      </c>
      <c r="H669" s="28" t="s">
        <v>59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x14ac:dyDescent="0.2">
      <c r="A670" s="24"/>
      <c r="B670" s="24"/>
      <c r="C670" s="24" t="s">
        <v>36</v>
      </c>
      <c r="D670" s="24" t="s">
        <v>37</v>
      </c>
      <c r="E670" s="24" t="s">
        <v>28</v>
      </c>
      <c r="F670" s="24" t="s">
        <v>471</v>
      </c>
      <c r="G670" s="24" t="s">
        <v>270</v>
      </c>
      <c r="H670" s="25"/>
      <c r="I670" s="24" t="s">
        <v>271</v>
      </c>
      <c r="J670" s="16" t="s">
        <v>2</v>
      </c>
      <c r="K670" s="24"/>
      <c r="L670" s="24"/>
      <c r="M670" s="24"/>
      <c r="N670" s="26"/>
    </row>
    <row r="671" spans="1:14" s="9" customFormat="1" ht="140.25" x14ac:dyDescent="0.2">
      <c r="A671" s="27"/>
      <c r="B671" s="27"/>
      <c r="C671" s="27" t="str">
        <f t="shared" ref="C671:C672" si="869">C670</f>
        <v>Ludwigshafen</v>
      </c>
      <c r="D671" s="27" t="str">
        <f t="shared" ref="D671:D672" si="870">D670</f>
        <v>L1</v>
      </c>
      <c r="E671" s="27" t="str">
        <f t="shared" ref="E671:E672" si="871">E670</f>
        <v>EG</v>
      </c>
      <c r="F671" s="27" t="str">
        <f t="shared" ref="F671:F672" si="872">F670</f>
        <v xml:space="preserve">EQ-962    </v>
      </c>
      <c r="G671" s="27" t="s">
        <v>57</v>
      </c>
      <c r="H671" s="28" t="s">
        <v>1069</v>
      </c>
      <c r="I671" s="27"/>
      <c r="J671" s="19" t="s">
        <v>0</v>
      </c>
      <c r="K671" s="21">
        <v>1</v>
      </c>
      <c r="L671" s="19" t="s">
        <v>10</v>
      </c>
      <c r="M671" s="29"/>
      <c r="N671" s="30">
        <f>M671*K671</f>
        <v>0</v>
      </c>
    </row>
    <row r="672" spans="1:14" s="9" customFormat="1" ht="63.75" x14ac:dyDescent="0.2">
      <c r="A672" s="27"/>
      <c r="B672" s="27"/>
      <c r="C672" s="27" t="str">
        <f t="shared" si="869"/>
        <v>Ludwigshafen</v>
      </c>
      <c r="D672" s="27" t="str">
        <f t="shared" si="870"/>
        <v>L1</v>
      </c>
      <c r="E672" s="27" t="str">
        <f t="shared" si="871"/>
        <v>EG</v>
      </c>
      <c r="F672" s="27" t="str">
        <f t="shared" si="872"/>
        <v xml:space="preserve">EQ-962    </v>
      </c>
      <c r="G672" s="27" t="s">
        <v>58</v>
      </c>
      <c r="H672" s="28" t="s">
        <v>59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x14ac:dyDescent="0.2">
      <c r="A673" s="24"/>
      <c r="B673" s="24"/>
      <c r="C673" s="24" t="s">
        <v>36</v>
      </c>
      <c r="D673" s="24" t="s">
        <v>37</v>
      </c>
      <c r="E673" s="24" t="s">
        <v>28</v>
      </c>
      <c r="F673" s="24" t="s">
        <v>472</v>
      </c>
      <c r="G673" s="24" t="s">
        <v>206</v>
      </c>
      <c r="H673" s="25"/>
      <c r="I673" s="24" t="s">
        <v>191</v>
      </c>
      <c r="J673" s="16" t="s">
        <v>2</v>
      </c>
      <c r="K673" s="24"/>
      <c r="L673" s="24"/>
      <c r="M673" s="24"/>
      <c r="N673" s="26"/>
    </row>
    <row r="674" spans="1:14" s="9" customFormat="1" ht="140.25" x14ac:dyDescent="0.2">
      <c r="A674" s="27"/>
      <c r="B674" s="27"/>
      <c r="C674" s="27" t="str">
        <f t="shared" ref="C674:C675" si="873">C673</f>
        <v>Ludwigshafen</v>
      </c>
      <c r="D674" s="27" t="str">
        <f t="shared" ref="D674:D675" si="874">D673</f>
        <v>L1</v>
      </c>
      <c r="E674" s="27" t="str">
        <f t="shared" ref="E674:E675" si="875">E673</f>
        <v>EG</v>
      </c>
      <c r="F674" s="27" t="str">
        <f t="shared" ref="F674:F675" si="876">F673</f>
        <v xml:space="preserve">EQ-910    </v>
      </c>
      <c r="G674" s="27" t="s">
        <v>57</v>
      </c>
      <c r="H674" s="28" t="s">
        <v>1069</v>
      </c>
      <c r="I674" s="27"/>
      <c r="J674" s="19" t="s">
        <v>0</v>
      </c>
      <c r="K674" s="21">
        <v>1</v>
      </c>
      <c r="L674" s="19" t="s">
        <v>10</v>
      </c>
      <c r="M674" s="29"/>
      <c r="N674" s="30">
        <f>M674*K674</f>
        <v>0</v>
      </c>
    </row>
    <row r="675" spans="1:14" s="9" customFormat="1" ht="63.75" x14ac:dyDescent="0.2">
      <c r="A675" s="27"/>
      <c r="B675" s="27"/>
      <c r="C675" s="27" t="str">
        <f t="shared" si="873"/>
        <v>Ludwigshafen</v>
      </c>
      <c r="D675" s="27" t="str">
        <f t="shared" si="874"/>
        <v>L1</v>
      </c>
      <c r="E675" s="27" t="str">
        <f t="shared" si="875"/>
        <v>EG</v>
      </c>
      <c r="F675" s="27" t="str">
        <f t="shared" si="876"/>
        <v xml:space="preserve">EQ-910    </v>
      </c>
      <c r="G675" s="27" t="s">
        <v>58</v>
      </c>
      <c r="H675" s="28" t="s">
        <v>59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x14ac:dyDescent="0.2">
      <c r="A676" s="24"/>
      <c r="B676" s="24"/>
      <c r="C676" s="24" t="s">
        <v>36</v>
      </c>
      <c r="D676" s="24" t="s">
        <v>37</v>
      </c>
      <c r="E676" s="24" t="s">
        <v>28</v>
      </c>
      <c r="F676" s="24" t="s">
        <v>473</v>
      </c>
      <c r="G676" s="24" t="s">
        <v>443</v>
      </c>
      <c r="H676" s="25"/>
      <c r="I676" s="24" t="s">
        <v>244</v>
      </c>
      <c r="J676" s="16" t="s">
        <v>2</v>
      </c>
      <c r="K676" s="24"/>
      <c r="L676" s="24"/>
      <c r="M676" s="24"/>
      <c r="N676" s="26"/>
    </row>
    <row r="677" spans="1:14" s="9" customFormat="1" ht="140.25" x14ac:dyDescent="0.2">
      <c r="A677" s="27"/>
      <c r="B677" s="27"/>
      <c r="C677" s="27" t="str">
        <f t="shared" ref="C677:C678" si="877">C676</f>
        <v>Ludwigshafen</v>
      </c>
      <c r="D677" s="27" t="str">
        <f t="shared" ref="D677:D678" si="878">D676</f>
        <v>L1</v>
      </c>
      <c r="E677" s="27" t="str">
        <f t="shared" ref="E677:E678" si="879">E676</f>
        <v>EG</v>
      </c>
      <c r="F677" s="27" t="str">
        <f t="shared" ref="F677:F678" si="880">F676</f>
        <v xml:space="preserve">EQ-901    </v>
      </c>
      <c r="G677" s="27" t="s">
        <v>57</v>
      </c>
      <c r="H677" s="28" t="s">
        <v>1069</v>
      </c>
      <c r="I677" s="27"/>
      <c r="J677" s="19" t="s">
        <v>0</v>
      </c>
      <c r="K677" s="21">
        <v>1</v>
      </c>
      <c r="L677" s="19" t="s">
        <v>10</v>
      </c>
      <c r="M677" s="29"/>
      <c r="N677" s="30">
        <f>M677*K677</f>
        <v>0</v>
      </c>
    </row>
    <row r="678" spans="1:14" s="9" customFormat="1" ht="63.75" x14ac:dyDescent="0.2">
      <c r="A678" s="27"/>
      <c r="B678" s="27"/>
      <c r="C678" s="27" t="str">
        <f t="shared" si="877"/>
        <v>Ludwigshafen</v>
      </c>
      <c r="D678" s="27" t="str">
        <f t="shared" si="878"/>
        <v>L1</v>
      </c>
      <c r="E678" s="27" t="str">
        <f t="shared" si="879"/>
        <v>EG</v>
      </c>
      <c r="F678" s="27" t="str">
        <f t="shared" si="880"/>
        <v xml:space="preserve">EQ-901    </v>
      </c>
      <c r="G678" s="27" t="s">
        <v>58</v>
      </c>
      <c r="H678" s="28" t="s">
        <v>59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x14ac:dyDescent="0.2">
      <c r="A679" s="24"/>
      <c r="B679" s="24"/>
      <c r="C679" s="24" t="s">
        <v>36</v>
      </c>
      <c r="D679" s="24" t="s">
        <v>37</v>
      </c>
      <c r="E679" s="24" t="s">
        <v>28</v>
      </c>
      <c r="F679" s="24" t="s">
        <v>474</v>
      </c>
      <c r="G679" s="24" t="s">
        <v>432</v>
      </c>
      <c r="H679" s="25"/>
      <c r="I679" s="24" t="s">
        <v>201</v>
      </c>
      <c r="J679" s="16" t="s">
        <v>2</v>
      </c>
      <c r="K679" s="24"/>
      <c r="L679" s="24"/>
      <c r="M679" s="24"/>
      <c r="N679" s="26"/>
    </row>
    <row r="680" spans="1:14" s="9" customFormat="1" ht="140.25" x14ac:dyDescent="0.2">
      <c r="A680" s="27"/>
      <c r="B680" s="27"/>
      <c r="C680" s="27" t="str">
        <f t="shared" ref="C680:C681" si="881">C679</f>
        <v>Ludwigshafen</v>
      </c>
      <c r="D680" s="27" t="str">
        <f t="shared" ref="D680:D681" si="882">D679</f>
        <v>L1</v>
      </c>
      <c r="E680" s="27" t="str">
        <f t="shared" ref="E680:E681" si="883">E679</f>
        <v>EG</v>
      </c>
      <c r="F680" s="27" t="str">
        <f t="shared" ref="F680:F681" si="884">F679</f>
        <v xml:space="preserve">EQ-862    </v>
      </c>
      <c r="G680" s="27" t="s">
        <v>57</v>
      </c>
      <c r="H680" s="28" t="s">
        <v>1069</v>
      </c>
      <c r="I680" s="27"/>
      <c r="J680" s="19" t="s">
        <v>0</v>
      </c>
      <c r="K680" s="21">
        <v>1</v>
      </c>
      <c r="L680" s="19" t="s">
        <v>10</v>
      </c>
      <c r="M680" s="29"/>
      <c r="N680" s="30">
        <f>M680*K680</f>
        <v>0</v>
      </c>
    </row>
    <row r="681" spans="1:14" s="9" customFormat="1" ht="63.75" x14ac:dyDescent="0.2">
      <c r="A681" s="27"/>
      <c r="B681" s="27"/>
      <c r="C681" s="27" t="str">
        <f t="shared" si="881"/>
        <v>Ludwigshafen</v>
      </c>
      <c r="D681" s="27" t="str">
        <f t="shared" si="882"/>
        <v>L1</v>
      </c>
      <c r="E681" s="27" t="str">
        <f t="shared" si="883"/>
        <v>EG</v>
      </c>
      <c r="F681" s="27" t="str">
        <f t="shared" si="884"/>
        <v xml:space="preserve">EQ-862    </v>
      </c>
      <c r="G681" s="27" t="s">
        <v>58</v>
      </c>
      <c r="H681" s="28" t="s">
        <v>59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x14ac:dyDescent="0.2">
      <c r="A682" s="24"/>
      <c r="B682" s="24"/>
      <c r="C682" s="24" t="s">
        <v>36</v>
      </c>
      <c r="D682" s="24" t="s">
        <v>37</v>
      </c>
      <c r="E682" s="24" t="s">
        <v>28</v>
      </c>
      <c r="F682" s="24" t="s">
        <v>475</v>
      </c>
      <c r="G682" s="24" t="s">
        <v>443</v>
      </c>
      <c r="H682" s="25"/>
      <c r="I682" s="24" t="s">
        <v>244</v>
      </c>
      <c r="J682" s="16" t="s">
        <v>2</v>
      </c>
      <c r="K682" s="24"/>
      <c r="L682" s="24"/>
      <c r="M682" s="24"/>
      <c r="N682" s="26"/>
    </row>
    <row r="683" spans="1:14" s="9" customFormat="1" ht="140.25" x14ac:dyDescent="0.2">
      <c r="A683" s="27"/>
      <c r="B683" s="27"/>
      <c r="C683" s="27" t="str">
        <f t="shared" ref="C683:C684" si="885">C682</f>
        <v>Ludwigshafen</v>
      </c>
      <c r="D683" s="27" t="str">
        <f t="shared" ref="D683:D684" si="886">D682</f>
        <v>L1</v>
      </c>
      <c r="E683" s="27" t="str">
        <f t="shared" ref="E683:E684" si="887">E682</f>
        <v>EG</v>
      </c>
      <c r="F683" s="27" t="str">
        <f t="shared" ref="F683:F684" si="888">F682</f>
        <v xml:space="preserve">EQ-880    </v>
      </c>
      <c r="G683" s="27" t="s">
        <v>57</v>
      </c>
      <c r="H683" s="28" t="s">
        <v>1069</v>
      </c>
      <c r="I683" s="27"/>
      <c r="J683" s="19" t="s">
        <v>0</v>
      </c>
      <c r="K683" s="21">
        <v>1</v>
      </c>
      <c r="L683" s="19" t="s">
        <v>10</v>
      </c>
      <c r="M683" s="29"/>
      <c r="N683" s="30">
        <f>M683*K683</f>
        <v>0</v>
      </c>
    </row>
    <row r="684" spans="1:14" s="9" customFormat="1" ht="63.75" x14ac:dyDescent="0.2">
      <c r="A684" s="27"/>
      <c r="B684" s="27"/>
      <c r="C684" s="27" t="str">
        <f t="shared" si="885"/>
        <v>Ludwigshafen</v>
      </c>
      <c r="D684" s="27" t="str">
        <f t="shared" si="886"/>
        <v>L1</v>
      </c>
      <c r="E684" s="27" t="str">
        <f t="shared" si="887"/>
        <v>EG</v>
      </c>
      <c r="F684" s="27" t="str">
        <f t="shared" si="888"/>
        <v xml:space="preserve">EQ-880    </v>
      </c>
      <c r="G684" s="27" t="s">
        <v>58</v>
      </c>
      <c r="H684" s="28" t="s">
        <v>59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x14ac:dyDescent="0.2">
      <c r="A685" s="24"/>
      <c r="B685" s="24"/>
      <c r="C685" s="24" t="s">
        <v>36</v>
      </c>
      <c r="D685" s="24" t="s">
        <v>37</v>
      </c>
      <c r="E685" s="24" t="s">
        <v>28</v>
      </c>
      <c r="F685" s="24" t="s">
        <v>476</v>
      </c>
      <c r="G685" s="24" t="s">
        <v>460</v>
      </c>
      <c r="H685" s="25"/>
      <c r="I685" s="24" t="s">
        <v>296</v>
      </c>
      <c r="J685" s="16" t="s">
        <v>2</v>
      </c>
      <c r="K685" s="24"/>
      <c r="L685" s="24"/>
      <c r="M685" s="24"/>
      <c r="N685" s="26"/>
    </row>
    <row r="686" spans="1:14" s="9" customFormat="1" ht="140.25" x14ac:dyDescent="0.2">
      <c r="A686" s="27"/>
      <c r="B686" s="27"/>
      <c r="C686" s="27" t="str">
        <f t="shared" ref="C686:C687" si="889">C685</f>
        <v>Ludwigshafen</v>
      </c>
      <c r="D686" s="27" t="str">
        <f t="shared" ref="D686:D687" si="890">D685</f>
        <v>L1</v>
      </c>
      <c r="E686" s="27" t="str">
        <f t="shared" ref="E686:E687" si="891">E685</f>
        <v>EG</v>
      </c>
      <c r="F686" s="27" t="str">
        <f t="shared" ref="F686:F687" si="892">F685</f>
        <v xml:space="preserve">EQ-906    </v>
      </c>
      <c r="G686" s="27" t="s">
        <v>57</v>
      </c>
      <c r="H686" s="28" t="s">
        <v>1069</v>
      </c>
      <c r="I686" s="27"/>
      <c r="J686" s="19" t="s">
        <v>0</v>
      </c>
      <c r="K686" s="21">
        <v>1</v>
      </c>
      <c r="L686" s="19" t="s">
        <v>10</v>
      </c>
      <c r="M686" s="29"/>
      <c r="N686" s="30">
        <f>M686*K686</f>
        <v>0</v>
      </c>
    </row>
    <row r="687" spans="1:14" s="9" customFormat="1" ht="63.75" x14ac:dyDescent="0.2">
      <c r="A687" s="27"/>
      <c r="B687" s="27"/>
      <c r="C687" s="27" t="str">
        <f t="shared" si="889"/>
        <v>Ludwigshafen</v>
      </c>
      <c r="D687" s="27" t="str">
        <f t="shared" si="890"/>
        <v>L1</v>
      </c>
      <c r="E687" s="27" t="str">
        <f t="shared" si="891"/>
        <v>EG</v>
      </c>
      <c r="F687" s="27" t="str">
        <f t="shared" si="892"/>
        <v xml:space="preserve">EQ-906    </v>
      </c>
      <c r="G687" s="27" t="s">
        <v>58</v>
      </c>
      <c r="H687" s="28" t="s">
        <v>59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x14ac:dyDescent="0.2">
      <c r="A688" s="24"/>
      <c r="B688" s="24"/>
      <c r="C688" s="24" t="s">
        <v>36</v>
      </c>
      <c r="D688" s="24" t="s">
        <v>37</v>
      </c>
      <c r="E688" s="24" t="s">
        <v>28</v>
      </c>
      <c r="F688" s="24" t="s">
        <v>477</v>
      </c>
      <c r="G688" s="24" t="s">
        <v>181</v>
      </c>
      <c r="H688" s="25"/>
      <c r="I688" s="24" t="s">
        <v>296</v>
      </c>
      <c r="J688" s="16" t="s">
        <v>2</v>
      </c>
      <c r="K688" s="24"/>
      <c r="L688" s="24"/>
      <c r="M688" s="24"/>
      <c r="N688" s="26"/>
    </row>
    <row r="689" spans="1:14" s="9" customFormat="1" ht="140.25" x14ac:dyDescent="0.2">
      <c r="A689" s="27"/>
      <c r="B689" s="27"/>
      <c r="C689" s="27" t="str">
        <f t="shared" ref="C689:C690" si="893">C688</f>
        <v>Ludwigshafen</v>
      </c>
      <c r="D689" s="27" t="str">
        <f t="shared" ref="D689:D690" si="894">D688</f>
        <v>L1</v>
      </c>
      <c r="E689" s="27" t="str">
        <f t="shared" ref="E689:E690" si="895">E688</f>
        <v>EG</v>
      </c>
      <c r="F689" s="27" t="str">
        <f t="shared" ref="F689:F690" si="896">F688</f>
        <v xml:space="preserve">EQ-923    </v>
      </c>
      <c r="G689" s="27" t="s">
        <v>57</v>
      </c>
      <c r="H689" s="28" t="s">
        <v>1069</v>
      </c>
      <c r="I689" s="27"/>
      <c r="J689" s="19" t="s">
        <v>0</v>
      </c>
      <c r="K689" s="21">
        <v>1</v>
      </c>
      <c r="L689" s="19" t="s">
        <v>10</v>
      </c>
      <c r="M689" s="29"/>
      <c r="N689" s="30">
        <f>M689*K689</f>
        <v>0</v>
      </c>
    </row>
    <row r="690" spans="1:14" s="9" customFormat="1" ht="63.75" x14ac:dyDescent="0.2">
      <c r="A690" s="27"/>
      <c r="B690" s="27"/>
      <c r="C690" s="27" t="str">
        <f t="shared" si="893"/>
        <v>Ludwigshafen</v>
      </c>
      <c r="D690" s="27" t="str">
        <f t="shared" si="894"/>
        <v>L1</v>
      </c>
      <c r="E690" s="27" t="str">
        <f t="shared" si="895"/>
        <v>EG</v>
      </c>
      <c r="F690" s="27" t="str">
        <f t="shared" si="896"/>
        <v xml:space="preserve">EQ-923    </v>
      </c>
      <c r="G690" s="27" t="s">
        <v>58</v>
      </c>
      <c r="H690" s="28" t="s">
        <v>59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x14ac:dyDescent="0.2">
      <c r="A691" s="24"/>
      <c r="B691" s="24"/>
      <c r="C691" s="24" t="s">
        <v>36</v>
      </c>
      <c r="D691" s="24" t="s">
        <v>37</v>
      </c>
      <c r="E691" s="24" t="s">
        <v>28</v>
      </c>
      <c r="F691" s="24" t="s">
        <v>478</v>
      </c>
      <c r="G691" s="24" t="s">
        <v>206</v>
      </c>
      <c r="H691" s="25"/>
      <c r="I691" s="24" t="s">
        <v>191</v>
      </c>
      <c r="J691" s="16" t="s">
        <v>2</v>
      </c>
      <c r="K691" s="24"/>
      <c r="L691" s="24"/>
      <c r="M691" s="24"/>
      <c r="N691" s="26"/>
    </row>
    <row r="692" spans="1:14" s="9" customFormat="1" ht="140.25" x14ac:dyDescent="0.2">
      <c r="A692" s="27"/>
      <c r="B692" s="27"/>
      <c r="C692" s="27" t="str">
        <f t="shared" ref="C692:C693" si="897">C691</f>
        <v>Ludwigshafen</v>
      </c>
      <c r="D692" s="27" t="str">
        <f t="shared" ref="D692:D693" si="898">D691</f>
        <v>L1</v>
      </c>
      <c r="E692" s="27" t="str">
        <f t="shared" ref="E692:E693" si="899">E691</f>
        <v>EG</v>
      </c>
      <c r="F692" s="27" t="str">
        <f t="shared" ref="F692:F693" si="900">F691</f>
        <v xml:space="preserve">EQ-935    </v>
      </c>
      <c r="G692" s="27" t="s">
        <v>57</v>
      </c>
      <c r="H692" s="28" t="s">
        <v>1069</v>
      </c>
      <c r="I692" s="27"/>
      <c r="J692" s="19" t="s">
        <v>0</v>
      </c>
      <c r="K692" s="21">
        <v>1</v>
      </c>
      <c r="L692" s="19" t="s">
        <v>10</v>
      </c>
      <c r="M692" s="29"/>
      <c r="N692" s="30">
        <f>M692*K692</f>
        <v>0</v>
      </c>
    </row>
    <row r="693" spans="1:14" s="9" customFormat="1" ht="63.75" x14ac:dyDescent="0.2">
      <c r="A693" s="27"/>
      <c r="B693" s="27"/>
      <c r="C693" s="27" t="str">
        <f t="shared" si="897"/>
        <v>Ludwigshafen</v>
      </c>
      <c r="D693" s="27" t="str">
        <f t="shared" si="898"/>
        <v>L1</v>
      </c>
      <c r="E693" s="27" t="str">
        <f t="shared" si="899"/>
        <v>EG</v>
      </c>
      <c r="F693" s="27" t="str">
        <f t="shared" si="900"/>
        <v xml:space="preserve">EQ-935    </v>
      </c>
      <c r="G693" s="27" t="s">
        <v>58</v>
      </c>
      <c r="H693" s="28" t="s">
        <v>59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x14ac:dyDescent="0.2">
      <c r="A694" s="24"/>
      <c r="B694" s="24"/>
      <c r="C694" s="24" t="s">
        <v>36</v>
      </c>
      <c r="D694" s="24" t="s">
        <v>37</v>
      </c>
      <c r="E694" s="24" t="s">
        <v>28</v>
      </c>
      <c r="F694" s="24" t="s">
        <v>479</v>
      </c>
      <c r="G694" s="24" t="s">
        <v>246</v>
      </c>
      <c r="H694" s="25"/>
      <c r="I694" s="24" t="s">
        <v>196</v>
      </c>
      <c r="J694" s="16" t="s">
        <v>2</v>
      </c>
      <c r="K694" s="24"/>
      <c r="L694" s="24"/>
      <c r="M694" s="24"/>
      <c r="N694" s="26"/>
    </row>
    <row r="695" spans="1:14" s="9" customFormat="1" ht="140.25" x14ac:dyDescent="0.2">
      <c r="A695" s="27"/>
      <c r="B695" s="27"/>
      <c r="C695" s="27" t="str">
        <f t="shared" ref="C695:C696" si="901">C694</f>
        <v>Ludwigshafen</v>
      </c>
      <c r="D695" s="27" t="str">
        <f t="shared" ref="D695:D696" si="902">D694</f>
        <v>L1</v>
      </c>
      <c r="E695" s="27" t="str">
        <f t="shared" ref="E695:E696" si="903">E694</f>
        <v>EG</v>
      </c>
      <c r="F695" s="27" t="str">
        <f t="shared" ref="F695:F696" si="904">F694</f>
        <v xml:space="preserve">EQ-860    </v>
      </c>
      <c r="G695" s="27" t="s">
        <v>57</v>
      </c>
      <c r="H695" s="28" t="s">
        <v>1069</v>
      </c>
      <c r="I695" s="27"/>
      <c r="J695" s="19" t="s">
        <v>0</v>
      </c>
      <c r="K695" s="21">
        <v>1</v>
      </c>
      <c r="L695" s="19" t="s">
        <v>10</v>
      </c>
      <c r="M695" s="29"/>
      <c r="N695" s="30">
        <f>M695*K695</f>
        <v>0</v>
      </c>
    </row>
    <row r="696" spans="1:14" s="9" customFormat="1" ht="63.75" x14ac:dyDescent="0.2">
      <c r="A696" s="27"/>
      <c r="B696" s="27"/>
      <c r="C696" s="27" t="str">
        <f t="shared" si="901"/>
        <v>Ludwigshafen</v>
      </c>
      <c r="D696" s="27" t="str">
        <f t="shared" si="902"/>
        <v>L1</v>
      </c>
      <c r="E696" s="27" t="str">
        <f t="shared" si="903"/>
        <v>EG</v>
      </c>
      <c r="F696" s="27" t="str">
        <f t="shared" si="904"/>
        <v xml:space="preserve">EQ-860    </v>
      </c>
      <c r="G696" s="27" t="s">
        <v>58</v>
      </c>
      <c r="H696" s="28" t="s">
        <v>59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x14ac:dyDescent="0.2">
      <c r="A697" s="24"/>
      <c r="B697" s="24"/>
      <c r="C697" s="24" t="s">
        <v>36</v>
      </c>
      <c r="D697" s="24" t="s">
        <v>37</v>
      </c>
      <c r="E697" s="24" t="s">
        <v>28</v>
      </c>
      <c r="F697" s="24" t="s">
        <v>480</v>
      </c>
      <c r="G697" s="24" t="s">
        <v>443</v>
      </c>
      <c r="H697" s="25"/>
      <c r="I697" s="24" t="s">
        <v>244</v>
      </c>
      <c r="J697" s="16" t="s">
        <v>2</v>
      </c>
      <c r="K697" s="24"/>
      <c r="L697" s="24"/>
      <c r="M697" s="24"/>
      <c r="N697" s="26"/>
    </row>
    <row r="698" spans="1:14" s="9" customFormat="1" ht="140.25" x14ac:dyDescent="0.2">
      <c r="A698" s="27"/>
      <c r="B698" s="27"/>
      <c r="C698" s="27" t="str">
        <f t="shared" ref="C698:C699" si="905">C697</f>
        <v>Ludwigshafen</v>
      </c>
      <c r="D698" s="27" t="str">
        <f t="shared" ref="D698:D699" si="906">D697</f>
        <v>L1</v>
      </c>
      <c r="E698" s="27" t="str">
        <f t="shared" ref="E698:E699" si="907">E697</f>
        <v>EG</v>
      </c>
      <c r="F698" s="27" t="str">
        <f t="shared" ref="F698:F699" si="908">F697</f>
        <v xml:space="preserve">EQ-904    </v>
      </c>
      <c r="G698" s="27" t="s">
        <v>57</v>
      </c>
      <c r="H698" s="28" t="s">
        <v>1069</v>
      </c>
      <c r="I698" s="27"/>
      <c r="J698" s="19" t="s">
        <v>0</v>
      </c>
      <c r="K698" s="21">
        <v>1</v>
      </c>
      <c r="L698" s="19" t="s">
        <v>10</v>
      </c>
      <c r="M698" s="29"/>
      <c r="N698" s="30">
        <f>M698*K698</f>
        <v>0</v>
      </c>
    </row>
    <row r="699" spans="1:14" s="9" customFormat="1" ht="63.75" x14ac:dyDescent="0.2">
      <c r="A699" s="27"/>
      <c r="B699" s="27"/>
      <c r="C699" s="27" t="str">
        <f t="shared" si="905"/>
        <v>Ludwigshafen</v>
      </c>
      <c r="D699" s="27" t="str">
        <f t="shared" si="906"/>
        <v>L1</v>
      </c>
      <c r="E699" s="27" t="str">
        <f t="shared" si="907"/>
        <v>EG</v>
      </c>
      <c r="F699" s="27" t="str">
        <f t="shared" si="908"/>
        <v xml:space="preserve">EQ-904    </v>
      </c>
      <c r="G699" s="27" t="s">
        <v>58</v>
      </c>
      <c r="H699" s="28" t="s">
        <v>59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x14ac:dyDescent="0.2">
      <c r="A700" s="24"/>
      <c r="B700" s="24"/>
      <c r="C700" s="24" t="s">
        <v>36</v>
      </c>
      <c r="D700" s="24" t="s">
        <v>37</v>
      </c>
      <c r="E700" s="24" t="s">
        <v>28</v>
      </c>
      <c r="F700" s="24" t="s">
        <v>481</v>
      </c>
      <c r="G700" s="24" t="s">
        <v>443</v>
      </c>
      <c r="H700" s="25"/>
      <c r="I700" s="24" t="s">
        <v>244</v>
      </c>
      <c r="J700" s="16" t="s">
        <v>2</v>
      </c>
      <c r="K700" s="24"/>
      <c r="L700" s="24"/>
      <c r="M700" s="24"/>
      <c r="N700" s="26"/>
    </row>
    <row r="701" spans="1:14" s="9" customFormat="1" ht="140.25" x14ac:dyDescent="0.2">
      <c r="A701" s="27"/>
      <c r="B701" s="27"/>
      <c r="C701" s="27" t="str">
        <f t="shared" ref="C701:C702" si="909">C700</f>
        <v>Ludwigshafen</v>
      </c>
      <c r="D701" s="27" t="str">
        <f t="shared" ref="D701:D702" si="910">D700</f>
        <v>L1</v>
      </c>
      <c r="E701" s="27" t="str">
        <f t="shared" ref="E701:E702" si="911">E700</f>
        <v>EG</v>
      </c>
      <c r="F701" s="27" t="str">
        <f t="shared" ref="F701:F702" si="912">F700</f>
        <v xml:space="preserve">EQ-900    </v>
      </c>
      <c r="G701" s="27" t="s">
        <v>57</v>
      </c>
      <c r="H701" s="28" t="s">
        <v>1069</v>
      </c>
      <c r="I701" s="27"/>
      <c r="J701" s="19" t="s">
        <v>0</v>
      </c>
      <c r="K701" s="21">
        <v>1</v>
      </c>
      <c r="L701" s="19" t="s">
        <v>10</v>
      </c>
      <c r="M701" s="29"/>
      <c r="N701" s="30">
        <f>M701*K701</f>
        <v>0</v>
      </c>
    </row>
    <row r="702" spans="1:14" s="9" customFormat="1" ht="63.75" x14ac:dyDescent="0.2">
      <c r="A702" s="27"/>
      <c r="B702" s="27"/>
      <c r="C702" s="27" t="str">
        <f t="shared" si="909"/>
        <v>Ludwigshafen</v>
      </c>
      <c r="D702" s="27" t="str">
        <f t="shared" si="910"/>
        <v>L1</v>
      </c>
      <c r="E702" s="27" t="str">
        <f t="shared" si="911"/>
        <v>EG</v>
      </c>
      <c r="F702" s="27" t="str">
        <f t="shared" si="912"/>
        <v xml:space="preserve">EQ-900    </v>
      </c>
      <c r="G702" s="27" t="s">
        <v>58</v>
      </c>
      <c r="H702" s="28" t="s">
        <v>59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x14ac:dyDescent="0.2">
      <c r="A703" s="24"/>
      <c r="B703" s="24"/>
      <c r="C703" s="24" t="s">
        <v>36</v>
      </c>
      <c r="D703" s="24" t="s">
        <v>37</v>
      </c>
      <c r="E703" s="24" t="s">
        <v>28</v>
      </c>
      <c r="F703" s="24" t="s">
        <v>482</v>
      </c>
      <c r="G703" s="24" t="s">
        <v>206</v>
      </c>
      <c r="H703" s="25"/>
      <c r="I703" s="24" t="s">
        <v>191</v>
      </c>
      <c r="J703" s="16" t="s">
        <v>2</v>
      </c>
      <c r="K703" s="24"/>
      <c r="L703" s="24"/>
      <c r="M703" s="24"/>
      <c r="N703" s="26"/>
    </row>
    <row r="704" spans="1:14" s="9" customFormat="1" ht="140.25" x14ac:dyDescent="0.2">
      <c r="A704" s="27"/>
      <c r="B704" s="27"/>
      <c r="C704" s="27" t="str">
        <f t="shared" ref="C704:C705" si="913">C703</f>
        <v>Ludwigshafen</v>
      </c>
      <c r="D704" s="27" t="str">
        <f t="shared" ref="D704:D705" si="914">D703</f>
        <v>L1</v>
      </c>
      <c r="E704" s="27" t="str">
        <f t="shared" ref="E704:E705" si="915">E703</f>
        <v>EG</v>
      </c>
      <c r="F704" s="27" t="str">
        <f t="shared" ref="F704:F705" si="916">F703</f>
        <v xml:space="preserve">EQ-908    </v>
      </c>
      <c r="G704" s="27" t="s">
        <v>57</v>
      </c>
      <c r="H704" s="28" t="s">
        <v>1069</v>
      </c>
      <c r="I704" s="27"/>
      <c r="J704" s="19" t="s">
        <v>0</v>
      </c>
      <c r="K704" s="21">
        <v>1</v>
      </c>
      <c r="L704" s="19" t="s">
        <v>10</v>
      </c>
      <c r="M704" s="29"/>
      <c r="N704" s="30">
        <f>M704*K704</f>
        <v>0</v>
      </c>
    </row>
    <row r="705" spans="1:14" s="9" customFormat="1" ht="63.75" x14ac:dyDescent="0.2">
      <c r="A705" s="27"/>
      <c r="B705" s="27"/>
      <c r="C705" s="27" t="str">
        <f t="shared" si="913"/>
        <v>Ludwigshafen</v>
      </c>
      <c r="D705" s="27" t="str">
        <f t="shared" si="914"/>
        <v>L1</v>
      </c>
      <c r="E705" s="27" t="str">
        <f t="shared" si="915"/>
        <v>EG</v>
      </c>
      <c r="F705" s="27" t="str">
        <f t="shared" si="916"/>
        <v xml:space="preserve">EQ-908    </v>
      </c>
      <c r="G705" s="27" t="s">
        <v>58</v>
      </c>
      <c r="H705" s="28" t="s">
        <v>59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x14ac:dyDescent="0.2">
      <c r="A706" s="24"/>
      <c r="B706" s="24"/>
      <c r="C706" s="24" t="s">
        <v>36</v>
      </c>
      <c r="D706" s="24" t="s">
        <v>37</v>
      </c>
      <c r="E706" s="24" t="s">
        <v>28</v>
      </c>
      <c r="F706" s="24" t="s">
        <v>483</v>
      </c>
      <c r="G706" s="24" t="s">
        <v>432</v>
      </c>
      <c r="H706" s="25"/>
      <c r="I706" s="24" t="s">
        <v>201</v>
      </c>
      <c r="J706" s="16" t="s">
        <v>2</v>
      </c>
      <c r="K706" s="24"/>
      <c r="L706" s="24"/>
      <c r="M706" s="24"/>
      <c r="N706" s="26"/>
    </row>
    <row r="707" spans="1:14" s="9" customFormat="1" ht="140.25" x14ac:dyDescent="0.2">
      <c r="A707" s="27"/>
      <c r="B707" s="27"/>
      <c r="C707" s="27" t="str">
        <f t="shared" ref="C707:C708" si="917">C706</f>
        <v>Ludwigshafen</v>
      </c>
      <c r="D707" s="27" t="str">
        <f t="shared" ref="D707:D708" si="918">D706</f>
        <v>L1</v>
      </c>
      <c r="E707" s="27" t="str">
        <f t="shared" ref="E707:E708" si="919">E706</f>
        <v>EG</v>
      </c>
      <c r="F707" s="27" t="str">
        <f t="shared" ref="F707:F708" si="920">F706</f>
        <v xml:space="preserve">EQ-878    </v>
      </c>
      <c r="G707" s="27" t="s">
        <v>57</v>
      </c>
      <c r="H707" s="28" t="s">
        <v>1069</v>
      </c>
      <c r="I707" s="27"/>
      <c r="J707" s="19" t="s">
        <v>0</v>
      </c>
      <c r="K707" s="21">
        <v>1</v>
      </c>
      <c r="L707" s="19" t="s">
        <v>10</v>
      </c>
      <c r="M707" s="29"/>
      <c r="N707" s="30">
        <f>M707*K707</f>
        <v>0</v>
      </c>
    </row>
    <row r="708" spans="1:14" s="9" customFormat="1" ht="63.75" x14ac:dyDescent="0.2">
      <c r="A708" s="27"/>
      <c r="B708" s="27"/>
      <c r="C708" s="27" t="str">
        <f t="shared" si="917"/>
        <v>Ludwigshafen</v>
      </c>
      <c r="D708" s="27" t="str">
        <f t="shared" si="918"/>
        <v>L1</v>
      </c>
      <c r="E708" s="27" t="str">
        <f t="shared" si="919"/>
        <v>EG</v>
      </c>
      <c r="F708" s="27" t="str">
        <f t="shared" si="920"/>
        <v xml:space="preserve">EQ-878    </v>
      </c>
      <c r="G708" s="27" t="s">
        <v>58</v>
      </c>
      <c r="H708" s="28" t="s">
        <v>59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x14ac:dyDescent="0.2">
      <c r="A709" s="24"/>
      <c r="B709" s="24"/>
      <c r="C709" s="24" t="s">
        <v>36</v>
      </c>
      <c r="D709" s="24" t="s">
        <v>37</v>
      </c>
      <c r="E709" s="24" t="s">
        <v>28</v>
      </c>
      <c r="F709" s="24" t="s">
        <v>484</v>
      </c>
      <c r="G709" s="24" t="s">
        <v>270</v>
      </c>
      <c r="H709" s="25"/>
      <c r="I709" s="24" t="s">
        <v>271</v>
      </c>
      <c r="J709" s="16" t="s">
        <v>2</v>
      </c>
      <c r="K709" s="24"/>
      <c r="L709" s="24"/>
      <c r="M709" s="24"/>
      <c r="N709" s="26"/>
    </row>
    <row r="710" spans="1:14" s="9" customFormat="1" ht="140.25" x14ac:dyDescent="0.2">
      <c r="A710" s="27"/>
      <c r="B710" s="27"/>
      <c r="C710" s="27" t="str">
        <f t="shared" ref="C710:C711" si="921">C709</f>
        <v>Ludwigshafen</v>
      </c>
      <c r="D710" s="27" t="str">
        <f t="shared" ref="D710:D711" si="922">D709</f>
        <v>L1</v>
      </c>
      <c r="E710" s="27" t="str">
        <f t="shared" ref="E710:E711" si="923">E709</f>
        <v>EG</v>
      </c>
      <c r="F710" s="27" t="str">
        <f t="shared" ref="F710:F711" si="924">F709</f>
        <v xml:space="preserve">EQ-941    </v>
      </c>
      <c r="G710" s="27" t="s">
        <v>57</v>
      </c>
      <c r="H710" s="28" t="s">
        <v>1069</v>
      </c>
      <c r="I710" s="27"/>
      <c r="J710" s="19" t="s">
        <v>0</v>
      </c>
      <c r="K710" s="21">
        <v>1</v>
      </c>
      <c r="L710" s="19" t="s">
        <v>10</v>
      </c>
      <c r="M710" s="29"/>
      <c r="N710" s="30">
        <f>M710*K710</f>
        <v>0</v>
      </c>
    </row>
    <row r="711" spans="1:14" s="9" customFormat="1" ht="63.75" x14ac:dyDescent="0.2">
      <c r="A711" s="27"/>
      <c r="B711" s="27"/>
      <c r="C711" s="27" t="str">
        <f t="shared" si="921"/>
        <v>Ludwigshafen</v>
      </c>
      <c r="D711" s="27" t="str">
        <f t="shared" si="922"/>
        <v>L1</v>
      </c>
      <c r="E711" s="27" t="str">
        <f t="shared" si="923"/>
        <v>EG</v>
      </c>
      <c r="F711" s="27" t="str">
        <f t="shared" si="924"/>
        <v xml:space="preserve">EQ-941    </v>
      </c>
      <c r="G711" s="27" t="s">
        <v>58</v>
      </c>
      <c r="H711" s="28" t="s">
        <v>59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x14ac:dyDescent="0.2">
      <c r="A712" s="24"/>
      <c r="B712" s="24"/>
      <c r="C712" s="24" t="s">
        <v>36</v>
      </c>
      <c r="D712" s="24" t="s">
        <v>37</v>
      </c>
      <c r="E712" s="24" t="s">
        <v>28</v>
      </c>
      <c r="F712" s="24" t="s">
        <v>485</v>
      </c>
      <c r="G712" s="24" t="s">
        <v>432</v>
      </c>
      <c r="H712" s="25"/>
      <c r="I712" s="24" t="s">
        <v>201</v>
      </c>
      <c r="J712" s="16" t="s">
        <v>2</v>
      </c>
      <c r="K712" s="24"/>
      <c r="L712" s="24"/>
      <c r="M712" s="24"/>
      <c r="N712" s="26"/>
    </row>
    <row r="713" spans="1:14" s="9" customFormat="1" ht="140.25" x14ac:dyDescent="0.2">
      <c r="A713" s="27"/>
      <c r="B713" s="27"/>
      <c r="C713" s="27" t="str">
        <f t="shared" ref="C713:C714" si="925">C712</f>
        <v>Ludwigshafen</v>
      </c>
      <c r="D713" s="27" t="str">
        <f t="shared" ref="D713:D714" si="926">D712</f>
        <v>L1</v>
      </c>
      <c r="E713" s="27" t="str">
        <f t="shared" ref="E713:E714" si="927">E712</f>
        <v>EG</v>
      </c>
      <c r="F713" s="27" t="str">
        <f t="shared" ref="F713:F714" si="928">F712</f>
        <v xml:space="preserve">EQ-867    </v>
      </c>
      <c r="G713" s="27" t="s">
        <v>57</v>
      </c>
      <c r="H713" s="28" t="s">
        <v>1069</v>
      </c>
      <c r="I713" s="27"/>
      <c r="J713" s="19" t="s">
        <v>0</v>
      </c>
      <c r="K713" s="21">
        <v>1</v>
      </c>
      <c r="L713" s="19" t="s">
        <v>10</v>
      </c>
      <c r="M713" s="29"/>
      <c r="N713" s="30">
        <f>M713*K713</f>
        <v>0</v>
      </c>
    </row>
    <row r="714" spans="1:14" s="9" customFormat="1" ht="63.75" x14ac:dyDescent="0.2">
      <c r="A714" s="27"/>
      <c r="B714" s="27"/>
      <c r="C714" s="27" t="str">
        <f t="shared" si="925"/>
        <v>Ludwigshafen</v>
      </c>
      <c r="D714" s="27" t="str">
        <f t="shared" si="926"/>
        <v>L1</v>
      </c>
      <c r="E714" s="27" t="str">
        <f t="shared" si="927"/>
        <v>EG</v>
      </c>
      <c r="F714" s="27" t="str">
        <f t="shared" si="928"/>
        <v xml:space="preserve">EQ-867    </v>
      </c>
      <c r="G714" s="27" t="s">
        <v>58</v>
      </c>
      <c r="H714" s="28" t="s">
        <v>59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x14ac:dyDescent="0.2">
      <c r="A715" s="24"/>
      <c r="B715" s="24"/>
      <c r="C715" s="24" t="s">
        <v>36</v>
      </c>
      <c r="D715" s="24" t="s">
        <v>37</v>
      </c>
      <c r="E715" s="24" t="s">
        <v>28</v>
      </c>
      <c r="F715" s="24" t="s">
        <v>486</v>
      </c>
      <c r="G715" s="24" t="s">
        <v>437</v>
      </c>
      <c r="H715" s="25"/>
      <c r="I715" s="24" t="s">
        <v>244</v>
      </c>
      <c r="J715" s="16" t="s">
        <v>2</v>
      </c>
      <c r="K715" s="24"/>
      <c r="L715" s="24"/>
      <c r="M715" s="24"/>
      <c r="N715" s="26"/>
    </row>
    <row r="716" spans="1:14" s="9" customFormat="1" ht="140.25" x14ac:dyDescent="0.2">
      <c r="A716" s="27"/>
      <c r="B716" s="27"/>
      <c r="C716" s="27" t="str">
        <f t="shared" ref="C716:C717" si="929">C715</f>
        <v>Ludwigshafen</v>
      </c>
      <c r="D716" s="27" t="str">
        <f t="shared" ref="D716:D717" si="930">D715</f>
        <v>L1</v>
      </c>
      <c r="E716" s="27" t="str">
        <f t="shared" ref="E716:E717" si="931">E715</f>
        <v>EG</v>
      </c>
      <c r="F716" s="27" t="str">
        <f t="shared" ref="F716:F717" si="932">F715</f>
        <v xml:space="preserve">EQ-959    </v>
      </c>
      <c r="G716" s="27" t="s">
        <v>57</v>
      </c>
      <c r="H716" s="28" t="s">
        <v>1069</v>
      </c>
      <c r="I716" s="27"/>
      <c r="J716" s="19" t="s">
        <v>0</v>
      </c>
      <c r="K716" s="21">
        <v>1</v>
      </c>
      <c r="L716" s="19" t="s">
        <v>10</v>
      </c>
      <c r="M716" s="29"/>
      <c r="N716" s="30">
        <f>M716*K716</f>
        <v>0</v>
      </c>
    </row>
    <row r="717" spans="1:14" s="9" customFormat="1" ht="63.75" x14ac:dyDescent="0.2">
      <c r="A717" s="27"/>
      <c r="B717" s="27"/>
      <c r="C717" s="27" t="str">
        <f t="shared" si="929"/>
        <v>Ludwigshafen</v>
      </c>
      <c r="D717" s="27" t="str">
        <f t="shared" si="930"/>
        <v>L1</v>
      </c>
      <c r="E717" s="27" t="str">
        <f t="shared" si="931"/>
        <v>EG</v>
      </c>
      <c r="F717" s="27" t="str">
        <f t="shared" si="932"/>
        <v xml:space="preserve">EQ-959    </v>
      </c>
      <c r="G717" s="27" t="s">
        <v>58</v>
      </c>
      <c r="H717" s="28" t="s">
        <v>59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x14ac:dyDescent="0.2">
      <c r="A718" s="24"/>
      <c r="B718" s="24"/>
      <c r="C718" s="24" t="s">
        <v>36</v>
      </c>
      <c r="D718" s="24" t="s">
        <v>37</v>
      </c>
      <c r="E718" s="24" t="s">
        <v>28</v>
      </c>
      <c r="F718" s="24" t="s">
        <v>487</v>
      </c>
      <c r="G718" s="24" t="s">
        <v>460</v>
      </c>
      <c r="H718" s="25"/>
      <c r="I718" s="24" t="s">
        <v>296</v>
      </c>
      <c r="J718" s="16" t="s">
        <v>2</v>
      </c>
      <c r="K718" s="24"/>
      <c r="L718" s="24"/>
      <c r="M718" s="24"/>
      <c r="N718" s="26"/>
    </row>
    <row r="719" spans="1:14" s="9" customFormat="1" ht="140.25" x14ac:dyDescent="0.2">
      <c r="A719" s="27"/>
      <c r="B719" s="27"/>
      <c r="C719" s="27" t="str">
        <f t="shared" ref="C719:C720" si="933">C718</f>
        <v>Ludwigshafen</v>
      </c>
      <c r="D719" s="27" t="str">
        <f t="shared" ref="D719:D720" si="934">D718</f>
        <v>L1</v>
      </c>
      <c r="E719" s="27" t="str">
        <f t="shared" ref="E719:E720" si="935">E718</f>
        <v>EG</v>
      </c>
      <c r="F719" s="27" t="str">
        <f t="shared" ref="F719:F720" si="936">F718</f>
        <v xml:space="preserve">EQ-856    </v>
      </c>
      <c r="G719" s="27" t="s">
        <v>57</v>
      </c>
      <c r="H719" s="28" t="s">
        <v>1069</v>
      </c>
      <c r="I719" s="27"/>
      <c r="J719" s="19" t="s">
        <v>0</v>
      </c>
      <c r="K719" s="21">
        <v>1</v>
      </c>
      <c r="L719" s="19" t="s">
        <v>10</v>
      </c>
      <c r="M719" s="29"/>
      <c r="N719" s="30">
        <f>M719*K719</f>
        <v>0</v>
      </c>
    </row>
    <row r="720" spans="1:14" s="9" customFormat="1" ht="63.75" x14ac:dyDescent="0.2">
      <c r="A720" s="27"/>
      <c r="B720" s="27"/>
      <c r="C720" s="27" t="str">
        <f t="shared" si="933"/>
        <v>Ludwigshafen</v>
      </c>
      <c r="D720" s="27" t="str">
        <f t="shared" si="934"/>
        <v>L1</v>
      </c>
      <c r="E720" s="27" t="str">
        <f t="shared" si="935"/>
        <v>EG</v>
      </c>
      <c r="F720" s="27" t="str">
        <f t="shared" si="936"/>
        <v xml:space="preserve">EQ-856    </v>
      </c>
      <c r="G720" s="27" t="s">
        <v>58</v>
      </c>
      <c r="H720" s="28" t="s">
        <v>59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x14ac:dyDescent="0.2">
      <c r="A721" s="24"/>
      <c r="B721" s="24"/>
      <c r="C721" s="24" t="s">
        <v>36</v>
      </c>
      <c r="D721" s="24" t="s">
        <v>37</v>
      </c>
      <c r="E721" s="24" t="s">
        <v>28</v>
      </c>
      <c r="F721" s="24" t="s">
        <v>488</v>
      </c>
      <c r="G721" s="24" t="s">
        <v>206</v>
      </c>
      <c r="H721" s="25"/>
      <c r="I721" s="24" t="s">
        <v>191</v>
      </c>
      <c r="J721" s="16" t="s">
        <v>2</v>
      </c>
      <c r="K721" s="24"/>
      <c r="L721" s="24"/>
      <c r="M721" s="24"/>
      <c r="N721" s="26"/>
    </row>
    <row r="722" spans="1:14" s="9" customFormat="1" ht="140.25" x14ac:dyDescent="0.2">
      <c r="A722" s="27"/>
      <c r="B722" s="27"/>
      <c r="C722" s="27" t="str">
        <f t="shared" ref="C722:C723" si="937">C721</f>
        <v>Ludwigshafen</v>
      </c>
      <c r="D722" s="27" t="str">
        <f t="shared" ref="D722:D723" si="938">D721</f>
        <v>L1</v>
      </c>
      <c r="E722" s="27" t="str">
        <f t="shared" ref="E722:E723" si="939">E721</f>
        <v>EG</v>
      </c>
      <c r="F722" s="27" t="str">
        <f t="shared" ref="F722:F723" si="940">F721</f>
        <v xml:space="preserve">EQ-918    </v>
      </c>
      <c r="G722" s="27" t="s">
        <v>57</v>
      </c>
      <c r="H722" s="28" t="s">
        <v>1069</v>
      </c>
      <c r="I722" s="27"/>
      <c r="J722" s="19" t="s">
        <v>0</v>
      </c>
      <c r="K722" s="21">
        <v>1</v>
      </c>
      <c r="L722" s="19" t="s">
        <v>10</v>
      </c>
      <c r="M722" s="29"/>
      <c r="N722" s="30">
        <f>M722*K722</f>
        <v>0</v>
      </c>
    </row>
    <row r="723" spans="1:14" s="9" customFormat="1" ht="63.75" x14ac:dyDescent="0.2">
      <c r="A723" s="27"/>
      <c r="B723" s="27"/>
      <c r="C723" s="27" t="str">
        <f t="shared" si="937"/>
        <v>Ludwigshafen</v>
      </c>
      <c r="D723" s="27" t="str">
        <f t="shared" si="938"/>
        <v>L1</v>
      </c>
      <c r="E723" s="27" t="str">
        <f t="shared" si="939"/>
        <v>EG</v>
      </c>
      <c r="F723" s="27" t="str">
        <f t="shared" si="940"/>
        <v xml:space="preserve">EQ-918    </v>
      </c>
      <c r="G723" s="27" t="s">
        <v>58</v>
      </c>
      <c r="H723" s="28" t="s">
        <v>59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x14ac:dyDescent="0.2">
      <c r="A724" s="24"/>
      <c r="B724" s="24"/>
      <c r="C724" s="24" t="s">
        <v>36</v>
      </c>
      <c r="D724" s="24" t="s">
        <v>37</v>
      </c>
      <c r="E724" s="24" t="s">
        <v>28</v>
      </c>
      <c r="F724" s="24" t="s">
        <v>489</v>
      </c>
      <c r="G724" s="24" t="s">
        <v>432</v>
      </c>
      <c r="H724" s="25"/>
      <c r="I724" s="24" t="s">
        <v>201</v>
      </c>
      <c r="J724" s="16" t="s">
        <v>2</v>
      </c>
      <c r="K724" s="24"/>
      <c r="L724" s="24"/>
      <c r="M724" s="24"/>
      <c r="N724" s="26"/>
    </row>
    <row r="725" spans="1:14" s="9" customFormat="1" ht="140.25" x14ac:dyDescent="0.2">
      <c r="A725" s="27"/>
      <c r="B725" s="27"/>
      <c r="C725" s="27" t="str">
        <f t="shared" ref="C725:C726" si="941">C724</f>
        <v>Ludwigshafen</v>
      </c>
      <c r="D725" s="27" t="str">
        <f t="shared" ref="D725:D726" si="942">D724</f>
        <v>L1</v>
      </c>
      <c r="E725" s="27" t="str">
        <f t="shared" ref="E725:E726" si="943">E724</f>
        <v>EG</v>
      </c>
      <c r="F725" s="27" t="str">
        <f t="shared" ref="F725:F726" si="944">F724</f>
        <v xml:space="preserve">EQ-929    </v>
      </c>
      <c r="G725" s="27" t="s">
        <v>57</v>
      </c>
      <c r="H725" s="28" t="s">
        <v>1069</v>
      </c>
      <c r="I725" s="27"/>
      <c r="J725" s="19" t="s">
        <v>0</v>
      </c>
      <c r="K725" s="21">
        <v>1</v>
      </c>
      <c r="L725" s="19" t="s">
        <v>10</v>
      </c>
      <c r="M725" s="29"/>
      <c r="N725" s="30">
        <f>M725*K725</f>
        <v>0</v>
      </c>
    </row>
    <row r="726" spans="1:14" s="9" customFormat="1" ht="63.75" x14ac:dyDescent="0.2">
      <c r="A726" s="27"/>
      <c r="B726" s="27"/>
      <c r="C726" s="27" t="str">
        <f t="shared" si="941"/>
        <v>Ludwigshafen</v>
      </c>
      <c r="D726" s="27" t="str">
        <f t="shared" si="942"/>
        <v>L1</v>
      </c>
      <c r="E726" s="27" t="str">
        <f t="shared" si="943"/>
        <v>EG</v>
      </c>
      <c r="F726" s="27" t="str">
        <f t="shared" si="944"/>
        <v xml:space="preserve">EQ-929    </v>
      </c>
      <c r="G726" s="27" t="s">
        <v>58</v>
      </c>
      <c r="H726" s="28" t="s">
        <v>59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x14ac:dyDescent="0.2">
      <c r="A727" s="24"/>
      <c r="B727" s="24"/>
      <c r="C727" s="24" t="s">
        <v>36</v>
      </c>
      <c r="D727" s="24" t="s">
        <v>37</v>
      </c>
      <c r="E727" s="24" t="s">
        <v>28</v>
      </c>
      <c r="F727" s="24" t="s">
        <v>490</v>
      </c>
      <c r="G727" s="24" t="s">
        <v>206</v>
      </c>
      <c r="H727" s="25"/>
      <c r="I727" s="24" t="s">
        <v>191</v>
      </c>
      <c r="J727" s="16" t="s">
        <v>2</v>
      </c>
      <c r="K727" s="24"/>
      <c r="L727" s="24"/>
      <c r="M727" s="24"/>
      <c r="N727" s="26"/>
    </row>
    <row r="728" spans="1:14" s="9" customFormat="1" ht="140.25" x14ac:dyDescent="0.2">
      <c r="A728" s="27"/>
      <c r="B728" s="27"/>
      <c r="C728" s="27" t="str">
        <f t="shared" ref="C728:C729" si="945">C727</f>
        <v>Ludwigshafen</v>
      </c>
      <c r="D728" s="27" t="str">
        <f t="shared" ref="D728:D729" si="946">D727</f>
        <v>L1</v>
      </c>
      <c r="E728" s="27" t="str">
        <f t="shared" ref="E728:E729" si="947">E727</f>
        <v>EG</v>
      </c>
      <c r="F728" s="27" t="str">
        <f t="shared" ref="F728:F729" si="948">F727</f>
        <v xml:space="preserve">EQ-914    </v>
      </c>
      <c r="G728" s="27" t="s">
        <v>57</v>
      </c>
      <c r="H728" s="28" t="s">
        <v>1069</v>
      </c>
      <c r="I728" s="27"/>
      <c r="J728" s="19" t="s">
        <v>0</v>
      </c>
      <c r="K728" s="21">
        <v>1</v>
      </c>
      <c r="L728" s="19" t="s">
        <v>10</v>
      </c>
      <c r="M728" s="29"/>
      <c r="N728" s="30">
        <f>M728*K728</f>
        <v>0</v>
      </c>
    </row>
    <row r="729" spans="1:14" s="9" customFormat="1" ht="63.75" x14ac:dyDescent="0.2">
      <c r="A729" s="27"/>
      <c r="B729" s="27"/>
      <c r="C729" s="27" t="str">
        <f t="shared" si="945"/>
        <v>Ludwigshafen</v>
      </c>
      <c r="D729" s="27" t="str">
        <f t="shared" si="946"/>
        <v>L1</v>
      </c>
      <c r="E729" s="27" t="str">
        <f t="shared" si="947"/>
        <v>EG</v>
      </c>
      <c r="F729" s="27" t="str">
        <f t="shared" si="948"/>
        <v xml:space="preserve">EQ-914    </v>
      </c>
      <c r="G729" s="27" t="s">
        <v>58</v>
      </c>
      <c r="H729" s="28" t="s">
        <v>59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x14ac:dyDescent="0.2">
      <c r="A730" s="24"/>
      <c r="B730" s="24"/>
      <c r="C730" s="24" t="s">
        <v>36</v>
      </c>
      <c r="D730" s="24" t="s">
        <v>37</v>
      </c>
      <c r="E730" s="24" t="s">
        <v>28</v>
      </c>
      <c r="F730" s="24" t="s">
        <v>491</v>
      </c>
      <c r="G730" s="24" t="s">
        <v>437</v>
      </c>
      <c r="H730" s="25"/>
      <c r="I730" s="24" t="s">
        <v>244</v>
      </c>
      <c r="J730" s="16" t="s">
        <v>2</v>
      </c>
      <c r="K730" s="24"/>
      <c r="L730" s="24"/>
      <c r="M730" s="24"/>
      <c r="N730" s="26"/>
    </row>
    <row r="731" spans="1:14" s="9" customFormat="1" ht="140.25" x14ac:dyDescent="0.2">
      <c r="A731" s="27"/>
      <c r="B731" s="27"/>
      <c r="C731" s="27" t="str">
        <f t="shared" ref="C731:C732" si="949">C730</f>
        <v>Ludwigshafen</v>
      </c>
      <c r="D731" s="27" t="str">
        <f t="shared" ref="D731:D732" si="950">D730</f>
        <v>L1</v>
      </c>
      <c r="E731" s="27" t="str">
        <f t="shared" ref="E731:E732" si="951">E730</f>
        <v>EG</v>
      </c>
      <c r="F731" s="27" t="str">
        <f t="shared" ref="F731:F732" si="952">F730</f>
        <v xml:space="preserve">EQ-955    </v>
      </c>
      <c r="G731" s="27" t="s">
        <v>57</v>
      </c>
      <c r="H731" s="28" t="s">
        <v>1069</v>
      </c>
      <c r="I731" s="27"/>
      <c r="J731" s="19" t="s">
        <v>0</v>
      </c>
      <c r="K731" s="21">
        <v>1</v>
      </c>
      <c r="L731" s="19" t="s">
        <v>10</v>
      </c>
      <c r="M731" s="29"/>
      <c r="N731" s="30">
        <f>M731*K731</f>
        <v>0</v>
      </c>
    </row>
    <row r="732" spans="1:14" s="9" customFormat="1" ht="63.75" x14ac:dyDescent="0.2">
      <c r="A732" s="27"/>
      <c r="B732" s="27"/>
      <c r="C732" s="27" t="str">
        <f t="shared" si="949"/>
        <v>Ludwigshafen</v>
      </c>
      <c r="D732" s="27" t="str">
        <f t="shared" si="950"/>
        <v>L1</v>
      </c>
      <c r="E732" s="27" t="str">
        <f t="shared" si="951"/>
        <v>EG</v>
      </c>
      <c r="F732" s="27" t="str">
        <f t="shared" si="952"/>
        <v xml:space="preserve">EQ-955    </v>
      </c>
      <c r="G732" s="27" t="s">
        <v>58</v>
      </c>
      <c r="H732" s="28" t="s">
        <v>59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x14ac:dyDescent="0.2">
      <c r="A733" s="24"/>
      <c r="B733" s="24"/>
      <c r="C733" s="24" t="s">
        <v>36</v>
      </c>
      <c r="D733" s="24" t="s">
        <v>37</v>
      </c>
      <c r="E733" s="24" t="s">
        <v>28</v>
      </c>
      <c r="F733" s="24" t="s">
        <v>492</v>
      </c>
      <c r="G733" s="24" t="s">
        <v>437</v>
      </c>
      <c r="H733" s="25"/>
      <c r="I733" s="24" t="s">
        <v>244</v>
      </c>
      <c r="J733" s="16" t="s">
        <v>2</v>
      </c>
      <c r="K733" s="24"/>
      <c r="L733" s="24"/>
      <c r="M733" s="24"/>
      <c r="N733" s="26"/>
    </row>
    <row r="734" spans="1:14" s="9" customFormat="1" ht="140.25" x14ac:dyDescent="0.2">
      <c r="A734" s="27"/>
      <c r="B734" s="27"/>
      <c r="C734" s="27" t="str">
        <f t="shared" ref="C734:C735" si="953">C733</f>
        <v>Ludwigshafen</v>
      </c>
      <c r="D734" s="27" t="str">
        <f t="shared" ref="D734:D735" si="954">D733</f>
        <v>L1</v>
      </c>
      <c r="E734" s="27" t="str">
        <f t="shared" ref="E734:E735" si="955">E733</f>
        <v>EG</v>
      </c>
      <c r="F734" s="27" t="str">
        <f t="shared" ref="F734:F735" si="956">F733</f>
        <v xml:space="preserve">EQ-961    </v>
      </c>
      <c r="G734" s="27" t="s">
        <v>57</v>
      </c>
      <c r="H734" s="28" t="s">
        <v>1069</v>
      </c>
      <c r="I734" s="27"/>
      <c r="J734" s="19" t="s">
        <v>0</v>
      </c>
      <c r="K734" s="21">
        <v>1</v>
      </c>
      <c r="L734" s="19" t="s">
        <v>10</v>
      </c>
      <c r="M734" s="29"/>
      <c r="N734" s="30">
        <f>M734*K734</f>
        <v>0</v>
      </c>
    </row>
    <row r="735" spans="1:14" s="9" customFormat="1" ht="63.75" x14ac:dyDescent="0.2">
      <c r="A735" s="27"/>
      <c r="B735" s="27"/>
      <c r="C735" s="27" t="str">
        <f t="shared" si="953"/>
        <v>Ludwigshafen</v>
      </c>
      <c r="D735" s="27" t="str">
        <f t="shared" si="954"/>
        <v>L1</v>
      </c>
      <c r="E735" s="27" t="str">
        <f t="shared" si="955"/>
        <v>EG</v>
      </c>
      <c r="F735" s="27" t="str">
        <f t="shared" si="956"/>
        <v xml:space="preserve">EQ-961    </v>
      </c>
      <c r="G735" s="27" t="s">
        <v>58</v>
      </c>
      <c r="H735" s="28" t="s">
        <v>59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x14ac:dyDescent="0.2">
      <c r="A736" s="24"/>
      <c r="B736" s="24"/>
      <c r="C736" s="24" t="s">
        <v>36</v>
      </c>
      <c r="D736" s="24" t="s">
        <v>37</v>
      </c>
      <c r="E736" s="24" t="s">
        <v>28</v>
      </c>
      <c r="F736" s="24" t="s">
        <v>493</v>
      </c>
      <c r="G736" s="24" t="s">
        <v>460</v>
      </c>
      <c r="H736" s="25"/>
      <c r="I736" s="24" t="s">
        <v>296</v>
      </c>
      <c r="J736" s="16" t="s">
        <v>2</v>
      </c>
      <c r="K736" s="24"/>
      <c r="L736" s="24"/>
      <c r="M736" s="24"/>
      <c r="N736" s="26"/>
    </row>
    <row r="737" spans="1:14" s="9" customFormat="1" ht="140.25" x14ac:dyDescent="0.2">
      <c r="A737" s="27"/>
      <c r="B737" s="27"/>
      <c r="C737" s="27" t="str">
        <f t="shared" ref="C737:C738" si="957">C736</f>
        <v>Ludwigshafen</v>
      </c>
      <c r="D737" s="27" t="str">
        <f t="shared" ref="D737:D738" si="958">D736</f>
        <v>L1</v>
      </c>
      <c r="E737" s="27" t="str">
        <f t="shared" ref="E737:E738" si="959">E736</f>
        <v>EG</v>
      </c>
      <c r="F737" s="27" t="str">
        <f t="shared" ref="F737:F738" si="960">F736</f>
        <v xml:space="preserve">EQ-871    </v>
      </c>
      <c r="G737" s="27" t="s">
        <v>57</v>
      </c>
      <c r="H737" s="28" t="s">
        <v>1069</v>
      </c>
      <c r="I737" s="27"/>
      <c r="J737" s="19" t="s">
        <v>0</v>
      </c>
      <c r="K737" s="21">
        <v>1</v>
      </c>
      <c r="L737" s="19" t="s">
        <v>10</v>
      </c>
      <c r="M737" s="29"/>
      <c r="N737" s="30">
        <f>M737*K737</f>
        <v>0</v>
      </c>
    </row>
    <row r="738" spans="1:14" s="9" customFormat="1" ht="63.75" x14ac:dyDescent="0.2">
      <c r="A738" s="27"/>
      <c r="B738" s="27"/>
      <c r="C738" s="27" t="str">
        <f t="shared" si="957"/>
        <v>Ludwigshafen</v>
      </c>
      <c r="D738" s="27" t="str">
        <f t="shared" si="958"/>
        <v>L1</v>
      </c>
      <c r="E738" s="27" t="str">
        <f t="shared" si="959"/>
        <v>EG</v>
      </c>
      <c r="F738" s="27" t="str">
        <f t="shared" si="960"/>
        <v xml:space="preserve">EQ-871    </v>
      </c>
      <c r="G738" s="27" t="s">
        <v>58</v>
      </c>
      <c r="H738" s="28" t="s">
        <v>59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x14ac:dyDescent="0.2">
      <c r="A739" s="24"/>
      <c r="B739" s="24"/>
      <c r="C739" s="24" t="s">
        <v>36</v>
      </c>
      <c r="D739" s="24" t="s">
        <v>37</v>
      </c>
      <c r="E739" s="24" t="s">
        <v>28</v>
      </c>
      <c r="F739" s="24" t="s">
        <v>494</v>
      </c>
      <c r="G739" s="24" t="s">
        <v>270</v>
      </c>
      <c r="H739" s="25"/>
      <c r="I739" s="24" t="s">
        <v>271</v>
      </c>
      <c r="J739" s="16" t="s">
        <v>2</v>
      </c>
      <c r="K739" s="24"/>
      <c r="L739" s="24"/>
      <c r="M739" s="24"/>
      <c r="N739" s="26"/>
    </row>
    <row r="740" spans="1:14" s="9" customFormat="1" ht="140.25" x14ac:dyDescent="0.2">
      <c r="A740" s="27"/>
      <c r="B740" s="27"/>
      <c r="C740" s="27" t="str">
        <f t="shared" ref="C740:C741" si="961">C739</f>
        <v>Ludwigshafen</v>
      </c>
      <c r="D740" s="27" t="str">
        <f t="shared" ref="D740:D741" si="962">D739</f>
        <v>L1</v>
      </c>
      <c r="E740" s="27" t="str">
        <f t="shared" ref="E740:E741" si="963">E739</f>
        <v>EG</v>
      </c>
      <c r="F740" s="27" t="str">
        <f t="shared" ref="F740:F741" si="964">F739</f>
        <v xml:space="preserve">EQ-949    </v>
      </c>
      <c r="G740" s="27" t="s">
        <v>57</v>
      </c>
      <c r="H740" s="28" t="s">
        <v>1069</v>
      </c>
      <c r="I740" s="27"/>
      <c r="J740" s="19" t="s">
        <v>0</v>
      </c>
      <c r="K740" s="21">
        <v>1</v>
      </c>
      <c r="L740" s="19" t="s">
        <v>10</v>
      </c>
      <c r="M740" s="29"/>
      <c r="N740" s="30">
        <f>M740*K740</f>
        <v>0</v>
      </c>
    </row>
    <row r="741" spans="1:14" s="9" customFormat="1" ht="63.75" x14ac:dyDescent="0.2">
      <c r="A741" s="27"/>
      <c r="B741" s="27"/>
      <c r="C741" s="27" t="str">
        <f t="shared" si="961"/>
        <v>Ludwigshafen</v>
      </c>
      <c r="D741" s="27" t="str">
        <f t="shared" si="962"/>
        <v>L1</v>
      </c>
      <c r="E741" s="27" t="str">
        <f t="shared" si="963"/>
        <v>EG</v>
      </c>
      <c r="F741" s="27" t="str">
        <f t="shared" si="964"/>
        <v xml:space="preserve">EQ-949    </v>
      </c>
      <c r="G741" s="27" t="s">
        <v>58</v>
      </c>
      <c r="H741" s="28" t="s">
        <v>59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x14ac:dyDescent="0.2">
      <c r="A742" s="24"/>
      <c r="B742" s="24"/>
      <c r="C742" s="24" t="s">
        <v>36</v>
      </c>
      <c r="D742" s="24" t="s">
        <v>37</v>
      </c>
      <c r="E742" s="24" t="s">
        <v>28</v>
      </c>
      <c r="F742" s="24" t="s">
        <v>495</v>
      </c>
      <c r="G742" s="24" t="s">
        <v>432</v>
      </c>
      <c r="H742" s="25"/>
      <c r="I742" s="24" t="s">
        <v>201</v>
      </c>
      <c r="J742" s="16" t="s">
        <v>2</v>
      </c>
      <c r="K742" s="24"/>
      <c r="L742" s="24"/>
      <c r="M742" s="24"/>
      <c r="N742" s="26"/>
    </row>
    <row r="743" spans="1:14" s="9" customFormat="1" ht="140.25" x14ac:dyDescent="0.2">
      <c r="A743" s="27"/>
      <c r="B743" s="27"/>
      <c r="C743" s="27" t="str">
        <f t="shared" ref="C743:C744" si="965">C742</f>
        <v>Ludwigshafen</v>
      </c>
      <c r="D743" s="27" t="str">
        <f t="shared" ref="D743:D744" si="966">D742</f>
        <v>L1</v>
      </c>
      <c r="E743" s="27" t="str">
        <f t="shared" ref="E743:E744" si="967">E742</f>
        <v>EG</v>
      </c>
      <c r="F743" s="27" t="str">
        <f t="shared" ref="F743:F744" si="968">F742</f>
        <v xml:space="preserve">EQ-882    </v>
      </c>
      <c r="G743" s="27" t="s">
        <v>57</v>
      </c>
      <c r="H743" s="28" t="s">
        <v>1069</v>
      </c>
      <c r="I743" s="27"/>
      <c r="J743" s="19" t="s">
        <v>0</v>
      </c>
      <c r="K743" s="21">
        <v>1</v>
      </c>
      <c r="L743" s="19" t="s">
        <v>10</v>
      </c>
      <c r="M743" s="29"/>
      <c r="N743" s="30">
        <f>M743*K743</f>
        <v>0</v>
      </c>
    </row>
    <row r="744" spans="1:14" s="9" customFormat="1" ht="63.75" x14ac:dyDescent="0.2">
      <c r="A744" s="27"/>
      <c r="B744" s="27"/>
      <c r="C744" s="27" t="str">
        <f t="shared" si="965"/>
        <v>Ludwigshafen</v>
      </c>
      <c r="D744" s="27" t="str">
        <f t="shared" si="966"/>
        <v>L1</v>
      </c>
      <c r="E744" s="27" t="str">
        <f t="shared" si="967"/>
        <v>EG</v>
      </c>
      <c r="F744" s="27" t="str">
        <f t="shared" si="968"/>
        <v xml:space="preserve">EQ-882    </v>
      </c>
      <c r="G744" s="27" t="s">
        <v>58</v>
      </c>
      <c r="H744" s="28" t="s">
        <v>59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x14ac:dyDescent="0.2">
      <c r="A745" s="24"/>
      <c r="B745" s="24"/>
      <c r="C745" s="24" t="s">
        <v>36</v>
      </c>
      <c r="D745" s="24" t="s">
        <v>37</v>
      </c>
      <c r="E745" s="24" t="s">
        <v>28</v>
      </c>
      <c r="F745" s="24" t="s">
        <v>496</v>
      </c>
      <c r="G745" s="24" t="s">
        <v>456</v>
      </c>
      <c r="H745" s="25"/>
      <c r="I745" s="24" t="s">
        <v>201</v>
      </c>
      <c r="J745" s="16" t="s">
        <v>2</v>
      </c>
      <c r="K745" s="24"/>
      <c r="L745" s="24"/>
      <c r="M745" s="24"/>
      <c r="N745" s="26"/>
    </row>
    <row r="746" spans="1:14" s="9" customFormat="1" ht="140.25" x14ac:dyDescent="0.2">
      <c r="A746" s="27"/>
      <c r="B746" s="27"/>
      <c r="C746" s="27" t="str">
        <f t="shared" ref="C746:C747" si="969">C745</f>
        <v>Ludwigshafen</v>
      </c>
      <c r="D746" s="27" t="str">
        <f t="shared" ref="D746:D747" si="970">D745</f>
        <v>L1</v>
      </c>
      <c r="E746" s="27" t="str">
        <f t="shared" ref="E746:E747" si="971">E745</f>
        <v>EG</v>
      </c>
      <c r="F746" s="27" t="str">
        <f t="shared" ref="F746:F747" si="972">F745</f>
        <v xml:space="preserve">EQ-884    </v>
      </c>
      <c r="G746" s="27" t="s">
        <v>57</v>
      </c>
      <c r="H746" s="28" t="s">
        <v>1069</v>
      </c>
      <c r="I746" s="27"/>
      <c r="J746" s="19" t="s">
        <v>0</v>
      </c>
      <c r="K746" s="21">
        <v>1</v>
      </c>
      <c r="L746" s="19" t="s">
        <v>10</v>
      </c>
      <c r="M746" s="29"/>
      <c r="N746" s="30">
        <f>M746*K746</f>
        <v>0</v>
      </c>
    </row>
    <row r="747" spans="1:14" s="9" customFormat="1" ht="63.75" x14ac:dyDescent="0.2">
      <c r="A747" s="27"/>
      <c r="B747" s="27"/>
      <c r="C747" s="27" t="str">
        <f t="shared" si="969"/>
        <v>Ludwigshafen</v>
      </c>
      <c r="D747" s="27" t="str">
        <f t="shared" si="970"/>
        <v>L1</v>
      </c>
      <c r="E747" s="27" t="str">
        <f t="shared" si="971"/>
        <v>EG</v>
      </c>
      <c r="F747" s="27" t="str">
        <f t="shared" si="972"/>
        <v xml:space="preserve">EQ-884    </v>
      </c>
      <c r="G747" s="27" t="s">
        <v>58</v>
      </c>
      <c r="H747" s="28" t="s">
        <v>59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x14ac:dyDescent="0.2">
      <c r="A748" s="24"/>
      <c r="B748" s="24"/>
      <c r="C748" s="24" t="s">
        <v>36</v>
      </c>
      <c r="D748" s="24" t="s">
        <v>37</v>
      </c>
      <c r="E748" s="24" t="s">
        <v>28</v>
      </c>
      <c r="F748" s="24" t="s">
        <v>497</v>
      </c>
      <c r="G748" s="24" t="s">
        <v>443</v>
      </c>
      <c r="H748" s="25"/>
      <c r="I748" s="24" t="s">
        <v>244</v>
      </c>
      <c r="J748" s="16" t="s">
        <v>2</v>
      </c>
      <c r="K748" s="24"/>
      <c r="L748" s="24"/>
      <c r="M748" s="24"/>
      <c r="N748" s="26"/>
    </row>
    <row r="749" spans="1:14" s="9" customFormat="1" ht="140.25" x14ac:dyDescent="0.2">
      <c r="A749" s="27"/>
      <c r="B749" s="27"/>
      <c r="C749" s="27" t="str">
        <f t="shared" ref="C749:C750" si="973">C748</f>
        <v>Ludwigshafen</v>
      </c>
      <c r="D749" s="27" t="str">
        <f t="shared" ref="D749:D750" si="974">D748</f>
        <v>L1</v>
      </c>
      <c r="E749" s="27" t="str">
        <f t="shared" ref="E749:E750" si="975">E748</f>
        <v>EG</v>
      </c>
      <c r="F749" s="27" t="str">
        <f t="shared" ref="F749:F750" si="976">F748</f>
        <v xml:space="preserve">EQ-905    </v>
      </c>
      <c r="G749" s="27" t="s">
        <v>57</v>
      </c>
      <c r="H749" s="28" t="s">
        <v>1069</v>
      </c>
      <c r="I749" s="27"/>
      <c r="J749" s="19" t="s">
        <v>0</v>
      </c>
      <c r="K749" s="21">
        <v>1</v>
      </c>
      <c r="L749" s="19" t="s">
        <v>10</v>
      </c>
      <c r="M749" s="29"/>
      <c r="N749" s="30">
        <f>M749*K749</f>
        <v>0</v>
      </c>
    </row>
    <row r="750" spans="1:14" s="9" customFormat="1" ht="63.75" x14ac:dyDescent="0.2">
      <c r="A750" s="27"/>
      <c r="B750" s="27"/>
      <c r="C750" s="27" t="str">
        <f t="shared" si="973"/>
        <v>Ludwigshafen</v>
      </c>
      <c r="D750" s="27" t="str">
        <f t="shared" si="974"/>
        <v>L1</v>
      </c>
      <c r="E750" s="27" t="str">
        <f t="shared" si="975"/>
        <v>EG</v>
      </c>
      <c r="F750" s="27" t="str">
        <f t="shared" si="976"/>
        <v xml:space="preserve">EQ-905    </v>
      </c>
      <c r="G750" s="27" t="s">
        <v>58</v>
      </c>
      <c r="H750" s="28" t="s">
        <v>59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x14ac:dyDescent="0.2">
      <c r="A751" s="24"/>
      <c r="B751" s="24"/>
      <c r="C751" s="24" t="s">
        <v>36</v>
      </c>
      <c r="D751" s="24" t="s">
        <v>37</v>
      </c>
      <c r="E751" s="24" t="s">
        <v>28</v>
      </c>
      <c r="F751" s="24" t="s">
        <v>498</v>
      </c>
      <c r="G751" s="24" t="s">
        <v>443</v>
      </c>
      <c r="H751" s="25"/>
      <c r="I751" s="24" t="s">
        <v>244</v>
      </c>
      <c r="J751" s="16" t="s">
        <v>2</v>
      </c>
      <c r="K751" s="24"/>
      <c r="L751" s="24"/>
      <c r="M751" s="24"/>
      <c r="N751" s="26"/>
    </row>
    <row r="752" spans="1:14" s="9" customFormat="1" ht="140.25" x14ac:dyDescent="0.2">
      <c r="A752" s="27"/>
      <c r="B752" s="27"/>
      <c r="C752" s="27" t="str">
        <f t="shared" ref="C752:C753" si="977">C751</f>
        <v>Ludwigshafen</v>
      </c>
      <c r="D752" s="27" t="str">
        <f t="shared" ref="D752:D753" si="978">D751</f>
        <v>L1</v>
      </c>
      <c r="E752" s="27" t="str">
        <f t="shared" ref="E752:E753" si="979">E751</f>
        <v>EG</v>
      </c>
      <c r="F752" s="27" t="str">
        <f t="shared" ref="F752:F753" si="980">F751</f>
        <v xml:space="preserve">EQ-902    </v>
      </c>
      <c r="G752" s="27" t="s">
        <v>57</v>
      </c>
      <c r="H752" s="28" t="s">
        <v>1069</v>
      </c>
      <c r="I752" s="27"/>
      <c r="J752" s="19" t="s">
        <v>0</v>
      </c>
      <c r="K752" s="21">
        <v>1</v>
      </c>
      <c r="L752" s="19" t="s">
        <v>10</v>
      </c>
      <c r="M752" s="29"/>
      <c r="N752" s="30">
        <f>M752*K752</f>
        <v>0</v>
      </c>
    </row>
    <row r="753" spans="1:14" s="9" customFormat="1" ht="63.75" x14ac:dyDescent="0.2">
      <c r="A753" s="27"/>
      <c r="B753" s="27"/>
      <c r="C753" s="27" t="str">
        <f t="shared" si="977"/>
        <v>Ludwigshafen</v>
      </c>
      <c r="D753" s="27" t="str">
        <f t="shared" si="978"/>
        <v>L1</v>
      </c>
      <c r="E753" s="27" t="str">
        <f t="shared" si="979"/>
        <v>EG</v>
      </c>
      <c r="F753" s="27" t="str">
        <f t="shared" si="980"/>
        <v xml:space="preserve">EQ-902    </v>
      </c>
      <c r="G753" s="27" t="s">
        <v>58</v>
      </c>
      <c r="H753" s="28" t="s">
        <v>59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x14ac:dyDescent="0.2">
      <c r="A754" s="24"/>
      <c r="B754" s="24"/>
      <c r="C754" s="24" t="s">
        <v>36</v>
      </c>
      <c r="D754" s="24" t="s">
        <v>37</v>
      </c>
      <c r="E754" s="24" t="s">
        <v>28</v>
      </c>
      <c r="F754" s="24" t="s">
        <v>499</v>
      </c>
      <c r="G754" s="24" t="s">
        <v>270</v>
      </c>
      <c r="H754" s="25"/>
      <c r="I754" s="24" t="s">
        <v>271</v>
      </c>
      <c r="J754" s="16" t="s">
        <v>2</v>
      </c>
      <c r="K754" s="24"/>
      <c r="L754" s="24"/>
      <c r="M754" s="24"/>
      <c r="N754" s="26"/>
    </row>
    <row r="755" spans="1:14" s="9" customFormat="1" ht="140.25" x14ac:dyDescent="0.2">
      <c r="A755" s="27"/>
      <c r="B755" s="27"/>
      <c r="C755" s="27" t="str">
        <f t="shared" ref="C755:C756" si="981">C754</f>
        <v>Ludwigshafen</v>
      </c>
      <c r="D755" s="27" t="str">
        <f t="shared" ref="D755:D756" si="982">D754</f>
        <v>L1</v>
      </c>
      <c r="E755" s="27" t="str">
        <f t="shared" ref="E755:E756" si="983">E754</f>
        <v>EG</v>
      </c>
      <c r="F755" s="27" t="str">
        <f t="shared" ref="F755:F756" si="984">F754</f>
        <v xml:space="preserve">EQ-950    </v>
      </c>
      <c r="G755" s="27" t="s">
        <v>57</v>
      </c>
      <c r="H755" s="28" t="s">
        <v>1069</v>
      </c>
      <c r="I755" s="27"/>
      <c r="J755" s="19" t="s">
        <v>0</v>
      </c>
      <c r="K755" s="21">
        <v>1</v>
      </c>
      <c r="L755" s="19" t="s">
        <v>10</v>
      </c>
      <c r="M755" s="29"/>
      <c r="N755" s="30">
        <f>M755*K755</f>
        <v>0</v>
      </c>
    </row>
    <row r="756" spans="1:14" s="9" customFormat="1" ht="63.75" x14ac:dyDescent="0.2">
      <c r="A756" s="27"/>
      <c r="B756" s="27"/>
      <c r="C756" s="27" t="str">
        <f t="shared" si="981"/>
        <v>Ludwigshafen</v>
      </c>
      <c r="D756" s="27" t="str">
        <f t="shared" si="982"/>
        <v>L1</v>
      </c>
      <c r="E756" s="27" t="str">
        <f t="shared" si="983"/>
        <v>EG</v>
      </c>
      <c r="F756" s="27" t="str">
        <f t="shared" si="984"/>
        <v xml:space="preserve">EQ-950    </v>
      </c>
      <c r="G756" s="27" t="s">
        <v>58</v>
      </c>
      <c r="H756" s="28" t="s">
        <v>59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x14ac:dyDescent="0.2">
      <c r="A757" s="24"/>
      <c r="B757" s="24"/>
      <c r="C757" s="24" t="s">
        <v>36</v>
      </c>
      <c r="D757" s="24" t="s">
        <v>37</v>
      </c>
      <c r="E757" s="24" t="s">
        <v>28</v>
      </c>
      <c r="F757" s="24" t="s">
        <v>500</v>
      </c>
      <c r="G757" s="24" t="s">
        <v>437</v>
      </c>
      <c r="H757" s="25"/>
      <c r="I757" s="24" t="s">
        <v>244</v>
      </c>
      <c r="J757" s="16" t="s">
        <v>2</v>
      </c>
      <c r="K757" s="24"/>
      <c r="L757" s="24"/>
      <c r="M757" s="24"/>
      <c r="N757" s="26"/>
    </row>
    <row r="758" spans="1:14" s="9" customFormat="1" ht="140.25" x14ac:dyDescent="0.2">
      <c r="A758" s="27"/>
      <c r="B758" s="27"/>
      <c r="C758" s="27" t="str">
        <f t="shared" ref="C758:C759" si="985">C757</f>
        <v>Ludwigshafen</v>
      </c>
      <c r="D758" s="27" t="str">
        <f t="shared" ref="D758:D759" si="986">D757</f>
        <v>L1</v>
      </c>
      <c r="E758" s="27" t="str">
        <f t="shared" ref="E758:E759" si="987">E757</f>
        <v>EG</v>
      </c>
      <c r="F758" s="27" t="str">
        <f t="shared" ref="F758:F759" si="988">F757</f>
        <v xml:space="preserve">EQ-960    </v>
      </c>
      <c r="G758" s="27" t="s">
        <v>57</v>
      </c>
      <c r="H758" s="28" t="s">
        <v>1069</v>
      </c>
      <c r="I758" s="27"/>
      <c r="J758" s="19" t="s">
        <v>0</v>
      </c>
      <c r="K758" s="21">
        <v>1</v>
      </c>
      <c r="L758" s="19" t="s">
        <v>10</v>
      </c>
      <c r="M758" s="29"/>
      <c r="N758" s="30">
        <f>M758*K758</f>
        <v>0</v>
      </c>
    </row>
    <row r="759" spans="1:14" s="9" customFormat="1" ht="63.75" x14ac:dyDescent="0.2">
      <c r="A759" s="27"/>
      <c r="B759" s="27"/>
      <c r="C759" s="27" t="str">
        <f t="shared" si="985"/>
        <v>Ludwigshafen</v>
      </c>
      <c r="D759" s="27" t="str">
        <f t="shared" si="986"/>
        <v>L1</v>
      </c>
      <c r="E759" s="27" t="str">
        <f t="shared" si="987"/>
        <v>EG</v>
      </c>
      <c r="F759" s="27" t="str">
        <f t="shared" si="988"/>
        <v xml:space="preserve">EQ-960    </v>
      </c>
      <c r="G759" s="27" t="s">
        <v>58</v>
      </c>
      <c r="H759" s="28" t="s">
        <v>59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x14ac:dyDescent="0.2">
      <c r="A760" s="24"/>
      <c r="B760" s="24"/>
      <c r="C760" s="24" t="s">
        <v>36</v>
      </c>
      <c r="D760" s="24" t="s">
        <v>37</v>
      </c>
      <c r="E760" s="24" t="s">
        <v>28</v>
      </c>
      <c r="F760" s="24" t="s">
        <v>501</v>
      </c>
      <c r="G760" s="24" t="s">
        <v>206</v>
      </c>
      <c r="H760" s="25"/>
      <c r="I760" s="24" t="s">
        <v>191</v>
      </c>
      <c r="J760" s="16" t="s">
        <v>2</v>
      </c>
      <c r="K760" s="24"/>
      <c r="L760" s="24"/>
      <c r="M760" s="24"/>
      <c r="N760" s="26"/>
    </row>
    <row r="761" spans="1:14" s="9" customFormat="1" ht="140.25" x14ac:dyDescent="0.2">
      <c r="A761" s="27"/>
      <c r="B761" s="27"/>
      <c r="C761" s="27" t="str">
        <f t="shared" ref="C761:C762" si="989">C760</f>
        <v>Ludwigshafen</v>
      </c>
      <c r="D761" s="27" t="str">
        <f t="shared" ref="D761:D762" si="990">D760</f>
        <v>L1</v>
      </c>
      <c r="E761" s="27" t="str">
        <f t="shared" ref="E761:E762" si="991">E760</f>
        <v>EG</v>
      </c>
      <c r="F761" s="27" t="str">
        <f t="shared" ref="F761:F762" si="992">F760</f>
        <v xml:space="preserve">EQ-912    </v>
      </c>
      <c r="G761" s="27" t="s">
        <v>57</v>
      </c>
      <c r="H761" s="28" t="s">
        <v>1069</v>
      </c>
      <c r="I761" s="27"/>
      <c r="J761" s="19" t="s">
        <v>0</v>
      </c>
      <c r="K761" s="21">
        <v>1</v>
      </c>
      <c r="L761" s="19" t="s">
        <v>10</v>
      </c>
      <c r="M761" s="29"/>
      <c r="N761" s="30">
        <f>M761*K761</f>
        <v>0</v>
      </c>
    </row>
    <row r="762" spans="1:14" s="9" customFormat="1" ht="63.75" x14ac:dyDescent="0.2">
      <c r="A762" s="27"/>
      <c r="B762" s="27"/>
      <c r="C762" s="27" t="str">
        <f t="shared" si="989"/>
        <v>Ludwigshafen</v>
      </c>
      <c r="D762" s="27" t="str">
        <f t="shared" si="990"/>
        <v>L1</v>
      </c>
      <c r="E762" s="27" t="str">
        <f t="shared" si="991"/>
        <v>EG</v>
      </c>
      <c r="F762" s="27" t="str">
        <f t="shared" si="992"/>
        <v xml:space="preserve">EQ-912    </v>
      </c>
      <c r="G762" s="27" t="s">
        <v>58</v>
      </c>
      <c r="H762" s="28" t="s">
        <v>59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x14ac:dyDescent="0.2">
      <c r="A763" s="24"/>
      <c r="B763" s="24"/>
      <c r="C763" s="24" t="s">
        <v>36</v>
      </c>
      <c r="D763" s="24" t="s">
        <v>37</v>
      </c>
      <c r="E763" s="24" t="s">
        <v>28</v>
      </c>
      <c r="F763" s="24" t="s">
        <v>502</v>
      </c>
      <c r="G763" s="24" t="s">
        <v>249</v>
      </c>
      <c r="H763" s="25"/>
      <c r="I763" s="24" t="s">
        <v>296</v>
      </c>
      <c r="J763" s="16" t="s">
        <v>2</v>
      </c>
      <c r="K763" s="24"/>
      <c r="L763" s="24"/>
      <c r="M763" s="24"/>
      <c r="N763" s="26"/>
    </row>
    <row r="764" spans="1:14" s="9" customFormat="1" ht="140.25" x14ac:dyDescent="0.2">
      <c r="A764" s="27"/>
      <c r="B764" s="27"/>
      <c r="C764" s="27" t="str">
        <f t="shared" ref="C764:C765" si="993">C763</f>
        <v>Ludwigshafen</v>
      </c>
      <c r="D764" s="27" t="str">
        <f t="shared" ref="D764:D765" si="994">D763</f>
        <v>L1</v>
      </c>
      <c r="E764" s="27" t="str">
        <f t="shared" ref="E764:E765" si="995">E763</f>
        <v>EG</v>
      </c>
      <c r="F764" s="27" t="str">
        <f t="shared" ref="F764:F765" si="996">F763</f>
        <v xml:space="preserve">EQ-925    </v>
      </c>
      <c r="G764" s="27" t="s">
        <v>57</v>
      </c>
      <c r="H764" s="28" t="s">
        <v>1069</v>
      </c>
      <c r="I764" s="27"/>
      <c r="J764" s="19" t="s">
        <v>0</v>
      </c>
      <c r="K764" s="21">
        <v>1</v>
      </c>
      <c r="L764" s="19" t="s">
        <v>10</v>
      </c>
      <c r="M764" s="29"/>
      <c r="N764" s="30">
        <f>M764*K764</f>
        <v>0</v>
      </c>
    </row>
    <row r="765" spans="1:14" s="9" customFormat="1" ht="63.75" x14ac:dyDescent="0.2">
      <c r="A765" s="27"/>
      <c r="B765" s="27"/>
      <c r="C765" s="27" t="str">
        <f t="shared" si="993"/>
        <v>Ludwigshafen</v>
      </c>
      <c r="D765" s="27" t="str">
        <f t="shared" si="994"/>
        <v>L1</v>
      </c>
      <c r="E765" s="27" t="str">
        <f t="shared" si="995"/>
        <v>EG</v>
      </c>
      <c r="F765" s="27" t="str">
        <f t="shared" si="996"/>
        <v xml:space="preserve">EQ-925    </v>
      </c>
      <c r="G765" s="27" t="s">
        <v>58</v>
      </c>
      <c r="H765" s="28" t="s">
        <v>59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x14ac:dyDescent="0.2">
      <c r="A766" s="24"/>
      <c r="B766" s="24"/>
      <c r="C766" s="24" t="s">
        <v>36</v>
      </c>
      <c r="D766" s="24" t="s">
        <v>37</v>
      </c>
      <c r="E766" s="24" t="s">
        <v>28</v>
      </c>
      <c r="F766" s="24" t="s">
        <v>503</v>
      </c>
      <c r="G766" s="24" t="s">
        <v>270</v>
      </c>
      <c r="H766" s="25"/>
      <c r="I766" s="24" t="s">
        <v>271</v>
      </c>
      <c r="J766" s="16" t="s">
        <v>2</v>
      </c>
      <c r="K766" s="24"/>
      <c r="L766" s="24"/>
      <c r="M766" s="24"/>
      <c r="N766" s="26"/>
    </row>
    <row r="767" spans="1:14" s="9" customFormat="1" ht="140.25" x14ac:dyDescent="0.2">
      <c r="A767" s="27"/>
      <c r="B767" s="27"/>
      <c r="C767" s="27" t="str">
        <f t="shared" ref="C767:C768" si="997">C766</f>
        <v>Ludwigshafen</v>
      </c>
      <c r="D767" s="27" t="str">
        <f t="shared" ref="D767:D768" si="998">D766</f>
        <v>L1</v>
      </c>
      <c r="E767" s="27" t="str">
        <f t="shared" ref="E767:E768" si="999">E766</f>
        <v>EG</v>
      </c>
      <c r="F767" s="27" t="str">
        <f t="shared" ref="F767:F768" si="1000">F766</f>
        <v xml:space="preserve">EQ-938    </v>
      </c>
      <c r="G767" s="27" t="s">
        <v>57</v>
      </c>
      <c r="H767" s="28" t="s">
        <v>1069</v>
      </c>
      <c r="I767" s="27"/>
      <c r="J767" s="19" t="s">
        <v>0</v>
      </c>
      <c r="K767" s="21">
        <v>1</v>
      </c>
      <c r="L767" s="19" t="s">
        <v>10</v>
      </c>
      <c r="M767" s="29"/>
      <c r="N767" s="30">
        <f>M767*K767</f>
        <v>0</v>
      </c>
    </row>
    <row r="768" spans="1:14" s="9" customFormat="1" ht="63.75" x14ac:dyDescent="0.2">
      <c r="A768" s="27"/>
      <c r="B768" s="27"/>
      <c r="C768" s="27" t="str">
        <f t="shared" si="997"/>
        <v>Ludwigshafen</v>
      </c>
      <c r="D768" s="27" t="str">
        <f t="shared" si="998"/>
        <v>L1</v>
      </c>
      <c r="E768" s="27" t="str">
        <f t="shared" si="999"/>
        <v>EG</v>
      </c>
      <c r="F768" s="27" t="str">
        <f t="shared" si="1000"/>
        <v xml:space="preserve">EQ-938    </v>
      </c>
      <c r="G768" s="27" t="s">
        <v>58</v>
      </c>
      <c r="H768" s="28" t="s">
        <v>59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x14ac:dyDescent="0.2">
      <c r="A769" s="24"/>
      <c r="B769" s="24"/>
      <c r="C769" s="24" t="s">
        <v>36</v>
      </c>
      <c r="D769" s="24" t="s">
        <v>37</v>
      </c>
      <c r="E769" s="24" t="s">
        <v>28</v>
      </c>
      <c r="F769" s="24" t="s">
        <v>504</v>
      </c>
      <c r="G769" s="24" t="s">
        <v>270</v>
      </c>
      <c r="H769" s="25"/>
      <c r="I769" s="24" t="s">
        <v>271</v>
      </c>
      <c r="J769" s="16" t="s">
        <v>2</v>
      </c>
      <c r="K769" s="24"/>
      <c r="L769" s="24"/>
      <c r="M769" s="24"/>
      <c r="N769" s="26"/>
    </row>
    <row r="770" spans="1:14" s="9" customFormat="1" ht="140.25" x14ac:dyDescent="0.2">
      <c r="A770" s="27"/>
      <c r="B770" s="27"/>
      <c r="C770" s="27" t="str">
        <f t="shared" ref="C770:C771" si="1001">C769</f>
        <v>Ludwigshafen</v>
      </c>
      <c r="D770" s="27" t="str">
        <f t="shared" ref="D770:D771" si="1002">D769</f>
        <v>L1</v>
      </c>
      <c r="E770" s="27" t="str">
        <f t="shared" ref="E770:E771" si="1003">E769</f>
        <v>EG</v>
      </c>
      <c r="F770" s="27" t="str">
        <f t="shared" ref="F770:F771" si="1004">F769</f>
        <v xml:space="preserve">EQ-939    </v>
      </c>
      <c r="G770" s="27" t="s">
        <v>57</v>
      </c>
      <c r="H770" s="28" t="s">
        <v>1069</v>
      </c>
      <c r="I770" s="27"/>
      <c r="J770" s="19" t="s">
        <v>0</v>
      </c>
      <c r="K770" s="21">
        <v>1</v>
      </c>
      <c r="L770" s="19" t="s">
        <v>10</v>
      </c>
      <c r="M770" s="29"/>
      <c r="N770" s="30">
        <f>M770*K770</f>
        <v>0</v>
      </c>
    </row>
    <row r="771" spans="1:14" s="9" customFormat="1" ht="63.75" x14ac:dyDescent="0.2">
      <c r="A771" s="27"/>
      <c r="B771" s="27"/>
      <c r="C771" s="27" t="str">
        <f t="shared" si="1001"/>
        <v>Ludwigshafen</v>
      </c>
      <c r="D771" s="27" t="str">
        <f t="shared" si="1002"/>
        <v>L1</v>
      </c>
      <c r="E771" s="27" t="str">
        <f t="shared" si="1003"/>
        <v>EG</v>
      </c>
      <c r="F771" s="27" t="str">
        <f t="shared" si="1004"/>
        <v xml:space="preserve">EQ-939    </v>
      </c>
      <c r="G771" s="27" t="s">
        <v>58</v>
      </c>
      <c r="H771" s="28" t="s">
        <v>59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x14ac:dyDescent="0.2">
      <c r="A772" s="24"/>
      <c r="B772" s="24"/>
      <c r="C772" s="24" t="s">
        <v>36</v>
      </c>
      <c r="D772" s="24" t="s">
        <v>37</v>
      </c>
      <c r="E772" s="24" t="s">
        <v>28</v>
      </c>
      <c r="F772" s="24" t="s">
        <v>505</v>
      </c>
      <c r="G772" s="24" t="s">
        <v>506</v>
      </c>
      <c r="H772" s="25"/>
      <c r="I772" s="24" t="s">
        <v>296</v>
      </c>
      <c r="J772" s="16" t="s">
        <v>2</v>
      </c>
      <c r="K772" s="24"/>
      <c r="L772" s="24"/>
      <c r="M772" s="24"/>
      <c r="N772" s="26"/>
    </row>
    <row r="773" spans="1:14" s="9" customFormat="1" ht="140.25" x14ac:dyDescent="0.2">
      <c r="A773" s="27"/>
      <c r="B773" s="27"/>
      <c r="C773" s="27" t="str">
        <f t="shared" ref="C773:C774" si="1005">C772</f>
        <v>Ludwigshafen</v>
      </c>
      <c r="D773" s="27" t="str">
        <f t="shared" ref="D773:D774" si="1006">D772</f>
        <v>L1</v>
      </c>
      <c r="E773" s="27" t="str">
        <f t="shared" ref="E773:E774" si="1007">E772</f>
        <v>EG</v>
      </c>
      <c r="F773" s="27" t="str">
        <f t="shared" ref="F773:F774" si="1008">F772</f>
        <v xml:space="preserve">EQ-953    </v>
      </c>
      <c r="G773" s="27" t="s">
        <v>57</v>
      </c>
      <c r="H773" s="28" t="s">
        <v>1069</v>
      </c>
      <c r="I773" s="27"/>
      <c r="J773" s="19" t="s">
        <v>0</v>
      </c>
      <c r="K773" s="21">
        <v>1</v>
      </c>
      <c r="L773" s="19" t="s">
        <v>10</v>
      </c>
      <c r="M773" s="29"/>
      <c r="N773" s="30">
        <f>M773*K773</f>
        <v>0</v>
      </c>
    </row>
    <row r="774" spans="1:14" s="9" customFormat="1" ht="63.75" x14ac:dyDescent="0.2">
      <c r="A774" s="27"/>
      <c r="B774" s="27"/>
      <c r="C774" s="27" t="str">
        <f t="shared" si="1005"/>
        <v>Ludwigshafen</v>
      </c>
      <c r="D774" s="27" t="str">
        <f t="shared" si="1006"/>
        <v>L1</v>
      </c>
      <c r="E774" s="27" t="str">
        <f t="shared" si="1007"/>
        <v>EG</v>
      </c>
      <c r="F774" s="27" t="str">
        <f t="shared" si="1008"/>
        <v xml:space="preserve">EQ-953    </v>
      </c>
      <c r="G774" s="27" t="s">
        <v>58</v>
      </c>
      <c r="H774" s="28" t="s">
        <v>59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x14ac:dyDescent="0.2">
      <c r="A775" s="24"/>
      <c r="B775" s="24"/>
      <c r="C775" s="24" t="s">
        <v>36</v>
      </c>
      <c r="D775" s="24" t="s">
        <v>37</v>
      </c>
      <c r="E775" s="24" t="s">
        <v>25</v>
      </c>
      <c r="F775" s="24" t="s">
        <v>507</v>
      </c>
      <c r="G775" s="24" t="s">
        <v>210</v>
      </c>
      <c r="H775" s="25"/>
      <c r="I775" s="24" t="s">
        <v>191</v>
      </c>
      <c r="J775" s="16" t="s">
        <v>2</v>
      </c>
      <c r="K775" s="24"/>
      <c r="L775" s="24"/>
      <c r="M775" s="24"/>
      <c r="N775" s="26"/>
    </row>
    <row r="776" spans="1:14" s="9" customFormat="1" ht="140.25" x14ac:dyDescent="0.2">
      <c r="A776" s="27"/>
      <c r="B776" s="27"/>
      <c r="C776" s="27" t="str">
        <f t="shared" ref="C776:C777" si="1009">C775</f>
        <v>Ludwigshafen</v>
      </c>
      <c r="D776" s="27" t="str">
        <f t="shared" ref="D776:D777" si="1010">D775</f>
        <v>L1</v>
      </c>
      <c r="E776" s="27" t="str">
        <f t="shared" ref="E776:E777" si="1011">E775</f>
        <v>UG</v>
      </c>
      <c r="F776" s="27" t="str">
        <f t="shared" ref="F776:F777" si="1012">F775</f>
        <v xml:space="preserve">EQ-855    </v>
      </c>
      <c r="G776" s="27" t="s">
        <v>57</v>
      </c>
      <c r="H776" s="28" t="s">
        <v>1069</v>
      </c>
      <c r="I776" s="27"/>
      <c r="J776" s="19" t="s">
        <v>0</v>
      </c>
      <c r="K776" s="21">
        <v>1</v>
      </c>
      <c r="L776" s="19" t="s">
        <v>10</v>
      </c>
      <c r="M776" s="29"/>
      <c r="N776" s="30">
        <f>M776*K776</f>
        <v>0</v>
      </c>
    </row>
    <row r="777" spans="1:14" s="9" customFormat="1" ht="63.75" x14ac:dyDescent="0.2">
      <c r="A777" s="27"/>
      <c r="B777" s="27"/>
      <c r="C777" s="27" t="str">
        <f t="shared" si="1009"/>
        <v>Ludwigshafen</v>
      </c>
      <c r="D777" s="27" t="str">
        <f t="shared" si="1010"/>
        <v>L1</v>
      </c>
      <c r="E777" s="27" t="str">
        <f t="shared" si="1011"/>
        <v>UG</v>
      </c>
      <c r="F777" s="27" t="str">
        <f t="shared" si="1012"/>
        <v xml:space="preserve">EQ-855    </v>
      </c>
      <c r="G777" s="27" t="s">
        <v>58</v>
      </c>
      <c r="H777" s="28" t="s">
        <v>59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x14ac:dyDescent="0.2">
      <c r="A778" s="24"/>
      <c r="B778" s="24"/>
      <c r="C778" s="24" t="s">
        <v>36</v>
      </c>
      <c r="D778" s="24" t="s">
        <v>38</v>
      </c>
      <c r="E778" s="24" t="s">
        <v>28</v>
      </c>
      <c r="F778" s="24" t="s">
        <v>508</v>
      </c>
      <c r="G778" s="24" t="s">
        <v>432</v>
      </c>
      <c r="H778" s="25"/>
      <c r="I778" s="24" t="s">
        <v>201</v>
      </c>
      <c r="J778" s="16" t="s">
        <v>2</v>
      </c>
      <c r="K778" s="24"/>
      <c r="L778" s="24"/>
      <c r="M778" s="24"/>
      <c r="N778" s="26"/>
    </row>
    <row r="779" spans="1:14" s="9" customFormat="1" ht="140.25" x14ac:dyDescent="0.2">
      <c r="A779" s="27"/>
      <c r="B779" s="27"/>
      <c r="C779" s="27" t="str">
        <f t="shared" ref="C779:C780" si="1013">C778</f>
        <v>Ludwigshafen</v>
      </c>
      <c r="D779" s="27" t="str">
        <f t="shared" ref="D779:D780" si="1014">D778</f>
        <v>L2</v>
      </c>
      <c r="E779" s="27" t="str">
        <f t="shared" ref="E779:E780" si="1015">E778</f>
        <v>EG</v>
      </c>
      <c r="F779" s="27" t="str">
        <f t="shared" ref="F779:F780" si="1016">F778</f>
        <v xml:space="preserve">EQ-1020   </v>
      </c>
      <c r="G779" s="27" t="s">
        <v>57</v>
      </c>
      <c r="H779" s="28" t="s">
        <v>1069</v>
      </c>
      <c r="I779" s="27"/>
      <c r="J779" s="19" t="s">
        <v>0</v>
      </c>
      <c r="K779" s="21">
        <v>1</v>
      </c>
      <c r="L779" s="19" t="s">
        <v>10</v>
      </c>
      <c r="M779" s="29"/>
      <c r="N779" s="30">
        <f>M779*K779</f>
        <v>0</v>
      </c>
    </row>
    <row r="780" spans="1:14" s="9" customFormat="1" ht="63.75" x14ac:dyDescent="0.2">
      <c r="A780" s="27"/>
      <c r="B780" s="27"/>
      <c r="C780" s="27" t="str">
        <f t="shared" si="1013"/>
        <v>Ludwigshafen</v>
      </c>
      <c r="D780" s="27" t="str">
        <f t="shared" si="1014"/>
        <v>L2</v>
      </c>
      <c r="E780" s="27" t="str">
        <f t="shared" si="1015"/>
        <v>EG</v>
      </c>
      <c r="F780" s="27" t="str">
        <f t="shared" si="1016"/>
        <v xml:space="preserve">EQ-1020   </v>
      </c>
      <c r="G780" s="27" t="s">
        <v>58</v>
      </c>
      <c r="H780" s="28" t="s">
        <v>59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x14ac:dyDescent="0.2">
      <c r="A781" s="24"/>
      <c r="B781" s="24"/>
      <c r="C781" s="24" t="s">
        <v>36</v>
      </c>
      <c r="D781" s="24" t="s">
        <v>38</v>
      </c>
      <c r="E781" s="24" t="s">
        <v>28</v>
      </c>
      <c r="F781" s="24" t="s">
        <v>509</v>
      </c>
      <c r="G781" s="24" t="s">
        <v>432</v>
      </c>
      <c r="H781" s="25"/>
      <c r="I781" s="24" t="s">
        <v>201</v>
      </c>
      <c r="J781" s="16" t="s">
        <v>2</v>
      </c>
      <c r="K781" s="24"/>
      <c r="L781" s="24"/>
      <c r="M781" s="24"/>
      <c r="N781" s="26"/>
    </row>
    <row r="782" spans="1:14" s="9" customFormat="1" ht="140.25" x14ac:dyDescent="0.2">
      <c r="A782" s="27"/>
      <c r="B782" s="27"/>
      <c r="C782" s="27" t="str">
        <f t="shared" ref="C782:C783" si="1017">C781</f>
        <v>Ludwigshafen</v>
      </c>
      <c r="D782" s="27" t="str">
        <f t="shared" ref="D782:D783" si="1018">D781</f>
        <v>L2</v>
      </c>
      <c r="E782" s="27" t="str">
        <f t="shared" ref="E782:E783" si="1019">E781</f>
        <v>EG</v>
      </c>
      <c r="F782" s="27" t="str">
        <f t="shared" ref="F782:F783" si="1020">F781</f>
        <v xml:space="preserve">EQ-1032   </v>
      </c>
      <c r="G782" s="27" t="s">
        <v>57</v>
      </c>
      <c r="H782" s="28" t="s">
        <v>1069</v>
      </c>
      <c r="I782" s="27"/>
      <c r="J782" s="19" t="s">
        <v>0</v>
      </c>
      <c r="K782" s="21">
        <v>1</v>
      </c>
      <c r="L782" s="19" t="s">
        <v>10</v>
      </c>
      <c r="M782" s="29"/>
      <c r="N782" s="30">
        <f>M782*K782</f>
        <v>0</v>
      </c>
    </row>
    <row r="783" spans="1:14" s="9" customFormat="1" ht="63.75" x14ac:dyDescent="0.2">
      <c r="A783" s="27"/>
      <c r="B783" s="27"/>
      <c r="C783" s="27" t="str">
        <f t="shared" si="1017"/>
        <v>Ludwigshafen</v>
      </c>
      <c r="D783" s="27" t="str">
        <f t="shared" si="1018"/>
        <v>L2</v>
      </c>
      <c r="E783" s="27" t="str">
        <f t="shared" si="1019"/>
        <v>EG</v>
      </c>
      <c r="F783" s="27" t="str">
        <f t="shared" si="1020"/>
        <v xml:space="preserve">EQ-1032   </v>
      </c>
      <c r="G783" s="27" t="s">
        <v>58</v>
      </c>
      <c r="H783" s="28" t="s">
        <v>59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x14ac:dyDescent="0.2">
      <c r="A784" s="24"/>
      <c r="B784" s="24"/>
      <c r="C784" s="24" t="s">
        <v>36</v>
      </c>
      <c r="D784" s="24" t="s">
        <v>38</v>
      </c>
      <c r="E784" s="24" t="s">
        <v>28</v>
      </c>
      <c r="F784" s="24" t="s">
        <v>510</v>
      </c>
      <c r="G784" s="24" t="s">
        <v>432</v>
      </c>
      <c r="H784" s="25"/>
      <c r="I784" s="24" t="s">
        <v>201</v>
      </c>
      <c r="J784" s="16" t="s">
        <v>2</v>
      </c>
      <c r="K784" s="24"/>
      <c r="L784" s="24"/>
      <c r="M784" s="24"/>
      <c r="N784" s="26"/>
    </row>
    <row r="785" spans="1:14" s="9" customFormat="1" ht="140.25" x14ac:dyDescent="0.2">
      <c r="A785" s="27"/>
      <c r="B785" s="27"/>
      <c r="C785" s="27" t="str">
        <f t="shared" ref="C785:C786" si="1021">C784</f>
        <v>Ludwigshafen</v>
      </c>
      <c r="D785" s="27" t="str">
        <f t="shared" ref="D785:D786" si="1022">D784</f>
        <v>L2</v>
      </c>
      <c r="E785" s="27" t="str">
        <f t="shared" ref="E785:E786" si="1023">E784</f>
        <v>EG</v>
      </c>
      <c r="F785" s="27" t="str">
        <f t="shared" ref="F785:F786" si="1024">F784</f>
        <v xml:space="preserve">EQ-1025   </v>
      </c>
      <c r="G785" s="27" t="s">
        <v>57</v>
      </c>
      <c r="H785" s="28" t="s">
        <v>1069</v>
      </c>
      <c r="I785" s="27"/>
      <c r="J785" s="19" t="s">
        <v>0</v>
      </c>
      <c r="K785" s="21">
        <v>1</v>
      </c>
      <c r="L785" s="19" t="s">
        <v>10</v>
      </c>
      <c r="M785" s="29"/>
      <c r="N785" s="30">
        <f>M785*K785</f>
        <v>0</v>
      </c>
    </row>
    <row r="786" spans="1:14" s="9" customFormat="1" ht="63.75" x14ac:dyDescent="0.2">
      <c r="A786" s="27"/>
      <c r="B786" s="27"/>
      <c r="C786" s="27" t="str">
        <f t="shared" si="1021"/>
        <v>Ludwigshafen</v>
      </c>
      <c r="D786" s="27" t="str">
        <f t="shared" si="1022"/>
        <v>L2</v>
      </c>
      <c r="E786" s="27" t="str">
        <f t="shared" si="1023"/>
        <v>EG</v>
      </c>
      <c r="F786" s="27" t="str">
        <f t="shared" si="1024"/>
        <v xml:space="preserve">EQ-1025   </v>
      </c>
      <c r="G786" s="27" t="s">
        <v>58</v>
      </c>
      <c r="H786" s="28" t="s">
        <v>59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x14ac:dyDescent="0.2">
      <c r="A787" s="24"/>
      <c r="B787" s="24"/>
      <c r="C787" s="24" t="s">
        <v>36</v>
      </c>
      <c r="D787" s="24" t="s">
        <v>38</v>
      </c>
      <c r="E787" s="24" t="s">
        <v>28</v>
      </c>
      <c r="F787" s="24" t="s">
        <v>511</v>
      </c>
      <c r="G787" s="24" t="s">
        <v>432</v>
      </c>
      <c r="H787" s="25"/>
      <c r="I787" s="24" t="s">
        <v>201</v>
      </c>
      <c r="J787" s="16" t="s">
        <v>2</v>
      </c>
      <c r="K787" s="24"/>
      <c r="L787" s="24"/>
      <c r="M787" s="24"/>
      <c r="N787" s="26"/>
    </row>
    <row r="788" spans="1:14" s="9" customFormat="1" ht="140.25" x14ac:dyDescent="0.2">
      <c r="A788" s="27"/>
      <c r="B788" s="27"/>
      <c r="C788" s="27" t="str">
        <f t="shared" ref="C788:C789" si="1025">C787</f>
        <v>Ludwigshafen</v>
      </c>
      <c r="D788" s="27" t="str">
        <f t="shared" ref="D788:D789" si="1026">D787</f>
        <v>L2</v>
      </c>
      <c r="E788" s="27" t="str">
        <f t="shared" ref="E788:E789" si="1027">E787</f>
        <v>EG</v>
      </c>
      <c r="F788" s="27" t="str">
        <f t="shared" ref="F788:F789" si="1028">F787</f>
        <v xml:space="preserve">EQ-1023   </v>
      </c>
      <c r="G788" s="27" t="s">
        <v>57</v>
      </c>
      <c r="H788" s="28" t="s">
        <v>1069</v>
      </c>
      <c r="I788" s="27"/>
      <c r="J788" s="19" t="s">
        <v>0</v>
      </c>
      <c r="K788" s="21">
        <v>1</v>
      </c>
      <c r="L788" s="19" t="s">
        <v>10</v>
      </c>
      <c r="M788" s="29"/>
      <c r="N788" s="30">
        <f>M788*K788</f>
        <v>0</v>
      </c>
    </row>
    <row r="789" spans="1:14" s="9" customFormat="1" ht="63.75" x14ac:dyDescent="0.2">
      <c r="A789" s="27"/>
      <c r="B789" s="27"/>
      <c r="C789" s="27" t="str">
        <f t="shared" si="1025"/>
        <v>Ludwigshafen</v>
      </c>
      <c r="D789" s="27" t="str">
        <f t="shared" si="1026"/>
        <v>L2</v>
      </c>
      <c r="E789" s="27" t="str">
        <f t="shared" si="1027"/>
        <v>EG</v>
      </c>
      <c r="F789" s="27" t="str">
        <f t="shared" si="1028"/>
        <v xml:space="preserve">EQ-1023   </v>
      </c>
      <c r="G789" s="27" t="s">
        <v>58</v>
      </c>
      <c r="H789" s="28" t="s">
        <v>59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x14ac:dyDescent="0.2">
      <c r="A790" s="24"/>
      <c r="B790" s="24"/>
      <c r="C790" s="24" t="s">
        <v>36</v>
      </c>
      <c r="D790" s="24" t="s">
        <v>38</v>
      </c>
      <c r="E790" s="24" t="s">
        <v>28</v>
      </c>
      <c r="F790" s="24" t="s">
        <v>512</v>
      </c>
      <c r="G790" s="24" t="s">
        <v>432</v>
      </c>
      <c r="H790" s="25"/>
      <c r="I790" s="24" t="s">
        <v>201</v>
      </c>
      <c r="J790" s="16" t="s">
        <v>2</v>
      </c>
      <c r="K790" s="24"/>
      <c r="L790" s="24"/>
      <c r="M790" s="24"/>
      <c r="N790" s="26"/>
    </row>
    <row r="791" spans="1:14" s="9" customFormat="1" ht="140.25" x14ac:dyDescent="0.2">
      <c r="A791" s="27"/>
      <c r="B791" s="27"/>
      <c r="C791" s="27" t="str">
        <f t="shared" ref="C791:C792" si="1029">C790</f>
        <v>Ludwigshafen</v>
      </c>
      <c r="D791" s="27" t="str">
        <f t="shared" ref="D791:D792" si="1030">D790</f>
        <v>L2</v>
      </c>
      <c r="E791" s="27" t="str">
        <f t="shared" ref="E791:E792" si="1031">E790</f>
        <v>EG</v>
      </c>
      <c r="F791" s="27" t="str">
        <f t="shared" ref="F791:F792" si="1032">F790</f>
        <v xml:space="preserve">EQ-1033   </v>
      </c>
      <c r="G791" s="27" t="s">
        <v>57</v>
      </c>
      <c r="H791" s="28" t="s">
        <v>1069</v>
      </c>
      <c r="I791" s="27"/>
      <c r="J791" s="19" t="s">
        <v>0</v>
      </c>
      <c r="K791" s="21">
        <v>1</v>
      </c>
      <c r="L791" s="19" t="s">
        <v>10</v>
      </c>
      <c r="M791" s="29"/>
      <c r="N791" s="30">
        <f>M791*K791</f>
        <v>0</v>
      </c>
    </row>
    <row r="792" spans="1:14" s="9" customFormat="1" ht="63.75" x14ac:dyDescent="0.2">
      <c r="A792" s="27"/>
      <c r="B792" s="27"/>
      <c r="C792" s="27" t="str">
        <f t="shared" si="1029"/>
        <v>Ludwigshafen</v>
      </c>
      <c r="D792" s="27" t="str">
        <f t="shared" si="1030"/>
        <v>L2</v>
      </c>
      <c r="E792" s="27" t="str">
        <f t="shared" si="1031"/>
        <v>EG</v>
      </c>
      <c r="F792" s="27" t="str">
        <f t="shared" si="1032"/>
        <v xml:space="preserve">EQ-1033   </v>
      </c>
      <c r="G792" s="27" t="s">
        <v>58</v>
      </c>
      <c r="H792" s="28" t="s">
        <v>59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x14ac:dyDescent="0.2">
      <c r="A793" s="24"/>
      <c r="B793" s="24"/>
      <c r="C793" s="24" t="s">
        <v>36</v>
      </c>
      <c r="D793" s="24" t="s">
        <v>38</v>
      </c>
      <c r="E793" s="24" t="s">
        <v>28</v>
      </c>
      <c r="F793" s="24" t="s">
        <v>513</v>
      </c>
      <c r="G793" s="24" t="s">
        <v>432</v>
      </c>
      <c r="H793" s="25"/>
      <c r="I793" s="24" t="s">
        <v>201</v>
      </c>
      <c r="J793" s="16" t="s">
        <v>2</v>
      </c>
      <c r="K793" s="24"/>
      <c r="L793" s="24"/>
      <c r="M793" s="24"/>
      <c r="N793" s="26"/>
    </row>
    <row r="794" spans="1:14" s="9" customFormat="1" ht="140.25" x14ac:dyDescent="0.2">
      <c r="A794" s="27"/>
      <c r="B794" s="27"/>
      <c r="C794" s="27" t="str">
        <f t="shared" ref="C794:C795" si="1033">C793</f>
        <v>Ludwigshafen</v>
      </c>
      <c r="D794" s="27" t="str">
        <f t="shared" ref="D794:D795" si="1034">D793</f>
        <v>L2</v>
      </c>
      <c r="E794" s="27" t="str">
        <f t="shared" ref="E794:E795" si="1035">E793</f>
        <v>EG</v>
      </c>
      <c r="F794" s="27" t="str">
        <f t="shared" ref="F794:F795" si="1036">F793</f>
        <v xml:space="preserve">EQ-1027   </v>
      </c>
      <c r="G794" s="27" t="s">
        <v>57</v>
      </c>
      <c r="H794" s="28" t="s">
        <v>1069</v>
      </c>
      <c r="I794" s="27"/>
      <c r="J794" s="19" t="s">
        <v>0</v>
      </c>
      <c r="K794" s="21">
        <v>1</v>
      </c>
      <c r="L794" s="19" t="s">
        <v>10</v>
      </c>
      <c r="M794" s="29"/>
      <c r="N794" s="30">
        <f>M794*K794</f>
        <v>0</v>
      </c>
    </row>
    <row r="795" spans="1:14" s="9" customFormat="1" ht="63.75" x14ac:dyDescent="0.2">
      <c r="A795" s="27"/>
      <c r="B795" s="27"/>
      <c r="C795" s="27" t="str">
        <f t="shared" si="1033"/>
        <v>Ludwigshafen</v>
      </c>
      <c r="D795" s="27" t="str">
        <f t="shared" si="1034"/>
        <v>L2</v>
      </c>
      <c r="E795" s="27" t="str">
        <f t="shared" si="1035"/>
        <v>EG</v>
      </c>
      <c r="F795" s="27" t="str">
        <f t="shared" si="1036"/>
        <v xml:space="preserve">EQ-1027   </v>
      </c>
      <c r="G795" s="27" t="s">
        <v>58</v>
      </c>
      <c r="H795" s="28" t="s">
        <v>59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x14ac:dyDescent="0.2">
      <c r="A796" s="24"/>
      <c r="B796" s="24"/>
      <c r="C796" s="24" t="s">
        <v>36</v>
      </c>
      <c r="D796" s="24" t="s">
        <v>38</v>
      </c>
      <c r="E796" s="24" t="s">
        <v>28</v>
      </c>
      <c r="F796" s="24" t="s">
        <v>514</v>
      </c>
      <c r="G796" s="24" t="s">
        <v>432</v>
      </c>
      <c r="H796" s="25"/>
      <c r="I796" s="24" t="s">
        <v>201</v>
      </c>
      <c r="J796" s="16" t="s">
        <v>2</v>
      </c>
      <c r="K796" s="24"/>
      <c r="L796" s="24"/>
      <c r="M796" s="24"/>
      <c r="N796" s="26"/>
    </row>
    <row r="797" spans="1:14" s="9" customFormat="1" ht="140.25" x14ac:dyDescent="0.2">
      <c r="A797" s="27"/>
      <c r="B797" s="27"/>
      <c r="C797" s="27" t="str">
        <f t="shared" ref="C797:C798" si="1037">C796</f>
        <v>Ludwigshafen</v>
      </c>
      <c r="D797" s="27" t="str">
        <f t="shared" ref="D797:D798" si="1038">D796</f>
        <v>L2</v>
      </c>
      <c r="E797" s="27" t="str">
        <f t="shared" ref="E797:E798" si="1039">E796</f>
        <v>EG</v>
      </c>
      <c r="F797" s="27" t="str">
        <f t="shared" ref="F797:F798" si="1040">F796</f>
        <v xml:space="preserve">EQ-1039   </v>
      </c>
      <c r="G797" s="27" t="s">
        <v>57</v>
      </c>
      <c r="H797" s="28" t="s">
        <v>1069</v>
      </c>
      <c r="I797" s="27"/>
      <c r="J797" s="19" t="s">
        <v>0</v>
      </c>
      <c r="K797" s="21">
        <v>1</v>
      </c>
      <c r="L797" s="19" t="s">
        <v>10</v>
      </c>
      <c r="M797" s="29"/>
      <c r="N797" s="30">
        <f>M797*K797</f>
        <v>0</v>
      </c>
    </row>
    <row r="798" spans="1:14" s="9" customFormat="1" ht="63.75" x14ac:dyDescent="0.2">
      <c r="A798" s="27"/>
      <c r="B798" s="27"/>
      <c r="C798" s="27" t="str">
        <f t="shared" si="1037"/>
        <v>Ludwigshafen</v>
      </c>
      <c r="D798" s="27" t="str">
        <f t="shared" si="1038"/>
        <v>L2</v>
      </c>
      <c r="E798" s="27" t="str">
        <f t="shared" si="1039"/>
        <v>EG</v>
      </c>
      <c r="F798" s="27" t="str">
        <f t="shared" si="1040"/>
        <v xml:space="preserve">EQ-1039   </v>
      </c>
      <c r="G798" s="27" t="s">
        <v>58</v>
      </c>
      <c r="H798" s="28" t="s">
        <v>59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x14ac:dyDescent="0.2">
      <c r="A799" s="24"/>
      <c r="B799" s="24"/>
      <c r="C799" s="24" t="s">
        <v>36</v>
      </c>
      <c r="D799" s="24" t="s">
        <v>38</v>
      </c>
      <c r="E799" s="24" t="s">
        <v>28</v>
      </c>
      <c r="F799" s="24" t="s">
        <v>515</v>
      </c>
      <c r="G799" s="24" t="s">
        <v>432</v>
      </c>
      <c r="H799" s="25"/>
      <c r="I799" s="24" t="s">
        <v>201</v>
      </c>
      <c r="J799" s="16" t="s">
        <v>2</v>
      </c>
      <c r="K799" s="24"/>
      <c r="L799" s="24"/>
      <c r="M799" s="24"/>
      <c r="N799" s="26"/>
    </row>
    <row r="800" spans="1:14" s="9" customFormat="1" ht="140.25" x14ac:dyDescent="0.2">
      <c r="A800" s="27"/>
      <c r="B800" s="27"/>
      <c r="C800" s="27" t="str">
        <f t="shared" ref="C800:C801" si="1041">C799</f>
        <v>Ludwigshafen</v>
      </c>
      <c r="D800" s="27" t="str">
        <f t="shared" ref="D800:D801" si="1042">D799</f>
        <v>L2</v>
      </c>
      <c r="E800" s="27" t="str">
        <f t="shared" ref="E800:E801" si="1043">E799</f>
        <v>EG</v>
      </c>
      <c r="F800" s="27" t="str">
        <f t="shared" ref="F800:F801" si="1044">F799</f>
        <v xml:space="preserve">EQ-1036   </v>
      </c>
      <c r="G800" s="27" t="s">
        <v>57</v>
      </c>
      <c r="H800" s="28" t="s">
        <v>1069</v>
      </c>
      <c r="I800" s="27"/>
      <c r="J800" s="19" t="s">
        <v>0</v>
      </c>
      <c r="K800" s="21">
        <v>1</v>
      </c>
      <c r="L800" s="19" t="s">
        <v>10</v>
      </c>
      <c r="M800" s="29"/>
      <c r="N800" s="30">
        <f>M800*K800</f>
        <v>0</v>
      </c>
    </row>
    <row r="801" spans="1:14" s="9" customFormat="1" ht="63.75" x14ac:dyDescent="0.2">
      <c r="A801" s="27"/>
      <c r="B801" s="27"/>
      <c r="C801" s="27" t="str">
        <f t="shared" si="1041"/>
        <v>Ludwigshafen</v>
      </c>
      <c r="D801" s="27" t="str">
        <f t="shared" si="1042"/>
        <v>L2</v>
      </c>
      <c r="E801" s="27" t="str">
        <f t="shared" si="1043"/>
        <v>EG</v>
      </c>
      <c r="F801" s="27" t="str">
        <f t="shared" si="1044"/>
        <v xml:space="preserve">EQ-1036   </v>
      </c>
      <c r="G801" s="27" t="s">
        <v>58</v>
      </c>
      <c r="H801" s="28" t="s">
        <v>59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x14ac:dyDescent="0.2">
      <c r="A802" s="24"/>
      <c r="B802" s="24"/>
      <c r="C802" s="24" t="s">
        <v>36</v>
      </c>
      <c r="D802" s="24" t="s">
        <v>38</v>
      </c>
      <c r="E802" s="24" t="s">
        <v>28</v>
      </c>
      <c r="F802" s="24" t="s">
        <v>516</v>
      </c>
      <c r="G802" s="24" t="s">
        <v>432</v>
      </c>
      <c r="H802" s="25"/>
      <c r="I802" s="24" t="s">
        <v>201</v>
      </c>
      <c r="J802" s="16" t="s">
        <v>2</v>
      </c>
      <c r="K802" s="24"/>
      <c r="L802" s="24"/>
      <c r="M802" s="24"/>
      <c r="N802" s="26"/>
    </row>
    <row r="803" spans="1:14" s="9" customFormat="1" ht="140.25" x14ac:dyDescent="0.2">
      <c r="A803" s="27"/>
      <c r="B803" s="27"/>
      <c r="C803" s="27" t="str">
        <f t="shared" ref="C803:C804" si="1045">C802</f>
        <v>Ludwigshafen</v>
      </c>
      <c r="D803" s="27" t="str">
        <f t="shared" ref="D803:D804" si="1046">D802</f>
        <v>L2</v>
      </c>
      <c r="E803" s="27" t="str">
        <f t="shared" ref="E803:E804" si="1047">E802</f>
        <v>EG</v>
      </c>
      <c r="F803" s="27" t="str">
        <f t="shared" ref="F803:F804" si="1048">F802</f>
        <v xml:space="preserve">EQ-1040   </v>
      </c>
      <c r="G803" s="27" t="s">
        <v>57</v>
      </c>
      <c r="H803" s="28" t="s">
        <v>1069</v>
      </c>
      <c r="I803" s="27"/>
      <c r="J803" s="19" t="s">
        <v>0</v>
      </c>
      <c r="K803" s="21">
        <v>1</v>
      </c>
      <c r="L803" s="19" t="s">
        <v>10</v>
      </c>
      <c r="M803" s="29"/>
      <c r="N803" s="30">
        <f>M803*K803</f>
        <v>0</v>
      </c>
    </row>
    <row r="804" spans="1:14" s="9" customFormat="1" ht="63.75" x14ac:dyDescent="0.2">
      <c r="A804" s="27"/>
      <c r="B804" s="27"/>
      <c r="C804" s="27" t="str">
        <f t="shared" si="1045"/>
        <v>Ludwigshafen</v>
      </c>
      <c r="D804" s="27" t="str">
        <f t="shared" si="1046"/>
        <v>L2</v>
      </c>
      <c r="E804" s="27" t="str">
        <f t="shared" si="1047"/>
        <v>EG</v>
      </c>
      <c r="F804" s="27" t="str">
        <f t="shared" si="1048"/>
        <v xml:space="preserve">EQ-1040   </v>
      </c>
      <c r="G804" s="27" t="s">
        <v>58</v>
      </c>
      <c r="H804" s="28" t="s">
        <v>59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x14ac:dyDescent="0.2">
      <c r="A805" s="24"/>
      <c r="B805" s="24"/>
      <c r="C805" s="24" t="s">
        <v>36</v>
      </c>
      <c r="D805" s="24" t="s">
        <v>38</v>
      </c>
      <c r="E805" s="24" t="s">
        <v>28</v>
      </c>
      <c r="F805" s="24" t="s">
        <v>517</v>
      </c>
      <c r="G805" s="24" t="s">
        <v>432</v>
      </c>
      <c r="H805" s="25"/>
      <c r="I805" s="24" t="s">
        <v>201</v>
      </c>
      <c r="J805" s="16" t="s">
        <v>2</v>
      </c>
      <c r="K805" s="24"/>
      <c r="L805" s="24"/>
      <c r="M805" s="24"/>
      <c r="N805" s="26"/>
    </row>
    <row r="806" spans="1:14" s="9" customFormat="1" ht="140.25" x14ac:dyDescent="0.2">
      <c r="A806" s="27"/>
      <c r="B806" s="27"/>
      <c r="C806" s="27" t="str">
        <f t="shared" ref="C806:C807" si="1049">C805</f>
        <v>Ludwigshafen</v>
      </c>
      <c r="D806" s="27" t="str">
        <f t="shared" ref="D806:D807" si="1050">D805</f>
        <v>L2</v>
      </c>
      <c r="E806" s="27" t="str">
        <f t="shared" ref="E806:E807" si="1051">E805</f>
        <v>EG</v>
      </c>
      <c r="F806" s="27" t="str">
        <f t="shared" ref="F806:F807" si="1052">F805</f>
        <v xml:space="preserve">EQ-1029   </v>
      </c>
      <c r="G806" s="27" t="s">
        <v>57</v>
      </c>
      <c r="H806" s="28" t="s">
        <v>1069</v>
      </c>
      <c r="I806" s="27"/>
      <c r="J806" s="19" t="s">
        <v>0</v>
      </c>
      <c r="K806" s="21">
        <v>1</v>
      </c>
      <c r="L806" s="19" t="s">
        <v>10</v>
      </c>
      <c r="M806" s="29"/>
      <c r="N806" s="30">
        <f>M806*K806</f>
        <v>0</v>
      </c>
    </row>
    <row r="807" spans="1:14" s="9" customFormat="1" ht="63.75" x14ac:dyDescent="0.2">
      <c r="A807" s="27"/>
      <c r="B807" s="27"/>
      <c r="C807" s="27" t="str">
        <f t="shared" si="1049"/>
        <v>Ludwigshafen</v>
      </c>
      <c r="D807" s="27" t="str">
        <f t="shared" si="1050"/>
        <v>L2</v>
      </c>
      <c r="E807" s="27" t="str">
        <f t="shared" si="1051"/>
        <v>EG</v>
      </c>
      <c r="F807" s="27" t="str">
        <f t="shared" si="1052"/>
        <v xml:space="preserve">EQ-1029   </v>
      </c>
      <c r="G807" s="27" t="s">
        <v>58</v>
      </c>
      <c r="H807" s="28" t="s">
        <v>59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x14ac:dyDescent="0.2">
      <c r="A808" s="24"/>
      <c r="B808" s="24"/>
      <c r="C808" s="24" t="s">
        <v>36</v>
      </c>
      <c r="D808" s="24" t="s">
        <v>38</v>
      </c>
      <c r="E808" s="24" t="s">
        <v>28</v>
      </c>
      <c r="F808" s="24" t="s">
        <v>518</v>
      </c>
      <c r="G808" s="24" t="s">
        <v>432</v>
      </c>
      <c r="H808" s="25"/>
      <c r="I808" s="24" t="s">
        <v>201</v>
      </c>
      <c r="J808" s="16" t="s">
        <v>2</v>
      </c>
      <c r="K808" s="24"/>
      <c r="L808" s="24"/>
      <c r="M808" s="24"/>
      <c r="N808" s="26"/>
    </row>
    <row r="809" spans="1:14" s="9" customFormat="1" ht="140.25" x14ac:dyDescent="0.2">
      <c r="A809" s="27"/>
      <c r="B809" s="27"/>
      <c r="C809" s="27" t="str">
        <f t="shared" ref="C809:C810" si="1053">C808</f>
        <v>Ludwigshafen</v>
      </c>
      <c r="D809" s="27" t="str">
        <f t="shared" ref="D809:D810" si="1054">D808</f>
        <v>L2</v>
      </c>
      <c r="E809" s="27" t="str">
        <f t="shared" ref="E809:E810" si="1055">E808</f>
        <v>EG</v>
      </c>
      <c r="F809" s="27" t="str">
        <f t="shared" ref="F809:F810" si="1056">F808</f>
        <v xml:space="preserve">EQ-1035   </v>
      </c>
      <c r="G809" s="27" t="s">
        <v>57</v>
      </c>
      <c r="H809" s="28" t="s">
        <v>1069</v>
      </c>
      <c r="I809" s="27"/>
      <c r="J809" s="19" t="s">
        <v>0</v>
      </c>
      <c r="K809" s="21">
        <v>1</v>
      </c>
      <c r="L809" s="19" t="s">
        <v>10</v>
      </c>
      <c r="M809" s="29"/>
      <c r="N809" s="30">
        <f>M809*K809</f>
        <v>0</v>
      </c>
    </row>
    <row r="810" spans="1:14" s="9" customFormat="1" ht="63.75" x14ac:dyDescent="0.2">
      <c r="A810" s="27"/>
      <c r="B810" s="27"/>
      <c r="C810" s="27" t="str">
        <f t="shared" si="1053"/>
        <v>Ludwigshafen</v>
      </c>
      <c r="D810" s="27" t="str">
        <f t="shared" si="1054"/>
        <v>L2</v>
      </c>
      <c r="E810" s="27" t="str">
        <f t="shared" si="1055"/>
        <v>EG</v>
      </c>
      <c r="F810" s="27" t="str">
        <f t="shared" si="1056"/>
        <v xml:space="preserve">EQ-1035   </v>
      </c>
      <c r="G810" s="27" t="s">
        <v>58</v>
      </c>
      <c r="H810" s="28" t="s">
        <v>59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x14ac:dyDescent="0.2">
      <c r="A811" s="24"/>
      <c r="B811" s="24"/>
      <c r="C811" s="24" t="s">
        <v>36</v>
      </c>
      <c r="D811" s="24" t="s">
        <v>38</v>
      </c>
      <c r="E811" s="24" t="s">
        <v>28</v>
      </c>
      <c r="F811" s="24" t="s">
        <v>519</v>
      </c>
      <c r="G811" s="24" t="s">
        <v>432</v>
      </c>
      <c r="H811" s="25"/>
      <c r="I811" s="24" t="s">
        <v>201</v>
      </c>
      <c r="J811" s="16" t="s">
        <v>2</v>
      </c>
      <c r="K811" s="24"/>
      <c r="L811" s="24"/>
      <c r="M811" s="24"/>
      <c r="N811" s="26"/>
    </row>
    <row r="812" spans="1:14" s="9" customFormat="1" ht="140.25" x14ac:dyDescent="0.2">
      <c r="A812" s="27"/>
      <c r="B812" s="27"/>
      <c r="C812" s="27" t="str">
        <f t="shared" ref="C812:C813" si="1057">C811</f>
        <v>Ludwigshafen</v>
      </c>
      <c r="D812" s="27" t="str">
        <f t="shared" ref="D812:D813" si="1058">D811</f>
        <v>L2</v>
      </c>
      <c r="E812" s="27" t="str">
        <f t="shared" ref="E812:E813" si="1059">E811</f>
        <v>EG</v>
      </c>
      <c r="F812" s="27" t="str">
        <f t="shared" ref="F812:F813" si="1060">F811</f>
        <v xml:space="preserve">EQ-1041   </v>
      </c>
      <c r="G812" s="27" t="s">
        <v>57</v>
      </c>
      <c r="H812" s="28" t="s">
        <v>1069</v>
      </c>
      <c r="I812" s="27"/>
      <c r="J812" s="19" t="s">
        <v>0</v>
      </c>
      <c r="K812" s="21">
        <v>1</v>
      </c>
      <c r="L812" s="19" t="s">
        <v>10</v>
      </c>
      <c r="M812" s="29"/>
      <c r="N812" s="30">
        <f>M812*K812</f>
        <v>0</v>
      </c>
    </row>
    <row r="813" spans="1:14" s="9" customFormat="1" ht="63.75" x14ac:dyDescent="0.2">
      <c r="A813" s="27"/>
      <c r="B813" s="27"/>
      <c r="C813" s="27" t="str">
        <f t="shared" si="1057"/>
        <v>Ludwigshafen</v>
      </c>
      <c r="D813" s="27" t="str">
        <f t="shared" si="1058"/>
        <v>L2</v>
      </c>
      <c r="E813" s="27" t="str">
        <f t="shared" si="1059"/>
        <v>EG</v>
      </c>
      <c r="F813" s="27" t="str">
        <f t="shared" si="1060"/>
        <v xml:space="preserve">EQ-1041   </v>
      </c>
      <c r="G813" s="27" t="s">
        <v>58</v>
      </c>
      <c r="H813" s="28" t="s">
        <v>59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x14ac:dyDescent="0.2">
      <c r="A814" s="24"/>
      <c r="B814" s="24"/>
      <c r="C814" s="24" t="s">
        <v>36</v>
      </c>
      <c r="D814" s="24" t="s">
        <v>38</v>
      </c>
      <c r="E814" s="24" t="s">
        <v>28</v>
      </c>
      <c r="F814" s="24" t="s">
        <v>520</v>
      </c>
      <c r="G814" s="24" t="s">
        <v>432</v>
      </c>
      <c r="H814" s="25"/>
      <c r="I814" s="24" t="s">
        <v>201</v>
      </c>
      <c r="J814" s="16" t="s">
        <v>2</v>
      </c>
      <c r="K814" s="24"/>
      <c r="L814" s="24"/>
      <c r="M814" s="24"/>
      <c r="N814" s="26"/>
    </row>
    <row r="815" spans="1:14" s="9" customFormat="1" ht="140.25" x14ac:dyDescent="0.2">
      <c r="A815" s="27"/>
      <c r="B815" s="27"/>
      <c r="C815" s="27" t="str">
        <f t="shared" ref="C815:C816" si="1061">C814</f>
        <v>Ludwigshafen</v>
      </c>
      <c r="D815" s="27" t="str">
        <f t="shared" ref="D815:D816" si="1062">D814</f>
        <v>L2</v>
      </c>
      <c r="E815" s="27" t="str">
        <f t="shared" ref="E815:E816" si="1063">E814</f>
        <v>EG</v>
      </c>
      <c r="F815" s="27" t="str">
        <f t="shared" ref="F815:F816" si="1064">F814</f>
        <v xml:space="preserve">EQ-1038   </v>
      </c>
      <c r="G815" s="27" t="s">
        <v>57</v>
      </c>
      <c r="H815" s="28" t="s">
        <v>1069</v>
      </c>
      <c r="I815" s="27"/>
      <c r="J815" s="19" t="s">
        <v>0</v>
      </c>
      <c r="K815" s="21">
        <v>1</v>
      </c>
      <c r="L815" s="19" t="s">
        <v>10</v>
      </c>
      <c r="M815" s="29"/>
      <c r="N815" s="30">
        <f>M815*K815</f>
        <v>0</v>
      </c>
    </row>
    <row r="816" spans="1:14" s="9" customFormat="1" ht="63.75" x14ac:dyDescent="0.2">
      <c r="A816" s="27"/>
      <c r="B816" s="27"/>
      <c r="C816" s="27" t="str">
        <f t="shared" si="1061"/>
        <v>Ludwigshafen</v>
      </c>
      <c r="D816" s="27" t="str">
        <f t="shared" si="1062"/>
        <v>L2</v>
      </c>
      <c r="E816" s="27" t="str">
        <f t="shared" si="1063"/>
        <v>EG</v>
      </c>
      <c r="F816" s="27" t="str">
        <f t="shared" si="1064"/>
        <v xml:space="preserve">EQ-1038   </v>
      </c>
      <c r="G816" s="27" t="s">
        <v>58</v>
      </c>
      <c r="H816" s="28" t="s">
        <v>59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x14ac:dyDescent="0.2">
      <c r="A817" s="24"/>
      <c r="B817" s="24"/>
      <c r="C817" s="24" t="s">
        <v>36</v>
      </c>
      <c r="D817" s="24" t="s">
        <v>38</v>
      </c>
      <c r="E817" s="24" t="s">
        <v>28</v>
      </c>
      <c r="F817" s="24" t="s">
        <v>521</v>
      </c>
      <c r="G817" s="24" t="s">
        <v>432</v>
      </c>
      <c r="H817" s="25"/>
      <c r="I817" s="24" t="s">
        <v>201</v>
      </c>
      <c r="J817" s="16" t="s">
        <v>2</v>
      </c>
      <c r="K817" s="24"/>
      <c r="L817" s="24"/>
      <c r="M817" s="24"/>
      <c r="N817" s="26"/>
    </row>
    <row r="818" spans="1:14" s="9" customFormat="1" ht="140.25" x14ac:dyDescent="0.2">
      <c r="A818" s="27"/>
      <c r="B818" s="27"/>
      <c r="C818" s="27" t="str">
        <f t="shared" ref="C818:C819" si="1065">C817</f>
        <v>Ludwigshafen</v>
      </c>
      <c r="D818" s="27" t="str">
        <f t="shared" ref="D818:D819" si="1066">D817</f>
        <v>L2</v>
      </c>
      <c r="E818" s="27" t="str">
        <f t="shared" ref="E818:E819" si="1067">E817</f>
        <v>EG</v>
      </c>
      <c r="F818" s="27" t="str">
        <f t="shared" ref="F818:F819" si="1068">F817</f>
        <v xml:space="preserve">EQ-1028   </v>
      </c>
      <c r="G818" s="27" t="s">
        <v>57</v>
      </c>
      <c r="H818" s="28" t="s">
        <v>1069</v>
      </c>
      <c r="I818" s="27"/>
      <c r="J818" s="19" t="s">
        <v>0</v>
      </c>
      <c r="K818" s="21">
        <v>1</v>
      </c>
      <c r="L818" s="19" t="s">
        <v>10</v>
      </c>
      <c r="M818" s="29"/>
      <c r="N818" s="30">
        <f>M818*K818</f>
        <v>0</v>
      </c>
    </row>
    <row r="819" spans="1:14" s="9" customFormat="1" ht="63.75" x14ac:dyDescent="0.2">
      <c r="A819" s="27"/>
      <c r="B819" s="27"/>
      <c r="C819" s="27" t="str">
        <f t="shared" si="1065"/>
        <v>Ludwigshafen</v>
      </c>
      <c r="D819" s="27" t="str">
        <f t="shared" si="1066"/>
        <v>L2</v>
      </c>
      <c r="E819" s="27" t="str">
        <f t="shared" si="1067"/>
        <v>EG</v>
      </c>
      <c r="F819" s="27" t="str">
        <f t="shared" si="1068"/>
        <v xml:space="preserve">EQ-1028   </v>
      </c>
      <c r="G819" s="27" t="s">
        <v>58</v>
      </c>
      <c r="H819" s="28" t="s">
        <v>59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x14ac:dyDescent="0.2">
      <c r="A820" s="24"/>
      <c r="B820" s="24"/>
      <c r="C820" s="24" t="s">
        <v>36</v>
      </c>
      <c r="D820" s="24" t="s">
        <v>38</v>
      </c>
      <c r="E820" s="24" t="s">
        <v>28</v>
      </c>
      <c r="F820" s="24" t="s">
        <v>522</v>
      </c>
      <c r="G820" s="24" t="s">
        <v>432</v>
      </c>
      <c r="H820" s="25"/>
      <c r="I820" s="24" t="s">
        <v>201</v>
      </c>
      <c r="J820" s="16" t="s">
        <v>2</v>
      </c>
      <c r="K820" s="24"/>
      <c r="L820" s="24"/>
      <c r="M820" s="24"/>
      <c r="N820" s="26"/>
    </row>
    <row r="821" spans="1:14" s="9" customFormat="1" ht="140.25" x14ac:dyDescent="0.2">
      <c r="A821" s="27"/>
      <c r="B821" s="27"/>
      <c r="C821" s="27" t="str">
        <f t="shared" ref="C821:C822" si="1069">C820</f>
        <v>Ludwigshafen</v>
      </c>
      <c r="D821" s="27" t="str">
        <f t="shared" ref="D821:D822" si="1070">D820</f>
        <v>L2</v>
      </c>
      <c r="E821" s="27" t="str">
        <f t="shared" ref="E821:E822" si="1071">E820</f>
        <v>EG</v>
      </c>
      <c r="F821" s="27" t="str">
        <f t="shared" ref="F821:F822" si="1072">F820</f>
        <v xml:space="preserve">EQ-1034   </v>
      </c>
      <c r="G821" s="27" t="s">
        <v>57</v>
      </c>
      <c r="H821" s="28" t="s">
        <v>1069</v>
      </c>
      <c r="I821" s="27"/>
      <c r="J821" s="19" t="s">
        <v>0</v>
      </c>
      <c r="K821" s="21">
        <v>1</v>
      </c>
      <c r="L821" s="19" t="s">
        <v>10</v>
      </c>
      <c r="M821" s="29"/>
      <c r="N821" s="30">
        <f>M821*K821</f>
        <v>0</v>
      </c>
    </row>
    <row r="822" spans="1:14" s="9" customFormat="1" ht="63.75" x14ac:dyDescent="0.2">
      <c r="A822" s="27"/>
      <c r="B822" s="27"/>
      <c r="C822" s="27" t="str">
        <f t="shared" si="1069"/>
        <v>Ludwigshafen</v>
      </c>
      <c r="D822" s="27" t="str">
        <f t="shared" si="1070"/>
        <v>L2</v>
      </c>
      <c r="E822" s="27" t="str">
        <f t="shared" si="1071"/>
        <v>EG</v>
      </c>
      <c r="F822" s="27" t="str">
        <f t="shared" si="1072"/>
        <v xml:space="preserve">EQ-1034   </v>
      </c>
      <c r="G822" s="27" t="s">
        <v>58</v>
      </c>
      <c r="H822" s="28" t="s">
        <v>59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x14ac:dyDescent="0.2">
      <c r="A823" s="24"/>
      <c r="B823" s="24"/>
      <c r="C823" s="24" t="s">
        <v>36</v>
      </c>
      <c r="D823" s="24" t="s">
        <v>38</v>
      </c>
      <c r="E823" s="24" t="s">
        <v>28</v>
      </c>
      <c r="F823" s="24" t="s">
        <v>523</v>
      </c>
      <c r="G823" s="24" t="s">
        <v>432</v>
      </c>
      <c r="H823" s="25"/>
      <c r="I823" s="24" t="s">
        <v>201</v>
      </c>
      <c r="J823" s="16" t="s">
        <v>2</v>
      </c>
      <c r="K823" s="24"/>
      <c r="L823" s="24"/>
      <c r="M823" s="24"/>
      <c r="N823" s="26"/>
    </row>
    <row r="824" spans="1:14" s="9" customFormat="1" ht="140.25" x14ac:dyDescent="0.2">
      <c r="A824" s="27"/>
      <c r="B824" s="27"/>
      <c r="C824" s="27" t="str">
        <f t="shared" ref="C824:C825" si="1073">C823</f>
        <v>Ludwigshafen</v>
      </c>
      <c r="D824" s="27" t="str">
        <f t="shared" ref="D824:D825" si="1074">D823</f>
        <v>L2</v>
      </c>
      <c r="E824" s="27" t="str">
        <f t="shared" ref="E824:E825" si="1075">E823</f>
        <v>EG</v>
      </c>
      <c r="F824" s="27" t="str">
        <f t="shared" ref="F824:F825" si="1076">F823</f>
        <v xml:space="preserve">EQ-1026   </v>
      </c>
      <c r="G824" s="27" t="s">
        <v>57</v>
      </c>
      <c r="H824" s="28" t="s">
        <v>1069</v>
      </c>
      <c r="I824" s="27"/>
      <c r="J824" s="19" t="s">
        <v>0</v>
      </c>
      <c r="K824" s="21">
        <v>1</v>
      </c>
      <c r="L824" s="19" t="s">
        <v>10</v>
      </c>
      <c r="M824" s="29"/>
      <c r="N824" s="30">
        <f>M824*K824</f>
        <v>0</v>
      </c>
    </row>
    <row r="825" spans="1:14" s="9" customFormat="1" ht="63.75" x14ac:dyDescent="0.2">
      <c r="A825" s="27"/>
      <c r="B825" s="27"/>
      <c r="C825" s="27" t="str">
        <f t="shared" si="1073"/>
        <v>Ludwigshafen</v>
      </c>
      <c r="D825" s="27" t="str">
        <f t="shared" si="1074"/>
        <v>L2</v>
      </c>
      <c r="E825" s="27" t="str">
        <f t="shared" si="1075"/>
        <v>EG</v>
      </c>
      <c r="F825" s="27" t="str">
        <f t="shared" si="1076"/>
        <v xml:space="preserve">EQ-1026   </v>
      </c>
      <c r="G825" s="27" t="s">
        <v>58</v>
      </c>
      <c r="H825" s="28" t="s">
        <v>59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x14ac:dyDescent="0.2">
      <c r="A826" s="24"/>
      <c r="B826" s="24"/>
      <c r="C826" s="24" t="s">
        <v>36</v>
      </c>
      <c r="D826" s="24" t="s">
        <v>38</v>
      </c>
      <c r="E826" s="24" t="s">
        <v>28</v>
      </c>
      <c r="F826" s="24" t="s">
        <v>524</v>
      </c>
      <c r="G826" s="24" t="s">
        <v>432</v>
      </c>
      <c r="H826" s="25"/>
      <c r="I826" s="24" t="s">
        <v>201</v>
      </c>
      <c r="J826" s="16" t="s">
        <v>2</v>
      </c>
      <c r="K826" s="24"/>
      <c r="L826" s="24"/>
      <c r="M826" s="24"/>
      <c r="N826" s="26"/>
    </row>
    <row r="827" spans="1:14" s="9" customFormat="1" ht="140.25" x14ac:dyDescent="0.2">
      <c r="A827" s="27"/>
      <c r="B827" s="27"/>
      <c r="C827" s="27" t="str">
        <f>C826</f>
        <v>Ludwigshafen</v>
      </c>
      <c r="D827" s="27" t="str">
        <f t="shared" ref="D827" si="1077">D826</f>
        <v>L2</v>
      </c>
      <c r="E827" s="27" t="str">
        <f t="shared" ref="E827" si="1078">E826</f>
        <v>EG</v>
      </c>
      <c r="F827" s="27" t="str">
        <f t="shared" ref="F827:F828" si="1079">F826</f>
        <v xml:space="preserve">EQ-1031   </v>
      </c>
      <c r="G827" s="27" t="s">
        <v>57</v>
      </c>
      <c r="H827" s="28" t="s">
        <v>1069</v>
      </c>
      <c r="I827" s="27"/>
      <c r="J827" s="19" t="s">
        <v>0</v>
      </c>
      <c r="K827" s="21">
        <v>1</v>
      </c>
      <c r="L827" s="19" t="s">
        <v>10</v>
      </c>
      <c r="M827" s="29"/>
      <c r="N827" s="30">
        <f>M827*K827</f>
        <v>0</v>
      </c>
    </row>
    <row r="828" spans="1:14" s="9" customFormat="1" ht="63.75" x14ac:dyDescent="0.2">
      <c r="A828" s="27"/>
      <c r="B828" s="27"/>
      <c r="C828" s="27" t="str">
        <f>C827</f>
        <v>Ludwigshafen</v>
      </c>
      <c r="D828" s="27" t="str">
        <f t="shared" ref="D828" si="1080">D827</f>
        <v>L2</v>
      </c>
      <c r="E828" s="27" t="str">
        <f t="shared" ref="E828" si="1081">E827</f>
        <v>EG</v>
      </c>
      <c r="F828" s="27" t="str">
        <f t="shared" si="1079"/>
        <v xml:space="preserve">EQ-1031   </v>
      </c>
      <c r="G828" s="27" t="s">
        <v>58</v>
      </c>
      <c r="H828" s="28" t="s">
        <v>59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x14ac:dyDescent="0.2">
      <c r="A829" s="24"/>
      <c r="B829" s="24"/>
      <c r="C829" s="24" t="s">
        <v>36</v>
      </c>
      <c r="D829" s="24" t="s">
        <v>38</v>
      </c>
      <c r="E829" s="24" t="s">
        <v>28</v>
      </c>
      <c r="F829" s="24" t="s">
        <v>525</v>
      </c>
      <c r="G829" s="24" t="s">
        <v>432</v>
      </c>
      <c r="H829" s="25"/>
      <c r="I829" s="24" t="s">
        <v>201</v>
      </c>
      <c r="J829" s="16" t="s">
        <v>2</v>
      </c>
      <c r="K829" s="24"/>
      <c r="L829" s="24"/>
      <c r="M829" s="24"/>
      <c r="N829" s="26"/>
    </row>
    <row r="830" spans="1:14" s="9" customFormat="1" ht="140.25" x14ac:dyDescent="0.2">
      <c r="A830" s="27"/>
      <c r="B830" s="27"/>
      <c r="C830" s="27" t="str">
        <f t="shared" ref="C830:C831" si="1082">C829</f>
        <v>Ludwigshafen</v>
      </c>
      <c r="D830" s="27" t="str">
        <f t="shared" ref="D830:D831" si="1083">D829</f>
        <v>L2</v>
      </c>
      <c r="E830" s="27" t="str">
        <f t="shared" ref="E830:E831" si="1084">E829</f>
        <v>EG</v>
      </c>
      <c r="F830" s="27" t="str">
        <f t="shared" ref="F830:F831" si="1085">F829</f>
        <v xml:space="preserve">EQ-1030   </v>
      </c>
      <c r="G830" s="27" t="s">
        <v>57</v>
      </c>
      <c r="H830" s="28" t="s">
        <v>1069</v>
      </c>
      <c r="I830" s="27"/>
      <c r="J830" s="19" t="s">
        <v>0</v>
      </c>
      <c r="K830" s="21">
        <v>1</v>
      </c>
      <c r="L830" s="19" t="s">
        <v>10</v>
      </c>
      <c r="M830" s="29"/>
      <c r="N830" s="30">
        <f>M830*K830</f>
        <v>0</v>
      </c>
    </row>
    <row r="831" spans="1:14" s="9" customFormat="1" ht="63.75" x14ac:dyDescent="0.2">
      <c r="A831" s="27"/>
      <c r="B831" s="27"/>
      <c r="C831" s="27" t="str">
        <f t="shared" si="1082"/>
        <v>Ludwigshafen</v>
      </c>
      <c r="D831" s="27" t="str">
        <f t="shared" si="1083"/>
        <v>L2</v>
      </c>
      <c r="E831" s="27" t="str">
        <f t="shared" si="1084"/>
        <v>EG</v>
      </c>
      <c r="F831" s="27" t="str">
        <f t="shared" si="1085"/>
        <v xml:space="preserve">EQ-1030   </v>
      </c>
      <c r="G831" s="27" t="s">
        <v>58</v>
      </c>
      <c r="H831" s="28" t="s">
        <v>59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x14ac:dyDescent="0.2">
      <c r="A832" s="24"/>
      <c r="B832" s="24"/>
      <c r="C832" s="24" t="s">
        <v>36</v>
      </c>
      <c r="D832" s="24" t="s">
        <v>38</v>
      </c>
      <c r="E832" s="24" t="s">
        <v>28</v>
      </c>
      <c r="F832" s="24" t="s">
        <v>526</v>
      </c>
      <c r="G832" s="24" t="s">
        <v>432</v>
      </c>
      <c r="H832" s="25"/>
      <c r="I832" s="24" t="s">
        <v>201</v>
      </c>
      <c r="J832" s="16" t="s">
        <v>2</v>
      </c>
      <c r="K832" s="24"/>
      <c r="L832" s="24"/>
      <c r="M832" s="24"/>
      <c r="N832" s="26"/>
    </row>
    <row r="833" spans="1:14" s="9" customFormat="1" ht="140.25" x14ac:dyDescent="0.2">
      <c r="A833" s="27"/>
      <c r="B833" s="27"/>
      <c r="C833" s="27" t="str">
        <f t="shared" ref="C833:C834" si="1086">C832</f>
        <v>Ludwigshafen</v>
      </c>
      <c r="D833" s="27" t="str">
        <f t="shared" ref="D833:D834" si="1087">D832</f>
        <v>L2</v>
      </c>
      <c r="E833" s="27" t="str">
        <f t="shared" ref="E833:E834" si="1088">E832</f>
        <v>EG</v>
      </c>
      <c r="F833" s="27" t="str">
        <f t="shared" ref="F833:F834" si="1089">F832</f>
        <v xml:space="preserve">EQ-1037   </v>
      </c>
      <c r="G833" s="27" t="s">
        <v>57</v>
      </c>
      <c r="H833" s="28" t="s">
        <v>1069</v>
      </c>
      <c r="I833" s="27"/>
      <c r="J833" s="19" t="s">
        <v>0</v>
      </c>
      <c r="K833" s="21">
        <v>1</v>
      </c>
      <c r="L833" s="19" t="s">
        <v>10</v>
      </c>
      <c r="M833" s="29"/>
      <c r="N833" s="30">
        <f>M833*K833</f>
        <v>0</v>
      </c>
    </row>
    <row r="834" spans="1:14" s="9" customFormat="1" ht="63.75" x14ac:dyDescent="0.2">
      <c r="A834" s="27"/>
      <c r="B834" s="27"/>
      <c r="C834" s="27" t="str">
        <f t="shared" si="1086"/>
        <v>Ludwigshafen</v>
      </c>
      <c r="D834" s="27" t="str">
        <f t="shared" si="1087"/>
        <v>L2</v>
      </c>
      <c r="E834" s="27" t="str">
        <f t="shared" si="1088"/>
        <v>EG</v>
      </c>
      <c r="F834" s="27" t="str">
        <f t="shared" si="1089"/>
        <v xml:space="preserve">EQ-1037   </v>
      </c>
      <c r="G834" s="27" t="s">
        <v>58</v>
      </c>
      <c r="H834" s="28" t="s">
        <v>59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x14ac:dyDescent="0.2">
      <c r="A835" s="24"/>
      <c r="B835" s="24"/>
      <c r="C835" s="24" t="s">
        <v>36</v>
      </c>
      <c r="D835" s="24" t="s">
        <v>38</v>
      </c>
      <c r="E835" s="24" t="s">
        <v>28</v>
      </c>
      <c r="F835" s="24" t="s">
        <v>527</v>
      </c>
      <c r="G835" s="24" t="s">
        <v>432</v>
      </c>
      <c r="H835" s="25"/>
      <c r="I835" s="24" t="s">
        <v>201</v>
      </c>
      <c r="J835" s="16" t="s">
        <v>2</v>
      </c>
      <c r="K835" s="24"/>
      <c r="L835" s="24"/>
      <c r="M835" s="24"/>
      <c r="N835" s="26"/>
    </row>
    <row r="836" spans="1:14" s="9" customFormat="1" ht="140.25" x14ac:dyDescent="0.2">
      <c r="A836" s="27"/>
      <c r="B836" s="27"/>
      <c r="C836" s="27" t="str">
        <f t="shared" ref="C836:C837" si="1090">C835</f>
        <v>Ludwigshafen</v>
      </c>
      <c r="D836" s="27" t="str">
        <f t="shared" ref="D836:D837" si="1091">D835</f>
        <v>L2</v>
      </c>
      <c r="E836" s="27" t="str">
        <f t="shared" ref="E836:E837" si="1092">E835</f>
        <v>EG</v>
      </c>
      <c r="F836" s="27" t="str">
        <f t="shared" ref="F836:F837" si="1093">F835</f>
        <v xml:space="preserve">EQ-1042   </v>
      </c>
      <c r="G836" s="27" t="s">
        <v>57</v>
      </c>
      <c r="H836" s="28" t="s">
        <v>1069</v>
      </c>
      <c r="I836" s="27"/>
      <c r="J836" s="19" t="s">
        <v>0</v>
      </c>
      <c r="K836" s="21">
        <v>1</v>
      </c>
      <c r="L836" s="19" t="s">
        <v>10</v>
      </c>
      <c r="M836" s="29"/>
      <c r="N836" s="30">
        <f>M836*K836</f>
        <v>0</v>
      </c>
    </row>
    <row r="837" spans="1:14" s="9" customFormat="1" ht="63.75" x14ac:dyDescent="0.2">
      <c r="A837" s="27"/>
      <c r="B837" s="27"/>
      <c r="C837" s="27" t="str">
        <f t="shared" si="1090"/>
        <v>Ludwigshafen</v>
      </c>
      <c r="D837" s="27" t="str">
        <f t="shared" si="1091"/>
        <v>L2</v>
      </c>
      <c r="E837" s="27" t="str">
        <f t="shared" si="1092"/>
        <v>EG</v>
      </c>
      <c r="F837" s="27" t="str">
        <f t="shared" si="1093"/>
        <v xml:space="preserve">EQ-1042   </v>
      </c>
      <c r="G837" s="27" t="s">
        <v>58</v>
      </c>
      <c r="H837" s="28" t="s">
        <v>59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x14ac:dyDescent="0.2">
      <c r="A838" s="24"/>
      <c r="B838" s="24"/>
      <c r="C838" s="24" t="s">
        <v>36</v>
      </c>
      <c r="D838" s="24" t="s">
        <v>39</v>
      </c>
      <c r="E838" s="24" t="s">
        <v>28</v>
      </c>
      <c r="F838" s="24" t="s">
        <v>528</v>
      </c>
      <c r="G838" s="24" t="s">
        <v>270</v>
      </c>
      <c r="H838" s="25"/>
      <c r="I838" s="24" t="s">
        <v>271</v>
      </c>
      <c r="J838" s="16" t="s">
        <v>2</v>
      </c>
      <c r="K838" s="24"/>
      <c r="L838" s="24"/>
      <c r="M838" s="24"/>
      <c r="N838" s="26"/>
    </row>
    <row r="839" spans="1:14" s="9" customFormat="1" ht="140.25" x14ac:dyDescent="0.2">
      <c r="A839" s="27"/>
      <c r="B839" s="27"/>
      <c r="C839" s="27" t="str">
        <f t="shared" ref="C839:C840" si="1094">C838</f>
        <v>Ludwigshafen</v>
      </c>
      <c r="D839" s="27" t="str">
        <f t="shared" ref="D839:D840" si="1095">D838</f>
        <v>L3</v>
      </c>
      <c r="E839" s="27" t="str">
        <f t="shared" ref="E839:E840" si="1096">E838</f>
        <v>EG</v>
      </c>
      <c r="F839" s="27" t="str">
        <f t="shared" ref="F839:F840" si="1097">F838</f>
        <v xml:space="preserve">EQ-1052   </v>
      </c>
      <c r="G839" s="27" t="s">
        <v>57</v>
      </c>
      <c r="H839" s="28" t="s">
        <v>1069</v>
      </c>
      <c r="I839" s="27"/>
      <c r="J839" s="19" t="s">
        <v>0</v>
      </c>
      <c r="K839" s="21">
        <v>1</v>
      </c>
      <c r="L839" s="19" t="s">
        <v>10</v>
      </c>
      <c r="M839" s="29"/>
      <c r="N839" s="30">
        <f>M839*K839</f>
        <v>0</v>
      </c>
    </row>
    <row r="840" spans="1:14" s="9" customFormat="1" ht="63.75" x14ac:dyDescent="0.2">
      <c r="A840" s="27"/>
      <c r="B840" s="27"/>
      <c r="C840" s="27" t="str">
        <f t="shared" si="1094"/>
        <v>Ludwigshafen</v>
      </c>
      <c r="D840" s="27" t="str">
        <f t="shared" si="1095"/>
        <v>L3</v>
      </c>
      <c r="E840" s="27" t="str">
        <f t="shared" si="1096"/>
        <v>EG</v>
      </c>
      <c r="F840" s="27" t="str">
        <f t="shared" si="1097"/>
        <v xml:space="preserve">EQ-1052   </v>
      </c>
      <c r="G840" s="27" t="s">
        <v>58</v>
      </c>
      <c r="H840" s="28" t="s">
        <v>59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x14ac:dyDescent="0.2">
      <c r="A841" s="24"/>
      <c r="B841" s="24"/>
      <c r="C841" s="24" t="s">
        <v>36</v>
      </c>
      <c r="D841" s="24" t="s">
        <v>39</v>
      </c>
      <c r="E841" s="24" t="s">
        <v>28</v>
      </c>
      <c r="F841" s="24" t="s">
        <v>529</v>
      </c>
      <c r="G841" s="24" t="s">
        <v>432</v>
      </c>
      <c r="H841" s="25"/>
      <c r="I841" s="24" t="s">
        <v>201</v>
      </c>
      <c r="J841" s="16" t="s">
        <v>2</v>
      </c>
      <c r="K841" s="24"/>
      <c r="L841" s="24"/>
      <c r="M841" s="24"/>
      <c r="N841" s="26"/>
    </row>
    <row r="842" spans="1:14" s="9" customFormat="1" ht="140.25" x14ac:dyDescent="0.2">
      <c r="A842" s="27"/>
      <c r="B842" s="27"/>
      <c r="C842" s="27" t="str">
        <f t="shared" ref="C842:C843" si="1098">C841</f>
        <v>Ludwigshafen</v>
      </c>
      <c r="D842" s="27" t="str">
        <f t="shared" ref="D842:D843" si="1099">D841</f>
        <v>L3</v>
      </c>
      <c r="E842" s="27" t="str">
        <f t="shared" ref="E842:E843" si="1100">E841</f>
        <v>EG</v>
      </c>
      <c r="F842" s="27" t="str">
        <f t="shared" ref="F842:F843" si="1101">F841</f>
        <v xml:space="preserve">EQ-1043   </v>
      </c>
      <c r="G842" s="27" t="s">
        <v>57</v>
      </c>
      <c r="H842" s="28" t="s">
        <v>1069</v>
      </c>
      <c r="I842" s="27"/>
      <c r="J842" s="19" t="s">
        <v>0</v>
      </c>
      <c r="K842" s="21">
        <v>1</v>
      </c>
      <c r="L842" s="19" t="s">
        <v>10</v>
      </c>
      <c r="M842" s="29"/>
      <c r="N842" s="30">
        <f>M842*K842</f>
        <v>0</v>
      </c>
    </row>
    <row r="843" spans="1:14" s="9" customFormat="1" ht="63.75" x14ac:dyDescent="0.2">
      <c r="A843" s="27"/>
      <c r="B843" s="27"/>
      <c r="C843" s="27" t="str">
        <f t="shared" si="1098"/>
        <v>Ludwigshafen</v>
      </c>
      <c r="D843" s="27" t="str">
        <f t="shared" si="1099"/>
        <v>L3</v>
      </c>
      <c r="E843" s="27" t="str">
        <f t="shared" si="1100"/>
        <v>EG</v>
      </c>
      <c r="F843" s="27" t="str">
        <f t="shared" si="1101"/>
        <v xml:space="preserve">EQ-1043   </v>
      </c>
      <c r="G843" s="27" t="s">
        <v>58</v>
      </c>
      <c r="H843" s="28" t="s">
        <v>59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x14ac:dyDescent="0.2">
      <c r="A844" s="24"/>
      <c r="B844" s="24"/>
      <c r="C844" s="24" t="s">
        <v>36</v>
      </c>
      <c r="D844" s="24" t="s">
        <v>39</v>
      </c>
      <c r="E844" s="24" t="s">
        <v>28</v>
      </c>
      <c r="F844" s="24" t="s">
        <v>530</v>
      </c>
      <c r="G844" s="24" t="s">
        <v>432</v>
      </c>
      <c r="H844" s="25"/>
      <c r="I844" s="24" t="s">
        <v>201</v>
      </c>
      <c r="J844" s="16" t="s">
        <v>2</v>
      </c>
      <c r="K844" s="24"/>
      <c r="L844" s="24"/>
      <c r="M844" s="24"/>
      <c r="N844" s="26"/>
    </row>
    <row r="845" spans="1:14" s="9" customFormat="1" ht="140.25" x14ac:dyDescent="0.2">
      <c r="A845" s="27"/>
      <c r="B845" s="27"/>
      <c r="C845" s="27" t="str">
        <f t="shared" ref="C845:C846" si="1102">C844</f>
        <v>Ludwigshafen</v>
      </c>
      <c r="D845" s="27" t="str">
        <f t="shared" ref="D845:D846" si="1103">D844</f>
        <v>L3</v>
      </c>
      <c r="E845" s="27" t="str">
        <f t="shared" ref="E845:E846" si="1104">E844</f>
        <v>EG</v>
      </c>
      <c r="F845" s="27" t="str">
        <f t="shared" ref="F845:F846" si="1105">F844</f>
        <v xml:space="preserve">EQ-1053   </v>
      </c>
      <c r="G845" s="27" t="s">
        <v>57</v>
      </c>
      <c r="H845" s="28" t="s">
        <v>1069</v>
      </c>
      <c r="I845" s="27"/>
      <c r="J845" s="19" t="s">
        <v>0</v>
      </c>
      <c r="K845" s="21">
        <v>1</v>
      </c>
      <c r="L845" s="19" t="s">
        <v>10</v>
      </c>
      <c r="M845" s="29"/>
      <c r="N845" s="30">
        <f>M845*K845</f>
        <v>0</v>
      </c>
    </row>
    <row r="846" spans="1:14" s="9" customFormat="1" ht="63.75" x14ac:dyDescent="0.2">
      <c r="A846" s="27"/>
      <c r="B846" s="27"/>
      <c r="C846" s="27" t="str">
        <f t="shared" si="1102"/>
        <v>Ludwigshafen</v>
      </c>
      <c r="D846" s="27" t="str">
        <f t="shared" si="1103"/>
        <v>L3</v>
      </c>
      <c r="E846" s="27" t="str">
        <f t="shared" si="1104"/>
        <v>EG</v>
      </c>
      <c r="F846" s="27" t="str">
        <f t="shared" si="1105"/>
        <v xml:space="preserve">EQ-1053   </v>
      </c>
      <c r="G846" s="27" t="s">
        <v>58</v>
      </c>
      <c r="H846" s="28" t="s">
        <v>59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x14ac:dyDescent="0.2">
      <c r="A847" s="24"/>
      <c r="B847" s="24"/>
      <c r="C847" s="24" t="s">
        <v>36</v>
      </c>
      <c r="D847" s="24" t="s">
        <v>39</v>
      </c>
      <c r="E847" s="24" t="s">
        <v>28</v>
      </c>
      <c r="F847" s="24" t="s">
        <v>531</v>
      </c>
      <c r="G847" s="24" t="s">
        <v>432</v>
      </c>
      <c r="H847" s="25"/>
      <c r="I847" s="24" t="s">
        <v>201</v>
      </c>
      <c r="J847" s="16" t="s">
        <v>2</v>
      </c>
      <c r="K847" s="24"/>
      <c r="L847" s="24"/>
      <c r="M847" s="24"/>
      <c r="N847" s="26"/>
    </row>
    <row r="848" spans="1:14" s="9" customFormat="1" ht="140.25" x14ac:dyDescent="0.2">
      <c r="A848" s="27"/>
      <c r="B848" s="27"/>
      <c r="C848" s="27" t="str">
        <f t="shared" ref="C848:C849" si="1106">C847</f>
        <v>Ludwigshafen</v>
      </c>
      <c r="D848" s="27" t="str">
        <f t="shared" ref="D848:D849" si="1107">D847</f>
        <v>L3</v>
      </c>
      <c r="E848" s="27" t="str">
        <f t="shared" ref="E848:E849" si="1108">E847</f>
        <v>EG</v>
      </c>
      <c r="F848" s="27" t="str">
        <f t="shared" ref="F848:F849" si="1109">F847</f>
        <v xml:space="preserve">EQ-1059   </v>
      </c>
      <c r="G848" s="27" t="s">
        <v>57</v>
      </c>
      <c r="H848" s="28" t="s">
        <v>1069</v>
      </c>
      <c r="I848" s="27"/>
      <c r="J848" s="19" t="s">
        <v>0</v>
      </c>
      <c r="K848" s="21">
        <v>1</v>
      </c>
      <c r="L848" s="19" t="s">
        <v>10</v>
      </c>
      <c r="M848" s="29"/>
      <c r="N848" s="30">
        <f>M848*K848</f>
        <v>0</v>
      </c>
    </row>
    <row r="849" spans="1:14" s="9" customFormat="1" ht="63.75" x14ac:dyDescent="0.2">
      <c r="A849" s="27"/>
      <c r="B849" s="27"/>
      <c r="C849" s="27" t="str">
        <f t="shared" si="1106"/>
        <v>Ludwigshafen</v>
      </c>
      <c r="D849" s="27" t="str">
        <f t="shared" si="1107"/>
        <v>L3</v>
      </c>
      <c r="E849" s="27" t="str">
        <f t="shared" si="1108"/>
        <v>EG</v>
      </c>
      <c r="F849" s="27" t="str">
        <f t="shared" si="1109"/>
        <v xml:space="preserve">EQ-1059   </v>
      </c>
      <c r="G849" s="27" t="s">
        <v>58</v>
      </c>
      <c r="H849" s="28" t="s">
        <v>59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x14ac:dyDescent="0.2">
      <c r="A850" s="24"/>
      <c r="B850" s="24"/>
      <c r="C850" s="24" t="s">
        <v>36</v>
      </c>
      <c r="D850" s="24" t="s">
        <v>39</v>
      </c>
      <c r="E850" s="24" t="s">
        <v>28</v>
      </c>
      <c r="F850" s="24" t="s">
        <v>532</v>
      </c>
      <c r="G850" s="24" t="s">
        <v>432</v>
      </c>
      <c r="H850" s="25"/>
      <c r="I850" s="24" t="s">
        <v>201</v>
      </c>
      <c r="J850" s="16" t="s">
        <v>2</v>
      </c>
      <c r="K850" s="24"/>
      <c r="L850" s="24"/>
      <c r="M850" s="24"/>
      <c r="N850" s="26"/>
    </row>
    <row r="851" spans="1:14" s="9" customFormat="1" ht="140.25" x14ac:dyDescent="0.2">
      <c r="A851" s="27"/>
      <c r="B851" s="27"/>
      <c r="C851" s="27" t="str">
        <f t="shared" ref="C851:C852" si="1110">C850</f>
        <v>Ludwigshafen</v>
      </c>
      <c r="D851" s="27" t="str">
        <f t="shared" ref="D851:D852" si="1111">D850</f>
        <v>L3</v>
      </c>
      <c r="E851" s="27" t="str">
        <f t="shared" ref="E851:E852" si="1112">E850</f>
        <v>EG</v>
      </c>
      <c r="F851" s="27" t="str">
        <f t="shared" ref="F851:F852" si="1113">F850</f>
        <v xml:space="preserve">EQ-1058   </v>
      </c>
      <c r="G851" s="27" t="s">
        <v>57</v>
      </c>
      <c r="H851" s="28" t="s">
        <v>1069</v>
      </c>
      <c r="I851" s="27"/>
      <c r="J851" s="19" t="s">
        <v>0</v>
      </c>
      <c r="K851" s="21">
        <v>1</v>
      </c>
      <c r="L851" s="19" t="s">
        <v>10</v>
      </c>
      <c r="M851" s="29"/>
      <c r="N851" s="30">
        <f>M851*K851</f>
        <v>0</v>
      </c>
    </row>
    <row r="852" spans="1:14" s="9" customFormat="1" ht="63.75" x14ac:dyDescent="0.2">
      <c r="A852" s="27"/>
      <c r="B852" s="27"/>
      <c r="C852" s="27" t="str">
        <f t="shared" si="1110"/>
        <v>Ludwigshafen</v>
      </c>
      <c r="D852" s="27" t="str">
        <f t="shared" si="1111"/>
        <v>L3</v>
      </c>
      <c r="E852" s="27" t="str">
        <f t="shared" si="1112"/>
        <v>EG</v>
      </c>
      <c r="F852" s="27" t="str">
        <f t="shared" si="1113"/>
        <v xml:space="preserve">EQ-1058   </v>
      </c>
      <c r="G852" s="27" t="s">
        <v>58</v>
      </c>
      <c r="H852" s="28" t="s">
        <v>59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x14ac:dyDescent="0.2">
      <c r="A853" s="24"/>
      <c r="B853" s="24"/>
      <c r="C853" s="24" t="s">
        <v>36</v>
      </c>
      <c r="D853" s="24" t="s">
        <v>39</v>
      </c>
      <c r="E853" s="24" t="s">
        <v>28</v>
      </c>
      <c r="F853" s="24" t="s">
        <v>533</v>
      </c>
      <c r="G853" s="24" t="s">
        <v>270</v>
      </c>
      <c r="H853" s="25"/>
      <c r="I853" s="24" t="s">
        <v>271</v>
      </c>
      <c r="J853" s="16" t="s">
        <v>2</v>
      </c>
      <c r="K853" s="24"/>
      <c r="L853" s="24"/>
      <c r="M853" s="24"/>
      <c r="N853" s="26"/>
    </row>
    <row r="854" spans="1:14" s="9" customFormat="1" ht="140.25" x14ac:dyDescent="0.2">
      <c r="A854" s="27"/>
      <c r="B854" s="27"/>
      <c r="C854" s="27" t="str">
        <f t="shared" ref="C854:C855" si="1114">C853</f>
        <v>Ludwigshafen</v>
      </c>
      <c r="D854" s="27" t="str">
        <f t="shared" ref="D854:D855" si="1115">D853</f>
        <v>L3</v>
      </c>
      <c r="E854" s="27" t="str">
        <f t="shared" ref="E854:E855" si="1116">E853</f>
        <v>EG</v>
      </c>
      <c r="F854" s="27" t="str">
        <f t="shared" ref="F854:F855" si="1117">F853</f>
        <v xml:space="preserve">EQ-1061   </v>
      </c>
      <c r="G854" s="27" t="s">
        <v>57</v>
      </c>
      <c r="H854" s="28" t="s">
        <v>1069</v>
      </c>
      <c r="I854" s="27"/>
      <c r="J854" s="19" t="s">
        <v>0</v>
      </c>
      <c r="K854" s="21">
        <v>1</v>
      </c>
      <c r="L854" s="19" t="s">
        <v>10</v>
      </c>
      <c r="M854" s="29"/>
      <c r="N854" s="30">
        <f>M854*K854</f>
        <v>0</v>
      </c>
    </row>
    <row r="855" spans="1:14" s="9" customFormat="1" ht="63.75" x14ac:dyDescent="0.2">
      <c r="A855" s="27"/>
      <c r="B855" s="27"/>
      <c r="C855" s="27" t="str">
        <f t="shared" si="1114"/>
        <v>Ludwigshafen</v>
      </c>
      <c r="D855" s="27" t="str">
        <f t="shared" si="1115"/>
        <v>L3</v>
      </c>
      <c r="E855" s="27" t="str">
        <f t="shared" si="1116"/>
        <v>EG</v>
      </c>
      <c r="F855" s="27" t="str">
        <f t="shared" si="1117"/>
        <v xml:space="preserve">EQ-1061   </v>
      </c>
      <c r="G855" s="27" t="s">
        <v>58</v>
      </c>
      <c r="H855" s="28" t="s">
        <v>59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x14ac:dyDescent="0.2">
      <c r="A856" s="24"/>
      <c r="B856" s="24"/>
      <c r="C856" s="24" t="s">
        <v>36</v>
      </c>
      <c r="D856" s="24" t="s">
        <v>39</v>
      </c>
      <c r="E856" s="24" t="s">
        <v>28</v>
      </c>
      <c r="F856" s="24" t="s">
        <v>534</v>
      </c>
      <c r="G856" s="24" t="s">
        <v>432</v>
      </c>
      <c r="H856" s="25"/>
      <c r="I856" s="24" t="s">
        <v>201</v>
      </c>
      <c r="J856" s="16" t="s">
        <v>2</v>
      </c>
      <c r="K856" s="24"/>
      <c r="L856" s="24"/>
      <c r="M856" s="24"/>
      <c r="N856" s="26"/>
    </row>
    <row r="857" spans="1:14" s="9" customFormat="1" ht="140.25" x14ac:dyDescent="0.2">
      <c r="A857" s="27"/>
      <c r="B857" s="27"/>
      <c r="C857" s="27" t="str">
        <f t="shared" ref="C857:C858" si="1118">C856</f>
        <v>Ludwigshafen</v>
      </c>
      <c r="D857" s="27" t="str">
        <f t="shared" ref="D857:D858" si="1119">D856</f>
        <v>L3</v>
      </c>
      <c r="E857" s="27" t="str">
        <f t="shared" ref="E857:E858" si="1120">E856</f>
        <v>EG</v>
      </c>
      <c r="F857" s="27" t="str">
        <f t="shared" ref="F857:F858" si="1121">F856</f>
        <v xml:space="preserve">EQ-1048   </v>
      </c>
      <c r="G857" s="27" t="s">
        <v>57</v>
      </c>
      <c r="H857" s="28" t="s">
        <v>1069</v>
      </c>
      <c r="I857" s="27"/>
      <c r="J857" s="19" t="s">
        <v>0</v>
      </c>
      <c r="K857" s="21">
        <v>1</v>
      </c>
      <c r="L857" s="19" t="s">
        <v>10</v>
      </c>
      <c r="M857" s="29"/>
      <c r="N857" s="30">
        <f>M857*K857</f>
        <v>0</v>
      </c>
    </row>
    <row r="858" spans="1:14" s="9" customFormat="1" ht="63.75" x14ac:dyDescent="0.2">
      <c r="A858" s="27"/>
      <c r="B858" s="27"/>
      <c r="C858" s="27" t="str">
        <f t="shared" si="1118"/>
        <v>Ludwigshafen</v>
      </c>
      <c r="D858" s="27" t="str">
        <f t="shared" si="1119"/>
        <v>L3</v>
      </c>
      <c r="E858" s="27" t="str">
        <f t="shared" si="1120"/>
        <v>EG</v>
      </c>
      <c r="F858" s="27" t="str">
        <f t="shared" si="1121"/>
        <v xml:space="preserve">EQ-1048   </v>
      </c>
      <c r="G858" s="27" t="s">
        <v>58</v>
      </c>
      <c r="H858" s="28" t="s">
        <v>59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x14ac:dyDescent="0.2">
      <c r="A859" s="24"/>
      <c r="B859" s="24"/>
      <c r="C859" s="24" t="s">
        <v>36</v>
      </c>
      <c r="D859" s="24" t="s">
        <v>39</v>
      </c>
      <c r="E859" s="24" t="s">
        <v>28</v>
      </c>
      <c r="F859" s="24" t="s">
        <v>535</v>
      </c>
      <c r="G859" s="24" t="s">
        <v>270</v>
      </c>
      <c r="H859" s="25"/>
      <c r="I859" s="24" t="s">
        <v>271</v>
      </c>
      <c r="J859" s="16" t="s">
        <v>2</v>
      </c>
      <c r="K859" s="24"/>
      <c r="L859" s="24"/>
      <c r="M859" s="24"/>
      <c r="N859" s="26"/>
    </row>
    <row r="860" spans="1:14" s="9" customFormat="1" ht="140.25" x14ac:dyDescent="0.2">
      <c r="A860" s="27"/>
      <c r="B860" s="27"/>
      <c r="C860" s="27" t="str">
        <f t="shared" ref="C860:C861" si="1122">C859</f>
        <v>Ludwigshafen</v>
      </c>
      <c r="D860" s="27" t="str">
        <f t="shared" ref="D860:D861" si="1123">D859</f>
        <v>L3</v>
      </c>
      <c r="E860" s="27" t="str">
        <f t="shared" ref="E860:E861" si="1124">E859</f>
        <v>EG</v>
      </c>
      <c r="F860" s="27" t="str">
        <f t="shared" ref="F860:F861" si="1125">F859</f>
        <v xml:space="preserve">EQ-1056   </v>
      </c>
      <c r="G860" s="27" t="s">
        <v>57</v>
      </c>
      <c r="H860" s="28" t="s">
        <v>1069</v>
      </c>
      <c r="I860" s="27"/>
      <c r="J860" s="19" t="s">
        <v>0</v>
      </c>
      <c r="K860" s="21">
        <v>1</v>
      </c>
      <c r="L860" s="19" t="s">
        <v>10</v>
      </c>
      <c r="M860" s="29"/>
      <c r="N860" s="30">
        <f>M860*K860</f>
        <v>0</v>
      </c>
    </row>
    <row r="861" spans="1:14" s="9" customFormat="1" ht="63.75" x14ac:dyDescent="0.2">
      <c r="A861" s="27"/>
      <c r="B861" s="27"/>
      <c r="C861" s="27" t="str">
        <f t="shared" si="1122"/>
        <v>Ludwigshafen</v>
      </c>
      <c r="D861" s="27" t="str">
        <f t="shared" si="1123"/>
        <v>L3</v>
      </c>
      <c r="E861" s="27" t="str">
        <f t="shared" si="1124"/>
        <v>EG</v>
      </c>
      <c r="F861" s="27" t="str">
        <f t="shared" si="1125"/>
        <v xml:space="preserve">EQ-1056   </v>
      </c>
      <c r="G861" s="27" t="s">
        <v>58</v>
      </c>
      <c r="H861" s="28" t="s">
        <v>59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x14ac:dyDescent="0.2">
      <c r="A862" s="24"/>
      <c r="B862" s="24"/>
      <c r="C862" s="24" t="s">
        <v>36</v>
      </c>
      <c r="D862" s="24" t="s">
        <v>39</v>
      </c>
      <c r="E862" s="24" t="s">
        <v>28</v>
      </c>
      <c r="F862" s="24" t="s">
        <v>536</v>
      </c>
      <c r="G862" s="24" t="s">
        <v>432</v>
      </c>
      <c r="H862" s="25"/>
      <c r="I862" s="24" t="s">
        <v>201</v>
      </c>
      <c r="J862" s="16" t="s">
        <v>2</v>
      </c>
      <c r="K862" s="24"/>
      <c r="L862" s="24"/>
      <c r="M862" s="24"/>
      <c r="N862" s="26"/>
    </row>
    <row r="863" spans="1:14" s="9" customFormat="1" ht="140.25" x14ac:dyDescent="0.2">
      <c r="A863" s="27"/>
      <c r="B863" s="27"/>
      <c r="C863" s="27" t="str">
        <f t="shared" ref="C863:C864" si="1126">C862</f>
        <v>Ludwigshafen</v>
      </c>
      <c r="D863" s="27" t="str">
        <f t="shared" ref="D863:D864" si="1127">D862</f>
        <v>L3</v>
      </c>
      <c r="E863" s="27" t="str">
        <f t="shared" ref="E863:E864" si="1128">E862</f>
        <v>EG</v>
      </c>
      <c r="F863" s="27" t="str">
        <f t="shared" ref="F863:F864" si="1129">F862</f>
        <v xml:space="preserve">EQ-1054   </v>
      </c>
      <c r="G863" s="27" t="s">
        <v>57</v>
      </c>
      <c r="H863" s="28" t="s">
        <v>1069</v>
      </c>
      <c r="I863" s="27"/>
      <c r="J863" s="19" t="s">
        <v>0</v>
      </c>
      <c r="K863" s="21">
        <v>1</v>
      </c>
      <c r="L863" s="19" t="s">
        <v>10</v>
      </c>
      <c r="M863" s="29"/>
      <c r="N863" s="30">
        <f>M863*K863</f>
        <v>0</v>
      </c>
    </row>
    <row r="864" spans="1:14" s="9" customFormat="1" ht="63.75" x14ac:dyDescent="0.2">
      <c r="A864" s="27"/>
      <c r="B864" s="27"/>
      <c r="C864" s="27" t="str">
        <f t="shared" si="1126"/>
        <v>Ludwigshafen</v>
      </c>
      <c r="D864" s="27" t="str">
        <f t="shared" si="1127"/>
        <v>L3</v>
      </c>
      <c r="E864" s="27" t="str">
        <f t="shared" si="1128"/>
        <v>EG</v>
      </c>
      <c r="F864" s="27" t="str">
        <f t="shared" si="1129"/>
        <v xml:space="preserve">EQ-1054   </v>
      </c>
      <c r="G864" s="27" t="s">
        <v>58</v>
      </c>
      <c r="H864" s="28" t="s">
        <v>59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x14ac:dyDescent="0.2">
      <c r="A865" s="24"/>
      <c r="B865" s="24"/>
      <c r="C865" s="24" t="s">
        <v>36</v>
      </c>
      <c r="D865" s="24" t="s">
        <v>39</v>
      </c>
      <c r="E865" s="24" t="s">
        <v>28</v>
      </c>
      <c r="F865" s="24" t="s">
        <v>537</v>
      </c>
      <c r="G865" s="24" t="s">
        <v>270</v>
      </c>
      <c r="H865" s="25"/>
      <c r="I865" s="24" t="s">
        <v>271</v>
      </c>
      <c r="J865" s="16" t="s">
        <v>2</v>
      </c>
      <c r="K865" s="24"/>
      <c r="L865" s="24"/>
      <c r="M865" s="24"/>
      <c r="N865" s="26"/>
    </row>
    <row r="866" spans="1:14" s="9" customFormat="1" ht="140.25" x14ac:dyDescent="0.2">
      <c r="A866" s="27"/>
      <c r="B866" s="27"/>
      <c r="C866" s="27" t="str">
        <f t="shared" ref="C866:C867" si="1130">C865</f>
        <v>Ludwigshafen</v>
      </c>
      <c r="D866" s="27" t="str">
        <f t="shared" ref="D866:D867" si="1131">D865</f>
        <v>L3</v>
      </c>
      <c r="E866" s="27" t="str">
        <f t="shared" ref="E866:E867" si="1132">E865</f>
        <v>EG</v>
      </c>
      <c r="F866" s="27" t="str">
        <f t="shared" ref="F866:F867" si="1133">F865</f>
        <v xml:space="preserve">EQ-1064   </v>
      </c>
      <c r="G866" s="27" t="s">
        <v>57</v>
      </c>
      <c r="H866" s="28" t="s">
        <v>1069</v>
      </c>
      <c r="I866" s="27"/>
      <c r="J866" s="19" t="s">
        <v>0</v>
      </c>
      <c r="K866" s="21">
        <v>1</v>
      </c>
      <c r="L866" s="19" t="s">
        <v>10</v>
      </c>
      <c r="M866" s="29"/>
      <c r="N866" s="30">
        <f>M866*K866</f>
        <v>0</v>
      </c>
    </row>
    <row r="867" spans="1:14" s="9" customFormat="1" ht="63.75" x14ac:dyDescent="0.2">
      <c r="A867" s="27"/>
      <c r="B867" s="27"/>
      <c r="C867" s="27" t="str">
        <f t="shared" si="1130"/>
        <v>Ludwigshafen</v>
      </c>
      <c r="D867" s="27" t="str">
        <f t="shared" si="1131"/>
        <v>L3</v>
      </c>
      <c r="E867" s="27" t="str">
        <f t="shared" si="1132"/>
        <v>EG</v>
      </c>
      <c r="F867" s="27" t="str">
        <f t="shared" si="1133"/>
        <v xml:space="preserve">EQ-1064   </v>
      </c>
      <c r="G867" s="27" t="s">
        <v>58</v>
      </c>
      <c r="H867" s="28" t="s">
        <v>59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x14ac:dyDescent="0.2">
      <c r="A868" s="24"/>
      <c r="B868" s="24"/>
      <c r="C868" s="24" t="s">
        <v>36</v>
      </c>
      <c r="D868" s="24" t="s">
        <v>39</v>
      </c>
      <c r="E868" s="24" t="s">
        <v>28</v>
      </c>
      <c r="F868" s="24" t="s">
        <v>538</v>
      </c>
      <c r="G868" s="24" t="s">
        <v>270</v>
      </c>
      <c r="H868" s="25"/>
      <c r="I868" s="24" t="s">
        <v>271</v>
      </c>
      <c r="J868" s="16" t="s">
        <v>2</v>
      </c>
      <c r="K868" s="24"/>
      <c r="L868" s="24"/>
      <c r="M868" s="24"/>
      <c r="N868" s="26"/>
    </row>
    <row r="869" spans="1:14" s="9" customFormat="1" ht="140.25" x14ac:dyDescent="0.2">
      <c r="A869" s="27"/>
      <c r="B869" s="27"/>
      <c r="C869" s="27" t="str">
        <f t="shared" ref="C869:C870" si="1134">C868</f>
        <v>Ludwigshafen</v>
      </c>
      <c r="D869" s="27" t="str">
        <f t="shared" ref="D869:D870" si="1135">D868</f>
        <v>L3</v>
      </c>
      <c r="E869" s="27" t="str">
        <f t="shared" ref="E869:E870" si="1136">E868</f>
        <v>EG</v>
      </c>
      <c r="F869" s="27" t="str">
        <f t="shared" ref="F869:F870" si="1137">F868</f>
        <v xml:space="preserve">EQ-1050   </v>
      </c>
      <c r="G869" s="27" t="s">
        <v>57</v>
      </c>
      <c r="H869" s="28" t="s">
        <v>1069</v>
      </c>
      <c r="I869" s="27"/>
      <c r="J869" s="19" t="s">
        <v>0</v>
      </c>
      <c r="K869" s="21">
        <v>1</v>
      </c>
      <c r="L869" s="19" t="s">
        <v>10</v>
      </c>
      <c r="M869" s="29"/>
      <c r="N869" s="30">
        <f>M869*K869</f>
        <v>0</v>
      </c>
    </row>
    <row r="870" spans="1:14" s="9" customFormat="1" ht="63.75" x14ac:dyDescent="0.2">
      <c r="A870" s="27"/>
      <c r="B870" s="27"/>
      <c r="C870" s="27" t="str">
        <f t="shared" si="1134"/>
        <v>Ludwigshafen</v>
      </c>
      <c r="D870" s="27" t="str">
        <f t="shared" si="1135"/>
        <v>L3</v>
      </c>
      <c r="E870" s="27" t="str">
        <f t="shared" si="1136"/>
        <v>EG</v>
      </c>
      <c r="F870" s="27" t="str">
        <f t="shared" si="1137"/>
        <v xml:space="preserve">EQ-1050   </v>
      </c>
      <c r="G870" s="27" t="s">
        <v>58</v>
      </c>
      <c r="H870" s="28" t="s">
        <v>59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x14ac:dyDescent="0.2">
      <c r="A871" s="24"/>
      <c r="B871" s="24"/>
      <c r="C871" s="24" t="s">
        <v>36</v>
      </c>
      <c r="D871" s="24" t="s">
        <v>39</v>
      </c>
      <c r="E871" s="24" t="s">
        <v>28</v>
      </c>
      <c r="F871" s="24" t="s">
        <v>539</v>
      </c>
      <c r="G871" s="24" t="s">
        <v>270</v>
      </c>
      <c r="H871" s="25"/>
      <c r="I871" s="24" t="s">
        <v>271</v>
      </c>
      <c r="J871" s="16" t="s">
        <v>2</v>
      </c>
      <c r="K871" s="24"/>
      <c r="L871" s="24"/>
      <c r="M871" s="24"/>
      <c r="N871" s="26"/>
    </row>
    <row r="872" spans="1:14" s="9" customFormat="1" ht="140.25" x14ac:dyDescent="0.2">
      <c r="A872" s="27"/>
      <c r="B872" s="27"/>
      <c r="C872" s="27" t="str">
        <f t="shared" ref="C872:C873" si="1138">C871</f>
        <v>Ludwigshafen</v>
      </c>
      <c r="D872" s="27" t="str">
        <f t="shared" ref="D872:D873" si="1139">D871</f>
        <v>L3</v>
      </c>
      <c r="E872" s="27" t="str">
        <f t="shared" ref="E872:E873" si="1140">E871</f>
        <v>EG</v>
      </c>
      <c r="F872" s="27" t="str">
        <f t="shared" ref="F872:F873" si="1141">F871</f>
        <v xml:space="preserve">EQ-1057   </v>
      </c>
      <c r="G872" s="27" t="s">
        <v>57</v>
      </c>
      <c r="H872" s="28" t="s">
        <v>1069</v>
      </c>
      <c r="I872" s="27"/>
      <c r="J872" s="19" t="s">
        <v>0</v>
      </c>
      <c r="K872" s="21">
        <v>1</v>
      </c>
      <c r="L872" s="19" t="s">
        <v>10</v>
      </c>
      <c r="M872" s="29"/>
      <c r="N872" s="30">
        <f>M872*K872</f>
        <v>0</v>
      </c>
    </row>
    <row r="873" spans="1:14" s="9" customFormat="1" ht="63.75" x14ac:dyDescent="0.2">
      <c r="A873" s="27"/>
      <c r="B873" s="27"/>
      <c r="C873" s="27" t="str">
        <f t="shared" si="1138"/>
        <v>Ludwigshafen</v>
      </c>
      <c r="D873" s="27" t="str">
        <f t="shared" si="1139"/>
        <v>L3</v>
      </c>
      <c r="E873" s="27" t="str">
        <f t="shared" si="1140"/>
        <v>EG</v>
      </c>
      <c r="F873" s="27" t="str">
        <f t="shared" si="1141"/>
        <v xml:space="preserve">EQ-1057   </v>
      </c>
      <c r="G873" s="27" t="s">
        <v>58</v>
      </c>
      <c r="H873" s="28" t="s">
        <v>59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x14ac:dyDescent="0.2">
      <c r="A874" s="24"/>
      <c r="B874" s="24"/>
      <c r="C874" s="24" t="s">
        <v>36</v>
      </c>
      <c r="D874" s="24" t="s">
        <v>39</v>
      </c>
      <c r="E874" s="24" t="s">
        <v>28</v>
      </c>
      <c r="F874" s="24" t="s">
        <v>540</v>
      </c>
      <c r="G874" s="24" t="s">
        <v>432</v>
      </c>
      <c r="H874" s="25"/>
      <c r="I874" s="24" t="s">
        <v>201</v>
      </c>
      <c r="J874" s="16" t="s">
        <v>2</v>
      </c>
      <c r="K874" s="24"/>
      <c r="L874" s="24"/>
      <c r="M874" s="24"/>
      <c r="N874" s="26"/>
    </row>
    <row r="875" spans="1:14" s="9" customFormat="1" ht="140.25" x14ac:dyDescent="0.2">
      <c r="A875" s="27"/>
      <c r="B875" s="27"/>
      <c r="C875" s="27" t="str">
        <f t="shared" ref="C875:C876" si="1142">C874</f>
        <v>Ludwigshafen</v>
      </c>
      <c r="D875" s="27" t="str">
        <f t="shared" ref="D875:D876" si="1143">D874</f>
        <v>L3</v>
      </c>
      <c r="E875" s="27" t="str">
        <f t="shared" ref="E875:E876" si="1144">E874</f>
        <v>EG</v>
      </c>
      <c r="F875" s="27" t="str">
        <f t="shared" ref="F875:F876" si="1145">F874</f>
        <v xml:space="preserve">EQ-1046   </v>
      </c>
      <c r="G875" s="27" t="s">
        <v>57</v>
      </c>
      <c r="H875" s="28" t="s">
        <v>1069</v>
      </c>
      <c r="I875" s="27"/>
      <c r="J875" s="19" t="s">
        <v>0</v>
      </c>
      <c r="K875" s="21">
        <v>1</v>
      </c>
      <c r="L875" s="19" t="s">
        <v>10</v>
      </c>
      <c r="M875" s="29"/>
      <c r="N875" s="30">
        <f>M875*K875</f>
        <v>0</v>
      </c>
    </row>
    <row r="876" spans="1:14" s="9" customFormat="1" ht="63.75" x14ac:dyDescent="0.2">
      <c r="A876" s="27"/>
      <c r="B876" s="27"/>
      <c r="C876" s="27" t="str">
        <f t="shared" si="1142"/>
        <v>Ludwigshafen</v>
      </c>
      <c r="D876" s="27" t="str">
        <f t="shared" si="1143"/>
        <v>L3</v>
      </c>
      <c r="E876" s="27" t="str">
        <f t="shared" si="1144"/>
        <v>EG</v>
      </c>
      <c r="F876" s="27" t="str">
        <f t="shared" si="1145"/>
        <v xml:space="preserve">EQ-1046   </v>
      </c>
      <c r="G876" s="27" t="s">
        <v>58</v>
      </c>
      <c r="H876" s="28" t="s">
        <v>59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x14ac:dyDescent="0.2">
      <c r="A877" s="24"/>
      <c r="B877" s="24"/>
      <c r="C877" s="24" t="s">
        <v>36</v>
      </c>
      <c r="D877" s="24" t="s">
        <v>39</v>
      </c>
      <c r="E877" s="24" t="s">
        <v>28</v>
      </c>
      <c r="F877" s="24" t="s">
        <v>541</v>
      </c>
      <c r="G877" s="24" t="s">
        <v>432</v>
      </c>
      <c r="H877" s="25"/>
      <c r="I877" s="24" t="s">
        <v>201</v>
      </c>
      <c r="J877" s="16" t="s">
        <v>2</v>
      </c>
      <c r="K877" s="24"/>
      <c r="L877" s="24"/>
      <c r="M877" s="24"/>
      <c r="N877" s="26"/>
    </row>
    <row r="878" spans="1:14" s="9" customFormat="1" ht="140.25" x14ac:dyDescent="0.2">
      <c r="A878" s="27"/>
      <c r="B878" s="27"/>
      <c r="C878" s="27" t="str">
        <f t="shared" ref="C878:C879" si="1146">C877</f>
        <v>Ludwigshafen</v>
      </c>
      <c r="D878" s="27" t="str">
        <f t="shared" ref="D878:D879" si="1147">D877</f>
        <v>L3</v>
      </c>
      <c r="E878" s="27" t="str">
        <f t="shared" ref="E878:E879" si="1148">E877</f>
        <v>EG</v>
      </c>
      <c r="F878" s="27" t="str">
        <f t="shared" ref="F878:F879" si="1149">F877</f>
        <v xml:space="preserve">EQ-1049   </v>
      </c>
      <c r="G878" s="27" t="s">
        <v>57</v>
      </c>
      <c r="H878" s="28" t="s">
        <v>1069</v>
      </c>
      <c r="I878" s="27"/>
      <c r="J878" s="19" t="s">
        <v>0</v>
      </c>
      <c r="K878" s="21">
        <v>1</v>
      </c>
      <c r="L878" s="19" t="s">
        <v>10</v>
      </c>
      <c r="M878" s="29"/>
      <c r="N878" s="30">
        <f>M878*K878</f>
        <v>0</v>
      </c>
    </row>
    <row r="879" spans="1:14" s="9" customFormat="1" ht="63.75" x14ac:dyDescent="0.2">
      <c r="A879" s="27"/>
      <c r="B879" s="27"/>
      <c r="C879" s="27" t="str">
        <f t="shared" si="1146"/>
        <v>Ludwigshafen</v>
      </c>
      <c r="D879" s="27" t="str">
        <f t="shared" si="1147"/>
        <v>L3</v>
      </c>
      <c r="E879" s="27" t="str">
        <f t="shared" si="1148"/>
        <v>EG</v>
      </c>
      <c r="F879" s="27" t="str">
        <f t="shared" si="1149"/>
        <v xml:space="preserve">EQ-1049   </v>
      </c>
      <c r="G879" s="27" t="s">
        <v>58</v>
      </c>
      <c r="H879" s="28" t="s">
        <v>59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x14ac:dyDescent="0.2">
      <c r="A880" s="24"/>
      <c r="B880" s="24"/>
      <c r="C880" s="24" t="s">
        <v>36</v>
      </c>
      <c r="D880" s="24" t="s">
        <v>39</v>
      </c>
      <c r="E880" s="24" t="s">
        <v>28</v>
      </c>
      <c r="F880" s="24" t="s">
        <v>542</v>
      </c>
      <c r="G880" s="24" t="s">
        <v>246</v>
      </c>
      <c r="H880" s="25"/>
      <c r="I880" s="24" t="s">
        <v>201</v>
      </c>
      <c r="J880" s="16" t="s">
        <v>2</v>
      </c>
      <c r="K880" s="24"/>
      <c r="L880" s="24"/>
      <c r="M880" s="24"/>
      <c r="N880" s="26"/>
    </row>
    <row r="881" spans="1:14" s="9" customFormat="1" ht="140.25" x14ac:dyDescent="0.2">
      <c r="A881" s="27"/>
      <c r="B881" s="27"/>
      <c r="C881" s="27" t="str">
        <f t="shared" ref="C881:C882" si="1150">C880</f>
        <v>Ludwigshafen</v>
      </c>
      <c r="D881" s="27" t="str">
        <f t="shared" ref="D881:D882" si="1151">D880</f>
        <v>L3</v>
      </c>
      <c r="E881" s="27" t="str">
        <f t="shared" ref="E881:E882" si="1152">E880</f>
        <v>EG</v>
      </c>
      <c r="F881" s="27" t="str">
        <f t="shared" ref="F881:F882" si="1153">F880</f>
        <v xml:space="preserve">EQ-1055   </v>
      </c>
      <c r="G881" s="27" t="s">
        <v>57</v>
      </c>
      <c r="H881" s="28" t="s">
        <v>1069</v>
      </c>
      <c r="I881" s="27"/>
      <c r="J881" s="19" t="s">
        <v>0</v>
      </c>
      <c r="K881" s="21">
        <v>1</v>
      </c>
      <c r="L881" s="19" t="s">
        <v>10</v>
      </c>
      <c r="M881" s="29"/>
      <c r="N881" s="30">
        <f>M881*K881</f>
        <v>0</v>
      </c>
    </row>
    <row r="882" spans="1:14" s="9" customFormat="1" ht="63.75" x14ac:dyDescent="0.2">
      <c r="A882" s="27"/>
      <c r="B882" s="27"/>
      <c r="C882" s="27" t="str">
        <f t="shared" si="1150"/>
        <v>Ludwigshafen</v>
      </c>
      <c r="D882" s="27" t="str">
        <f t="shared" si="1151"/>
        <v>L3</v>
      </c>
      <c r="E882" s="27" t="str">
        <f t="shared" si="1152"/>
        <v>EG</v>
      </c>
      <c r="F882" s="27" t="str">
        <f t="shared" si="1153"/>
        <v xml:space="preserve">EQ-1055   </v>
      </c>
      <c r="G882" s="27" t="s">
        <v>58</v>
      </c>
      <c r="H882" s="28" t="s">
        <v>59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x14ac:dyDescent="0.2">
      <c r="A883" s="24"/>
      <c r="B883" s="24"/>
      <c r="C883" s="24" t="s">
        <v>36</v>
      </c>
      <c r="D883" s="24" t="s">
        <v>39</v>
      </c>
      <c r="E883" s="24" t="s">
        <v>28</v>
      </c>
      <c r="F883" s="24" t="s">
        <v>543</v>
      </c>
      <c r="G883" s="24" t="s">
        <v>270</v>
      </c>
      <c r="H883" s="25"/>
      <c r="I883" s="24" t="s">
        <v>271</v>
      </c>
      <c r="J883" s="16" t="s">
        <v>2</v>
      </c>
      <c r="K883" s="24"/>
      <c r="L883" s="24"/>
      <c r="M883" s="24"/>
      <c r="N883" s="26"/>
    </row>
    <row r="884" spans="1:14" s="9" customFormat="1" ht="140.25" x14ac:dyDescent="0.2">
      <c r="A884" s="27"/>
      <c r="B884" s="27"/>
      <c r="C884" s="27" t="str">
        <f t="shared" ref="C884:C885" si="1154">C883</f>
        <v>Ludwigshafen</v>
      </c>
      <c r="D884" s="27" t="str">
        <f t="shared" ref="D884:D885" si="1155">D883</f>
        <v>L3</v>
      </c>
      <c r="E884" s="27" t="str">
        <f t="shared" ref="E884:E885" si="1156">E883</f>
        <v>EG</v>
      </c>
      <c r="F884" s="27" t="str">
        <f t="shared" ref="F884:F885" si="1157">F883</f>
        <v xml:space="preserve">EQ-1063   </v>
      </c>
      <c r="G884" s="27" t="s">
        <v>57</v>
      </c>
      <c r="H884" s="28" t="s">
        <v>1069</v>
      </c>
      <c r="I884" s="27"/>
      <c r="J884" s="19" t="s">
        <v>0</v>
      </c>
      <c r="K884" s="21">
        <v>1</v>
      </c>
      <c r="L884" s="19" t="s">
        <v>10</v>
      </c>
      <c r="M884" s="29"/>
      <c r="N884" s="30">
        <f>M884*K884</f>
        <v>0</v>
      </c>
    </row>
    <row r="885" spans="1:14" s="9" customFormat="1" ht="63.75" x14ac:dyDescent="0.2">
      <c r="A885" s="27"/>
      <c r="B885" s="27"/>
      <c r="C885" s="27" t="str">
        <f t="shared" si="1154"/>
        <v>Ludwigshafen</v>
      </c>
      <c r="D885" s="27" t="str">
        <f t="shared" si="1155"/>
        <v>L3</v>
      </c>
      <c r="E885" s="27" t="str">
        <f t="shared" si="1156"/>
        <v>EG</v>
      </c>
      <c r="F885" s="27" t="str">
        <f t="shared" si="1157"/>
        <v xml:space="preserve">EQ-1063   </v>
      </c>
      <c r="G885" s="27" t="s">
        <v>58</v>
      </c>
      <c r="H885" s="28" t="s">
        <v>59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x14ac:dyDescent="0.2">
      <c r="A886" s="24"/>
      <c r="B886" s="24"/>
      <c r="C886" s="24" t="s">
        <v>36</v>
      </c>
      <c r="D886" s="24" t="s">
        <v>39</v>
      </c>
      <c r="E886" s="24" t="s">
        <v>28</v>
      </c>
      <c r="F886" s="24" t="s">
        <v>544</v>
      </c>
      <c r="G886" s="24" t="s">
        <v>432</v>
      </c>
      <c r="H886" s="25"/>
      <c r="I886" s="24" t="s">
        <v>201</v>
      </c>
      <c r="J886" s="16" t="s">
        <v>2</v>
      </c>
      <c r="K886" s="24"/>
      <c r="L886" s="24"/>
      <c r="M886" s="24"/>
      <c r="N886" s="26"/>
    </row>
    <row r="887" spans="1:14" s="9" customFormat="1" ht="140.25" x14ac:dyDescent="0.2">
      <c r="A887" s="27"/>
      <c r="B887" s="27"/>
      <c r="C887" s="27" t="str">
        <f t="shared" ref="C887:C888" si="1158">C886</f>
        <v>Ludwigshafen</v>
      </c>
      <c r="D887" s="27" t="str">
        <f t="shared" ref="D887:D888" si="1159">D886</f>
        <v>L3</v>
      </c>
      <c r="E887" s="27" t="str">
        <f t="shared" ref="E887:E888" si="1160">E886</f>
        <v>EG</v>
      </c>
      <c r="F887" s="27" t="str">
        <f t="shared" ref="F887:F888" si="1161">F886</f>
        <v xml:space="preserve">EQ-1051   </v>
      </c>
      <c r="G887" s="27" t="s">
        <v>57</v>
      </c>
      <c r="H887" s="28" t="s">
        <v>1069</v>
      </c>
      <c r="I887" s="27"/>
      <c r="J887" s="19" t="s">
        <v>0</v>
      </c>
      <c r="K887" s="21">
        <v>1</v>
      </c>
      <c r="L887" s="19" t="s">
        <v>10</v>
      </c>
      <c r="M887" s="29"/>
      <c r="N887" s="30">
        <f>M887*K887</f>
        <v>0</v>
      </c>
    </row>
    <row r="888" spans="1:14" s="9" customFormat="1" ht="63.75" x14ac:dyDescent="0.2">
      <c r="A888" s="27"/>
      <c r="B888" s="27"/>
      <c r="C888" s="27" t="str">
        <f t="shared" si="1158"/>
        <v>Ludwigshafen</v>
      </c>
      <c r="D888" s="27" t="str">
        <f t="shared" si="1159"/>
        <v>L3</v>
      </c>
      <c r="E888" s="27" t="str">
        <f t="shared" si="1160"/>
        <v>EG</v>
      </c>
      <c r="F888" s="27" t="str">
        <f t="shared" si="1161"/>
        <v xml:space="preserve">EQ-1051   </v>
      </c>
      <c r="G888" s="27" t="s">
        <v>58</v>
      </c>
      <c r="H888" s="28" t="s">
        <v>59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x14ac:dyDescent="0.2">
      <c r="A889" s="24"/>
      <c r="B889" s="24"/>
      <c r="C889" s="24" t="s">
        <v>36</v>
      </c>
      <c r="D889" s="24" t="s">
        <v>39</v>
      </c>
      <c r="E889" s="24" t="s">
        <v>28</v>
      </c>
      <c r="F889" s="24" t="s">
        <v>545</v>
      </c>
      <c r="G889" s="24" t="s">
        <v>432</v>
      </c>
      <c r="H889" s="25"/>
      <c r="I889" s="24" t="s">
        <v>201</v>
      </c>
      <c r="J889" s="16" t="s">
        <v>2</v>
      </c>
      <c r="K889" s="24"/>
      <c r="L889" s="24"/>
      <c r="M889" s="24"/>
      <c r="N889" s="26"/>
    </row>
    <row r="890" spans="1:14" s="9" customFormat="1" ht="140.25" x14ac:dyDescent="0.2">
      <c r="A890" s="27"/>
      <c r="B890" s="27"/>
      <c r="C890" s="27" t="str">
        <f t="shared" ref="C890:C891" si="1162">C889</f>
        <v>Ludwigshafen</v>
      </c>
      <c r="D890" s="27" t="str">
        <f t="shared" ref="D890:D891" si="1163">D889</f>
        <v>L3</v>
      </c>
      <c r="E890" s="27" t="str">
        <f t="shared" ref="E890:E891" si="1164">E889</f>
        <v>EG</v>
      </c>
      <c r="F890" s="27" t="str">
        <f t="shared" ref="F890:F891" si="1165">F889</f>
        <v xml:space="preserve">EQ-1047   </v>
      </c>
      <c r="G890" s="27" t="s">
        <v>57</v>
      </c>
      <c r="H890" s="28" t="s">
        <v>1069</v>
      </c>
      <c r="I890" s="27"/>
      <c r="J890" s="19" t="s">
        <v>0</v>
      </c>
      <c r="K890" s="21">
        <v>1</v>
      </c>
      <c r="L890" s="19" t="s">
        <v>10</v>
      </c>
      <c r="M890" s="29"/>
      <c r="N890" s="30">
        <f>M890*K890</f>
        <v>0</v>
      </c>
    </row>
    <row r="891" spans="1:14" s="9" customFormat="1" ht="63.75" x14ac:dyDescent="0.2">
      <c r="A891" s="27"/>
      <c r="B891" s="27"/>
      <c r="C891" s="27" t="str">
        <f t="shared" si="1162"/>
        <v>Ludwigshafen</v>
      </c>
      <c r="D891" s="27" t="str">
        <f t="shared" si="1163"/>
        <v>L3</v>
      </c>
      <c r="E891" s="27" t="str">
        <f t="shared" si="1164"/>
        <v>EG</v>
      </c>
      <c r="F891" s="27" t="str">
        <f t="shared" si="1165"/>
        <v xml:space="preserve">EQ-1047   </v>
      </c>
      <c r="G891" s="27" t="s">
        <v>58</v>
      </c>
      <c r="H891" s="28" t="s">
        <v>59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x14ac:dyDescent="0.2">
      <c r="A892" s="24"/>
      <c r="B892" s="24"/>
      <c r="C892" s="24" t="s">
        <v>36</v>
      </c>
      <c r="D892" s="24" t="s">
        <v>39</v>
      </c>
      <c r="E892" s="24" t="s">
        <v>28</v>
      </c>
      <c r="F892" s="24" t="s">
        <v>546</v>
      </c>
      <c r="G892" s="24" t="s">
        <v>246</v>
      </c>
      <c r="H892" s="25"/>
      <c r="I892" s="24" t="s">
        <v>201</v>
      </c>
      <c r="J892" s="16" t="s">
        <v>2</v>
      </c>
      <c r="K892" s="24"/>
      <c r="L892" s="24"/>
      <c r="M892" s="24"/>
      <c r="N892" s="26"/>
    </row>
    <row r="893" spans="1:14" s="9" customFormat="1" ht="140.25" x14ac:dyDescent="0.2">
      <c r="A893" s="27"/>
      <c r="B893" s="27"/>
      <c r="C893" s="27" t="str">
        <f t="shared" ref="C893:C894" si="1166">C892</f>
        <v>Ludwigshafen</v>
      </c>
      <c r="D893" s="27" t="str">
        <f t="shared" ref="D893:D894" si="1167">D892</f>
        <v>L3</v>
      </c>
      <c r="E893" s="27" t="str">
        <f t="shared" ref="E893:E894" si="1168">E892</f>
        <v>EG</v>
      </c>
      <c r="F893" s="27" t="str">
        <f t="shared" ref="F893:F894" si="1169">F892</f>
        <v xml:space="preserve">EQ-1062   </v>
      </c>
      <c r="G893" s="27" t="s">
        <v>57</v>
      </c>
      <c r="H893" s="28" t="s">
        <v>1069</v>
      </c>
      <c r="I893" s="27"/>
      <c r="J893" s="19" t="s">
        <v>0</v>
      </c>
      <c r="K893" s="21">
        <v>1</v>
      </c>
      <c r="L893" s="19" t="s">
        <v>10</v>
      </c>
      <c r="M893" s="29"/>
      <c r="N893" s="30">
        <f>M893*K893</f>
        <v>0</v>
      </c>
    </row>
    <row r="894" spans="1:14" s="9" customFormat="1" ht="63.75" x14ac:dyDescent="0.2">
      <c r="A894" s="27"/>
      <c r="B894" s="27"/>
      <c r="C894" s="27" t="str">
        <f t="shared" si="1166"/>
        <v>Ludwigshafen</v>
      </c>
      <c r="D894" s="27" t="str">
        <f t="shared" si="1167"/>
        <v>L3</v>
      </c>
      <c r="E894" s="27" t="str">
        <f t="shared" si="1168"/>
        <v>EG</v>
      </c>
      <c r="F894" s="27" t="str">
        <f t="shared" si="1169"/>
        <v xml:space="preserve">EQ-1062   </v>
      </c>
      <c r="G894" s="27" t="s">
        <v>58</v>
      </c>
      <c r="H894" s="28" t="s">
        <v>59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x14ac:dyDescent="0.2">
      <c r="A895" s="24"/>
      <c r="B895" s="24"/>
      <c r="C895" s="24" t="s">
        <v>36</v>
      </c>
      <c r="D895" s="24" t="s">
        <v>39</v>
      </c>
      <c r="E895" s="24" t="s">
        <v>28</v>
      </c>
      <c r="F895" s="24" t="s">
        <v>547</v>
      </c>
      <c r="G895" s="24" t="s">
        <v>270</v>
      </c>
      <c r="H895" s="25"/>
      <c r="I895" s="24" t="s">
        <v>271</v>
      </c>
      <c r="J895" s="16" t="s">
        <v>2</v>
      </c>
      <c r="K895" s="24"/>
      <c r="L895" s="24"/>
      <c r="M895" s="24"/>
      <c r="N895" s="26"/>
    </row>
    <row r="896" spans="1:14" s="9" customFormat="1" ht="140.25" x14ac:dyDescent="0.2">
      <c r="A896" s="27"/>
      <c r="B896" s="27"/>
      <c r="C896" s="27" t="str">
        <f t="shared" ref="C896:C897" si="1170">C895</f>
        <v>Ludwigshafen</v>
      </c>
      <c r="D896" s="27" t="str">
        <f t="shared" ref="D896:D897" si="1171">D895</f>
        <v>L3</v>
      </c>
      <c r="E896" s="27" t="str">
        <f t="shared" ref="E896:E897" si="1172">E895</f>
        <v>EG</v>
      </c>
      <c r="F896" s="27" t="str">
        <f t="shared" ref="F896:F897" si="1173">F895</f>
        <v xml:space="preserve">EQ-1060   </v>
      </c>
      <c r="G896" s="27" t="s">
        <v>57</v>
      </c>
      <c r="H896" s="28" t="s">
        <v>1069</v>
      </c>
      <c r="I896" s="27"/>
      <c r="J896" s="19" t="s">
        <v>0</v>
      </c>
      <c r="K896" s="21">
        <v>1</v>
      </c>
      <c r="L896" s="19" t="s">
        <v>10</v>
      </c>
      <c r="M896" s="29"/>
      <c r="N896" s="30">
        <f>M896*K896</f>
        <v>0</v>
      </c>
    </row>
    <row r="897" spans="1:14" s="9" customFormat="1" ht="63.75" x14ac:dyDescent="0.2">
      <c r="A897" s="27"/>
      <c r="B897" s="27"/>
      <c r="C897" s="27" t="str">
        <f t="shared" si="1170"/>
        <v>Ludwigshafen</v>
      </c>
      <c r="D897" s="27" t="str">
        <f t="shared" si="1171"/>
        <v>L3</v>
      </c>
      <c r="E897" s="27" t="str">
        <f t="shared" si="1172"/>
        <v>EG</v>
      </c>
      <c r="F897" s="27" t="str">
        <f t="shared" si="1173"/>
        <v xml:space="preserve">EQ-1060   </v>
      </c>
      <c r="G897" s="27" t="s">
        <v>58</v>
      </c>
      <c r="H897" s="28" t="s">
        <v>59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x14ac:dyDescent="0.2">
      <c r="A898" s="24"/>
      <c r="B898" s="24"/>
      <c r="C898" s="24" t="s">
        <v>36</v>
      </c>
      <c r="D898" s="24" t="s">
        <v>40</v>
      </c>
      <c r="E898" s="24" t="s">
        <v>33</v>
      </c>
      <c r="F898" s="24" t="s">
        <v>548</v>
      </c>
      <c r="G898" s="24" t="s">
        <v>549</v>
      </c>
      <c r="H898" s="25"/>
      <c r="I898" s="24" t="s">
        <v>244</v>
      </c>
      <c r="J898" s="16" t="s">
        <v>2</v>
      </c>
      <c r="K898" s="24"/>
      <c r="L898" s="24"/>
      <c r="M898" s="24"/>
      <c r="N898" s="26"/>
    </row>
    <row r="899" spans="1:14" s="9" customFormat="1" ht="140.25" x14ac:dyDescent="0.2">
      <c r="A899" s="27"/>
      <c r="B899" s="27"/>
      <c r="C899" s="27" t="str">
        <f t="shared" ref="C899:C900" si="1174">C898</f>
        <v>Ludwigshafen</v>
      </c>
      <c r="D899" s="27" t="str">
        <f t="shared" ref="D899:D900" si="1175">D898</f>
        <v>L4</v>
      </c>
      <c r="E899" s="27" t="str">
        <f t="shared" ref="E899:E900" si="1176">E898</f>
        <v>1.OG</v>
      </c>
      <c r="F899" s="27" t="str">
        <f t="shared" ref="F899:F900" si="1177">F898</f>
        <v xml:space="preserve">EQ-1077   </v>
      </c>
      <c r="G899" s="27" t="s">
        <v>57</v>
      </c>
      <c r="H899" s="28" t="s">
        <v>1069</v>
      </c>
      <c r="I899" s="27"/>
      <c r="J899" s="19" t="s">
        <v>0</v>
      </c>
      <c r="K899" s="21">
        <v>1</v>
      </c>
      <c r="L899" s="19" t="s">
        <v>10</v>
      </c>
      <c r="M899" s="29"/>
      <c r="N899" s="30">
        <f>M899*K899</f>
        <v>0</v>
      </c>
    </row>
    <row r="900" spans="1:14" s="9" customFormat="1" ht="63.75" x14ac:dyDescent="0.2">
      <c r="A900" s="27"/>
      <c r="B900" s="27"/>
      <c r="C900" s="27" t="str">
        <f t="shared" si="1174"/>
        <v>Ludwigshafen</v>
      </c>
      <c r="D900" s="27" t="str">
        <f t="shared" si="1175"/>
        <v>L4</v>
      </c>
      <c r="E900" s="27" t="str">
        <f t="shared" si="1176"/>
        <v>1.OG</v>
      </c>
      <c r="F900" s="27" t="str">
        <f t="shared" si="1177"/>
        <v xml:space="preserve">EQ-1077   </v>
      </c>
      <c r="G900" s="27" t="s">
        <v>58</v>
      </c>
      <c r="H900" s="28" t="s">
        <v>59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x14ac:dyDescent="0.2">
      <c r="A901" s="24"/>
      <c r="B901" s="24"/>
      <c r="C901" s="24" t="s">
        <v>36</v>
      </c>
      <c r="D901" s="24" t="s">
        <v>40</v>
      </c>
      <c r="E901" s="24" t="s">
        <v>28</v>
      </c>
      <c r="F901" s="24" t="s">
        <v>550</v>
      </c>
      <c r="G901" s="24" t="s">
        <v>206</v>
      </c>
      <c r="H901" s="25"/>
      <c r="I901" s="24" t="s">
        <v>191</v>
      </c>
      <c r="J901" s="16" t="s">
        <v>2</v>
      </c>
      <c r="K901" s="24"/>
      <c r="L901" s="24"/>
      <c r="M901" s="24"/>
      <c r="N901" s="26"/>
    </row>
    <row r="902" spans="1:14" s="9" customFormat="1" ht="140.25" x14ac:dyDescent="0.2">
      <c r="A902" s="27"/>
      <c r="B902" s="27"/>
      <c r="C902" s="27" t="str">
        <f t="shared" ref="C902:C903" si="1178">C901</f>
        <v>Ludwigshafen</v>
      </c>
      <c r="D902" s="27" t="str">
        <f t="shared" ref="D902:D903" si="1179">D901</f>
        <v>L4</v>
      </c>
      <c r="E902" s="27" t="str">
        <f t="shared" ref="E902:E903" si="1180">E901</f>
        <v>EG</v>
      </c>
      <c r="F902" s="27" t="str">
        <f t="shared" ref="F902:F903" si="1181">F901</f>
        <v xml:space="preserve">EQ-1084   </v>
      </c>
      <c r="G902" s="27" t="s">
        <v>57</v>
      </c>
      <c r="H902" s="28" t="s">
        <v>1069</v>
      </c>
      <c r="I902" s="27"/>
      <c r="J902" s="19" t="s">
        <v>0</v>
      </c>
      <c r="K902" s="21">
        <v>1</v>
      </c>
      <c r="L902" s="19" t="s">
        <v>10</v>
      </c>
      <c r="M902" s="29"/>
      <c r="N902" s="30">
        <f>M902*K902</f>
        <v>0</v>
      </c>
    </row>
    <row r="903" spans="1:14" s="9" customFormat="1" ht="63.75" x14ac:dyDescent="0.2">
      <c r="A903" s="27"/>
      <c r="B903" s="27"/>
      <c r="C903" s="27" t="str">
        <f t="shared" si="1178"/>
        <v>Ludwigshafen</v>
      </c>
      <c r="D903" s="27" t="str">
        <f t="shared" si="1179"/>
        <v>L4</v>
      </c>
      <c r="E903" s="27" t="str">
        <f t="shared" si="1180"/>
        <v>EG</v>
      </c>
      <c r="F903" s="27" t="str">
        <f t="shared" si="1181"/>
        <v xml:space="preserve">EQ-1084   </v>
      </c>
      <c r="G903" s="27" t="s">
        <v>58</v>
      </c>
      <c r="H903" s="28" t="s">
        <v>59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x14ac:dyDescent="0.2">
      <c r="A904" s="24"/>
      <c r="B904" s="24"/>
      <c r="C904" s="24" t="s">
        <v>36</v>
      </c>
      <c r="D904" s="24" t="s">
        <v>40</v>
      </c>
      <c r="E904" s="24" t="s">
        <v>28</v>
      </c>
      <c r="F904" s="24" t="s">
        <v>551</v>
      </c>
      <c r="G904" s="24" t="s">
        <v>552</v>
      </c>
      <c r="H904" s="25"/>
      <c r="I904" s="24" t="s">
        <v>191</v>
      </c>
      <c r="J904" s="16" t="s">
        <v>2</v>
      </c>
      <c r="K904" s="24"/>
      <c r="L904" s="24"/>
      <c r="M904" s="24"/>
      <c r="N904" s="26"/>
    </row>
    <row r="905" spans="1:14" s="9" customFormat="1" ht="140.25" x14ac:dyDescent="0.2">
      <c r="A905" s="27"/>
      <c r="B905" s="27"/>
      <c r="C905" s="27" t="str">
        <f t="shared" ref="C905:C906" si="1182">C904</f>
        <v>Ludwigshafen</v>
      </c>
      <c r="D905" s="27" t="str">
        <f t="shared" ref="D905:D906" si="1183">D904</f>
        <v>L4</v>
      </c>
      <c r="E905" s="27" t="str">
        <f t="shared" ref="E905:E906" si="1184">E904</f>
        <v>EG</v>
      </c>
      <c r="F905" s="27" t="str">
        <f t="shared" ref="F905:F906" si="1185">F904</f>
        <v xml:space="preserve">EQ-1083   </v>
      </c>
      <c r="G905" s="27" t="s">
        <v>57</v>
      </c>
      <c r="H905" s="28" t="s">
        <v>1069</v>
      </c>
      <c r="I905" s="27"/>
      <c r="J905" s="19" t="s">
        <v>0</v>
      </c>
      <c r="K905" s="21">
        <v>1</v>
      </c>
      <c r="L905" s="19" t="s">
        <v>10</v>
      </c>
      <c r="M905" s="29"/>
      <c r="N905" s="30">
        <f>M905*K905</f>
        <v>0</v>
      </c>
    </row>
    <row r="906" spans="1:14" s="9" customFormat="1" ht="63.75" x14ac:dyDescent="0.2">
      <c r="A906" s="27"/>
      <c r="B906" s="27"/>
      <c r="C906" s="27" t="str">
        <f t="shared" si="1182"/>
        <v>Ludwigshafen</v>
      </c>
      <c r="D906" s="27" t="str">
        <f t="shared" si="1183"/>
        <v>L4</v>
      </c>
      <c r="E906" s="27" t="str">
        <f t="shared" si="1184"/>
        <v>EG</v>
      </c>
      <c r="F906" s="27" t="str">
        <f t="shared" si="1185"/>
        <v xml:space="preserve">EQ-1083   </v>
      </c>
      <c r="G906" s="27" t="s">
        <v>58</v>
      </c>
      <c r="H906" s="28" t="s">
        <v>59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x14ac:dyDescent="0.2">
      <c r="A907" s="24"/>
      <c r="B907" s="24"/>
      <c r="C907" s="24" t="s">
        <v>36</v>
      </c>
      <c r="D907" s="24" t="s">
        <v>40</v>
      </c>
      <c r="E907" s="24" t="s">
        <v>28</v>
      </c>
      <c r="F907" s="24" t="s">
        <v>553</v>
      </c>
      <c r="G907" s="24" t="s">
        <v>206</v>
      </c>
      <c r="H907" s="25"/>
      <c r="I907" s="24" t="s">
        <v>191</v>
      </c>
      <c r="J907" s="16" t="s">
        <v>2</v>
      </c>
      <c r="K907" s="24"/>
      <c r="L907" s="24"/>
      <c r="M907" s="24"/>
      <c r="N907" s="26"/>
    </row>
    <row r="908" spans="1:14" s="9" customFormat="1" ht="140.25" x14ac:dyDescent="0.2">
      <c r="A908" s="27"/>
      <c r="B908" s="27"/>
      <c r="C908" s="27" t="str">
        <f t="shared" ref="C908:C909" si="1186">C907</f>
        <v>Ludwigshafen</v>
      </c>
      <c r="D908" s="27" t="str">
        <f t="shared" ref="D908:D909" si="1187">D907</f>
        <v>L4</v>
      </c>
      <c r="E908" s="27" t="str">
        <f t="shared" ref="E908:E909" si="1188">E907</f>
        <v>EG</v>
      </c>
      <c r="F908" s="27" t="str">
        <f t="shared" ref="F908:F909" si="1189">F907</f>
        <v xml:space="preserve">EQ-1080   </v>
      </c>
      <c r="G908" s="27" t="s">
        <v>57</v>
      </c>
      <c r="H908" s="28" t="s">
        <v>1069</v>
      </c>
      <c r="I908" s="27"/>
      <c r="J908" s="19" t="s">
        <v>0</v>
      </c>
      <c r="K908" s="21">
        <v>1</v>
      </c>
      <c r="L908" s="19" t="s">
        <v>10</v>
      </c>
      <c r="M908" s="29"/>
      <c r="N908" s="30">
        <f>M908*K908</f>
        <v>0</v>
      </c>
    </row>
    <row r="909" spans="1:14" s="9" customFormat="1" ht="63.75" x14ac:dyDescent="0.2">
      <c r="A909" s="27"/>
      <c r="B909" s="27"/>
      <c r="C909" s="27" t="str">
        <f t="shared" si="1186"/>
        <v>Ludwigshafen</v>
      </c>
      <c r="D909" s="27" t="str">
        <f t="shared" si="1187"/>
        <v>L4</v>
      </c>
      <c r="E909" s="27" t="str">
        <f t="shared" si="1188"/>
        <v>EG</v>
      </c>
      <c r="F909" s="27" t="str">
        <f t="shared" si="1189"/>
        <v xml:space="preserve">EQ-1080   </v>
      </c>
      <c r="G909" s="27" t="s">
        <v>58</v>
      </c>
      <c r="H909" s="28" t="s">
        <v>59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x14ac:dyDescent="0.2">
      <c r="A910" s="24"/>
      <c r="B910" s="24"/>
      <c r="C910" s="24" t="s">
        <v>36</v>
      </c>
      <c r="D910" s="24" t="s">
        <v>40</v>
      </c>
      <c r="E910" s="24" t="s">
        <v>28</v>
      </c>
      <c r="F910" s="24" t="s">
        <v>554</v>
      </c>
      <c r="G910" s="24" t="s">
        <v>206</v>
      </c>
      <c r="H910" s="25"/>
      <c r="I910" s="24" t="s">
        <v>191</v>
      </c>
      <c r="J910" s="16" t="s">
        <v>2</v>
      </c>
      <c r="K910" s="24"/>
      <c r="L910" s="24"/>
      <c r="M910" s="24"/>
      <c r="N910" s="26"/>
    </row>
    <row r="911" spans="1:14" s="9" customFormat="1" ht="140.25" x14ac:dyDescent="0.2">
      <c r="A911" s="27"/>
      <c r="B911" s="27"/>
      <c r="C911" s="27" t="str">
        <f t="shared" ref="C911:C912" si="1190">C910</f>
        <v>Ludwigshafen</v>
      </c>
      <c r="D911" s="27" t="str">
        <f t="shared" ref="D911:D912" si="1191">D910</f>
        <v>L4</v>
      </c>
      <c r="E911" s="27" t="str">
        <f t="shared" ref="E911:E912" si="1192">E910</f>
        <v>EG</v>
      </c>
      <c r="F911" s="27" t="str">
        <f t="shared" ref="F911:F912" si="1193">F910</f>
        <v xml:space="preserve">EQ-1081   </v>
      </c>
      <c r="G911" s="27" t="s">
        <v>57</v>
      </c>
      <c r="H911" s="28" t="s">
        <v>1069</v>
      </c>
      <c r="I911" s="27"/>
      <c r="J911" s="19" t="s">
        <v>0</v>
      </c>
      <c r="K911" s="21">
        <v>1</v>
      </c>
      <c r="L911" s="19" t="s">
        <v>10</v>
      </c>
      <c r="M911" s="29"/>
      <c r="N911" s="30">
        <f>M911*K911</f>
        <v>0</v>
      </c>
    </row>
    <row r="912" spans="1:14" s="9" customFormat="1" ht="63.75" x14ac:dyDescent="0.2">
      <c r="A912" s="27"/>
      <c r="B912" s="27"/>
      <c r="C912" s="27" t="str">
        <f t="shared" si="1190"/>
        <v>Ludwigshafen</v>
      </c>
      <c r="D912" s="27" t="str">
        <f t="shared" si="1191"/>
        <v>L4</v>
      </c>
      <c r="E912" s="27" t="str">
        <f t="shared" si="1192"/>
        <v>EG</v>
      </c>
      <c r="F912" s="27" t="str">
        <f t="shared" si="1193"/>
        <v xml:space="preserve">EQ-1081   </v>
      </c>
      <c r="G912" s="27" t="s">
        <v>58</v>
      </c>
      <c r="H912" s="28" t="s">
        <v>59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x14ac:dyDescent="0.2">
      <c r="A913" s="24"/>
      <c r="B913" s="24"/>
      <c r="C913" s="24" t="s">
        <v>36</v>
      </c>
      <c r="D913" s="24" t="s">
        <v>40</v>
      </c>
      <c r="E913" s="24" t="s">
        <v>28</v>
      </c>
      <c r="F913" s="24" t="s">
        <v>555</v>
      </c>
      <c r="G913" s="24" t="s">
        <v>190</v>
      </c>
      <c r="H913" s="25"/>
      <c r="I913" s="24" t="s">
        <v>191</v>
      </c>
      <c r="J913" s="16" t="s">
        <v>2</v>
      </c>
      <c r="K913" s="24"/>
      <c r="L913" s="24"/>
      <c r="M913" s="24"/>
      <c r="N913" s="26"/>
    </row>
    <row r="914" spans="1:14" s="9" customFormat="1" ht="140.25" x14ac:dyDescent="0.2">
      <c r="A914" s="27"/>
      <c r="B914" s="27"/>
      <c r="C914" s="27" t="str">
        <f t="shared" ref="C914:C915" si="1194">C913</f>
        <v>Ludwigshafen</v>
      </c>
      <c r="D914" s="27" t="str">
        <f t="shared" ref="D914:D915" si="1195">D913</f>
        <v>L4</v>
      </c>
      <c r="E914" s="27" t="str">
        <f t="shared" ref="E914:E915" si="1196">E913</f>
        <v>EG</v>
      </c>
      <c r="F914" s="27" t="str">
        <f t="shared" ref="F914:F915" si="1197">F913</f>
        <v xml:space="preserve">EQ-1079   </v>
      </c>
      <c r="G914" s="27" t="s">
        <v>57</v>
      </c>
      <c r="H914" s="28" t="s">
        <v>1069</v>
      </c>
      <c r="I914" s="27"/>
      <c r="J914" s="19" t="s">
        <v>0</v>
      </c>
      <c r="K914" s="21">
        <v>1</v>
      </c>
      <c r="L914" s="19" t="s">
        <v>10</v>
      </c>
      <c r="M914" s="29"/>
      <c r="N914" s="30">
        <f>M914*K914</f>
        <v>0</v>
      </c>
    </row>
    <row r="915" spans="1:14" s="9" customFormat="1" ht="63.75" x14ac:dyDescent="0.2">
      <c r="A915" s="27"/>
      <c r="B915" s="27"/>
      <c r="C915" s="27" t="str">
        <f t="shared" si="1194"/>
        <v>Ludwigshafen</v>
      </c>
      <c r="D915" s="27" t="str">
        <f t="shared" si="1195"/>
        <v>L4</v>
      </c>
      <c r="E915" s="27" t="str">
        <f t="shared" si="1196"/>
        <v>EG</v>
      </c>
      <c r="F915" s="27" t="str">
        <f t="shared" si="1197"/>
        <v xml:space="preserve">EQ-1079   </v>
      </c>
      <c r="G915" s="27" t="s">
        <v>58</v>
      </c>
      <c r="H915" s="28" t="s">
        <v>59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x14ac:dyDescent="0.2">
      <c r="A916" s="24"/>
      <c r="B916" s="24"/>
      <c r="C916" s="24" t="s">
        <v>36</v>
      </c>
      <c r="D916" s="24" t="s">
        <v>40</v>
      </c>
      <c r="E916" s="24" t="s">
        <v>28</v>
      </c>
      <c r="F916" s="24" t="s">
        <v>556</v>
      </c>
      <c r="G916" s="24" t="s">
        <v>206</v>
      </c>
      <c r="H916" s="25"/>
      <c r="I916" s="24" t="s">
        <v>191</v>
      </c>
      <c r="J916" s="16" t="s">
        <v>2</v>
      </c>
      <c r="K916" s="24"/>
      <c r="L916" s="24"/>
      <c r="M916" s="24"/>
      <c r="N916" s="26"/>
    </row>
    <row r="917" spans="1:14" s="9" customFormat="1" ht="140.25" x14ac:dyDescent="0.2">
      <c r="A917" s="27"/>
      <c r="B917" s="27"/>
      <c r="C917" s="27" t="str">
        <f t="shared" ref="C917:C918" si="1198">C916</f>
        <v>Ludwigshafen</v>
      </c>
      <c r="D917" s="27" t="str">
        <f t="shared" ref="D917:D918" si="1199">D916</f>
        <v>L4</v>
      </c>
      <c r="E917" s="27" t="str">
        <f t="shared" ref="E917:E918" si="1200">E916</f>
        <v>EG</v>
      </c>
      <c r="F917" s="27" t="str">
        <f t="shared" ref="F917:F918" si="1201">F916</f>
        <v xml:space="preserve">EQ-1082   </v>
      </c>
      <c r="G917" s="27" t="s">
        <v>57</v>
      </c>
      <c r="H917" s="28" t="s">
        <v>1069</v>
      </c>
      <c r="I917" s="27"/>
      <c r="J917" s="19" t="s">
        <v>0</v>
      </c>
      <c r="K917" s="21">
        <v>1</v>
      </c>
      <c r="L917" s="19" t="s">
        <v>10</v>
      </c>
      <c r="M917" s="29"/>
      <c r="N917" s="30">
        <f>M917*K917</f>
        <v>0</v>
      </c>
    </row>
    <row r="918" spans="1:14" s="9" customFormat="1" ht="63.75" x14ac:dyDescent="0.2">
      <c r="A918" s="27"/>
      <c r="B918" s="27"/>
      <c r="C918" s="27" t="str">
        <f t="shared" si="1198"/>
        <v>Ludwigshafen</v>
      </c>
      <c r="D918" s="27" t="str">
        <f t="shared" si="1199"/>
        <v>L4</v>
      </c>
      <c r="E918" s="27" t="str">
        <f t="shared" si="1200"/>
        <v>EG</v>
      </c>
      <c r="F918" s="27" t="str">
        <f t="shared" si="1201"/>
        <v xml:space="preserve">EQ-1082   </v>
      </c>
      <c r="G918" s="27" t="s">
        <v>58</v>
      </c>
      <c r="H918" s="28" t="s">
        <v>59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x14ac:dyDescent="0.2">
      <c r="A919" s="24"/>
      <c r="B919" s="24"/>
      <c r="C919" s="24" t="s">
        <v>36</v>
      </c>
      <c r="D919" s="24" t="s">
        <v>40</v>
      </c>
      <c r="E919" s="24" t="s">
        <v>28</v>
      </c>
      <c r="F919" s="24" t="s">
        <v>557</v>
      </c>
      <c r="G919" s="24" t="s">
        <v>210</v>
      </c>
      <c r="H919" s="25"/>
      <c r="I919" s="24" t="s">
        <v>191</v>
      </c>
      <c r="J919" s="16" t="s">
        <v>2</v>
      </c>
      <c r="K919" s="24"/>
      <c r="L919" s="24"/>
      <c r="M919" s="24"/>
      <c r="N919" s="26"/>
    </row>
    <row r="920" spans="1:14" s="9" customFormat="1" ht="140.25" x14ac:dyDescent="0.2">
      <c r="A920" s="27"/>
      <c r="B920" s="27"/>
      <c r="C920" s="27" t="str">
        <f t="shared" ref="C920:C921" si="1202">C919</f>
        <v>Ludwigshafen</v>
      </c>
      <c r="D920" s="27" t="str">
        <f t="shared" ref="D920:D921" si="1203">D919</f>
        <v>L4</v>
      </c>
      <c r="E920" s="27" t="str">
        <f t="shared" ref="E920:E921" si="1204">E919</f>
        <v>EG</v>
      </c>
      <c r="F920" s="27" t="str">
        <f t="shared" ref="F920:F921" si="1205">F919</f>
        <v xml:space="preserve">EQ-1086   </v>
      </c>
      <c r="G920" s="27" t="s">
        <v>57</v>
      </c>
      <c r="H920" s="28" t="s">
        <v>1069</v>
      </c>
      <c r="I920" s="27"/>
      <c r="J920" s="19" t="s">
        <v>0</v>
      </c>
      <c r="K920" s="21">
        <v>1</v>
      </c>
      <c r="L920" s="19" t="s">
        <v>10</v>
      </c>
      <c r="M920" s="29"/>
      <c r="N920" s="30">
        <f>M920*K920</f>
        <v>0</v>
      </c>
    </row>
    <row r="921" spans="1:14" s="9" customFormat="1" ht="63.75" x14ac:dyDescent="0.2">
      <c r="A921" s="27"/>
      <c r="B921" s="27"/>
      <c r="C921" s="27" t="str">
        <f t="shared" si="1202"/>
        <v>Ludwigshafen</v>
      </c>
      <c r="D921" s="27" t="str">
        <f t="shared" si="1203"/>
        <v>L4</v>
      </c>
      <c r="E921" s="27" t="str">
        <f t="shared" si="1204"/>
        <v>EG</v>
      </c>
      <c r="F921" s="27" t="str">
        <f t="shared" si="1205"/>
        <v xml:space="preserve">EQ-1086   </v>
      </c>
      <c r="G921" s="27" t="s">
        <v>58</v>
      </c>
      <c r="H921" s="28" t="s">
        <v>59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x14ac:dyDescent="0.2">
      <c r="A922" s="24"/>
      <c r="B922" s="24"/>
      <c r="C922" s="24" t="s">
        <v>36</v>
      </c>
      <c r="D922" s="24" t="s">
        <v>40</v>
      </c>
      <c r="E922" s="24" t="s">
        <v>28</v>
      </c>
      <c r="F922" s="24" t="s">
        <v>558</v>
      </c>
      <c r="G922" s="24" t="s">
        <v>559</v>
      </c>
      <c r="H922" s="25"/>
      <c r="I922" s="24" t="s">
        <v>191</v>
      </c>
      <c r="J922" s="16" t="s">
        <v>2</v>
      </c>
      <c r="K922" s="24"/>
      <c r="L922" s="24"/>
      <c r="M922" s="24"/>
      <c r="N922" s="26"/>
    </row>
    <row r="923" spans="1:14" s="9" customFormat="1" ht="140.25" x14ac:dyDescent="0.2">
      <c r="A923" s="27"/>
      <c r="B923" s="27"/>
      <c r="C923" s="27" t="str">
        <f t="shared" ref="C923:C924" si="1206">C922</f>
        <v>Ludwigshafen</v>
      </c>
      <c r="D923" s="27" t="str">
        <f t="shared" ref="D923:D924" si="1207">D922</f>
        <v>L4</v>
      </c>
      <c r="E923" s="27" t="str">
        <f t="shared" ref="E923:E924" si="1208">E922</f>
        <v>EG</v>
      </c>
      <c r="F923" s="27" t="str">
        <f t="shared" ref="F923:F924" si="1209">F922</f>
        <v xml:space="preserve">EQ-1087   </v>
      </c>
      <c r="G923" s="27" t="s">
        <v>57</v>
      </c>
      <c r="H923" s="28" t="s">
        <v>1069</v>
      </c>
      <c r="I923" s="27"/>
      <c r="J923" s="19" t="s">
        <v>0</v>
      </c>
      <c r="K923" s="21">
        <v>1</v>
      </c>
      <c r="L923" s="19" t="s">
        <v>10</v>
      </c>
      <c r="M923" s="29"/>
      <c r="N923" s="30">
        <f>M923*K923</f>
        <v>0</v>
      </c>
    </row>
    <row r="924" spans="1:14" s="9" customFormat="1" ht="63.75" x14ac:dyDescent="0.2">
      <c r="A924" s="27"/>
      <c r="B924" s="27"/>
      <c r="C924" s="27" t="str">
        <f t="shared" si="1206"/>
        <v>Ludwigshafen</v>
      </c>
      <c r="D924" s="27" t="str">
        <f t="shared" si="1207"/>
        <v>L4</v>
      </c>
      <c r="E924" s="27" t="str">
        <f t="shared" si="1208"/>
        <v>EG</v>
      </c>
      <c r="F924" s="27" t="str">
        <f t="shared" si="1209"/>
        <v xml:space="preserve">EQ-1087   </v>
      </c>
      <c r="G924" s="27" t="s">
        <v>58</v>
      </c>
      <c r="H924" s="28" t="s">
        <v>59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x14ac:dyDescent="0.2">
      <c r="A925" s="24"/>
      <c r="B925" s="24"/>
      <c r="C925" s="24" t="s">
        <v>36</v>
      </c>
      <c r="D925" s="24" t="s">
        <v>40</v>
      </c>
      <c r="E925" s="24" t="s">
        <v>28</v>
      </c>
      <c r="F925" s="24" t="s">
        <v>560</v>
      </c>
      <c r="G925" s="24" t="s">
        <v>206</v>
      </c>
      <c r="H925" s="25"/>
      <c r="I925" s="24" t="s">
        <v>191</v>
      </c>
      <c r="J925" s="16" t="s">
        <v>2</v>
      </c>
      <c r="K925" s="24"/>
      <c r="L925" s="24"/>
      <c r="M925" s="24"/>
      <c r="N925" s="26"/>
    </row>
    <row r="926" spans="1:14" s="9" customFormat="1" ht="140.25" x14ac:dyDescent="0.2">
      <c r="A926" s="27"/>
      <c r="B926" s="27"/>
      <c r="C926" s="27" t="str">
        <f t="shared" ref="C926:C927" si="1210">C925</f>
        <v>Ludwigshafen</v>
      </c>
      <c r="D926" s="27" t="str">
        <f t="shared" ref="D926:D927" si="1211">D925</f>
        <v>L4</v>
      </c>
      <c r="E926" s="27" t="str">
        <f t="shared" ref="E926:E927" si="1212">E925</f>
        <v>EG</v>
      </c>
      <c r="F926" s="27" t="str">
        <f t="shared" ref="F926:F927" si="1213">F925</f>
        <v xml:space="preserve">EQ-1085   </v>
      </c>
      <c r="G926" s="27" t="s">
        <v>57</v>
      </c>
      <c r="H926" s="28" t="s">
        <v>1069</v>
      </c>
      <c r="I926" s="27"/>
      <c r="J926" s="19" t="s">
        <v>0</v>
      </c>
      <c r="K926" s="21">
        <v>1</v>
      </c>
      <c r="L926" s="19" t="s">
        <v>10</v>
      </c>
      <c r="M926" s="29"/>
      <c r="N926" s="30">
        <f>M926*K926</f>
        <v>0</v>
      </c>
    </row>
    <row r="927" spans="1:14" s="9" customFormat="1" ht="63.75" x14ac:dyDescent="0.2">
      <c r="A927" s="27"/>
      <c r="B927" s="27"/>
      <c r="C927" s="27" t="str">
        <f t="shared" si="1210"/>
        <v>Ludwigshafen</v>
      </c>
      <c r="D927" s="27" t="str">
        <f t="shared" si="1211"/>
        <v>L4</v>
      </c>
      <c r="E927" s="27" t="str">
        <f t="shared" si="1212"/>
        <v>EG</v>
      </c>
      <c r="F927" s="27" t="str">
        <f t="shared" si="1213"/>
        <v xml:space="preserve">EQ-1085   </v>
      </c>
      <c r="G927" s="27" t="s">
        <v>58</v>
      </c>
      <c r="H927" s="28" t="s">
        <v>59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x14ac:dyDescent="0.2">
      <c r="A928" s="24"/>
      <c r="B928" s="24"/>
      <c r="C928" s="24" t="s">
        <v>36</v>
      </c>
      <c r="D928" s="24" t="s">
        <v>40</v>
      </c>
      <c r="E928" s="24" t="s">
        <v>28</v>
      </c>
      <c r="F928" s="24" t="s">
        <v>561</v>
      </c>
      <c r="G928" s="24" t="s">
        <v>562</v>
      </c>
      <c r="H928" s="25"/>
      <c r="I928" s="24" t="s">
        <v>191</v>
      </c>
      <c r="J928" s="16" t="s">
        <v>2</v>
      </c>
      <c r="K928" s="24"/>
      <c r="L928" s="24"/>
      <c r="M928" s="24"/>
      <c r="N928" s="26"/>
    </row>
    <row r="929" spans="1:14" s="9" customFormat="1" ht="140.25" x14ac:dyDescent="0.2">
      <c r="A929" s="27"/>
      <c r="B929" s="27"/>
      <c r="C929" s="27" t="str">
        <f t="shared" ref="C929:C930" si="1214">C928</f>
        <v>Ludwigshafen</v>
      </c>
      <c r="D929" s="27" t="str">
        <f t="shared" ref="D929:D930" si="1215">D928</f>
        <v>L4</v>
      </c>
      <c r="E929" s="27" t="str">
        <f t="shared" ref="E929:E930" si="1216">E928</f>
        <v>EG</v>
      </c>
      <c r="F929" s="27" t="str">
        <f t="shared" ref="F929:F930" si="1217">F928</f>
        <v xml:space="preserve">EQ-1078   </v>
      </c>
      <c r="G929" s="27" t="s">
        <v>57</v>
      </c>
      <c r="H929" s="28" t="s">
        <v>1069</v>
      </c>
      <c r="I929" s="27"/>
      <c r="J929" s="19" t="s">
        <v>0</v>
      </c>
      <c r="K929" s="21">
        <v>1</v>
      </c>
      <c r="L929" s="19" t="s">
        <v>10</v>
      </c>
      <c r="M929" s="29"/>
      <c r="N929" s="30">
        <f>M929*K929</f>
        <v>0</v>
      </c>
    </row>
    <row r="930" spans="1:14" s="9" customFormat="1" ht="63.75" x14ac:dyDescent="0.2">
      <c r="A930" s="27"/>
      <c r="B930" s="27"/>
      <c r="C930" s="27" t="str">
        <f t="shared" si="1214"/>
        <v>Ludwigshafen</v>
      </c>
      <c r="D930" s="27" t="str">
        <f t="shared" si="1215"/>
        <v>L4</v>
      </c>
      <c r="E930" s="27" t="str">
        <f t="shared" si="1216"/>
        <v>EG</v>
      </c>
      <c r="F930" s="27" t="str">
        <f t="shared" si="1217"/>
        <v xml:space="preserve">EQ-1078   </v>
      </c>
      <c r="G930" s="27" t="s">
        <v>58</v>
      </c>
      <c r="H930" s="28" t="s">
        <v>59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x14ac:dyDescent="0.2">
      <c r="A931" s="24"/>
      <c r="B931" s="24"/>
      <c r="C931" s="24" t="s">
        <v>36</v>
      </c>
      <c r="D931" s="24" t="s">
        <v>40</v>
      </c>
      <c r="E931" s="24" t="s">
        <v>25</v>
      </c>
      <c r="F931" s="24" t="s">
        <v>563</v>
      </c>
      <c r="G931" s="24" t="s">
        <v>270</v>
      </c>
      <c r="H931" s="25"/>
      <c r="I931" s="24" t="s">
        <v>271</v>
      </c>
      <c r="J931" s="16" t="s">
        <v>2</v>
      </c>
      <c r="K931" s="24"/>
      <c r="L931" s="24"/>
      <c r="M931" s="24"/>
      <c r="N931" s="26"/>
    </row>
    <row r="932" spans="1:14" s="9" customFormat="1" ht="140.25" x14ac:dyDescent="0.2">
      <c r="A932" s="27"/>
      <c r="B932" s="27"/>
      <c r="C932" s="27" t="str">
        <f t="shared" ref="C932:C933" si="1218">C931</f>
        <v>Ludwigshafen</v>
      </c>
      <c r="D932" s="27" t="str">
        <f t="shared" ref="D932:D933" si="1219">D931</f>
        <v>L4</v>
      </c>
      <c r="E932" s="27" t="str">
        <f t="shared" ref="E932:E933" si="1220">E931</f>
        <v>UG</v>
      </c>
      <c r="F932" s="27" t="str">
        <f t="shared" ref="F932:F933" si="1221">F931</f>
        <v xml:space="preserve">EQ-1076   </v>
      </c>
      <c r="G932" s="27" t="s">
        <v>57</v>
      </c>
      <c r="H932" s="28" t="s">
        <v>1069</v>
      </c>
      <c r="I932" s="27"/>
      <c r="J932" s="19" t="s">
        <v>0</v>
      </c>
      <c r="K932" s="21">
        <v>1</v>
      </c>
      <c r="L932" s="19" t="s">
        <v>10</v>
      </c>
      <c r="M932" s="29"/>
      <c r="N932" s="30">
        <f>M932*K932</f>
        <v>0</v>
      </c>
    </row>
    <row r="933" spans="1:14" s="9" customFormat="1" ht="63.75" x14ac:dyDescent="0.2">
      <c r="A933" s="27"/>
      <c r="B933" s="27"/>
      <c r="C933" s="27" t="str">
        <f t="shared" si="1218"/>
        <v>Ludwigshafen</v>
      </c>
      <c r="D933" s="27" t="str">
        <f t="shared" si="1219"/>
        <v>L4</v>
      </c>
      <c r="E933" s="27" t="str">
        <f t="shared" si="1220"/>
        <v>UG</v>
      </c>
      <c r="F933" s="27" t="str">
        <f t="shared" si="1221"/>
        <v xml:space="preserve">EQ-1076   </v>
      </c>
      <c r="G933" s="27" t="s">
        <v>58</v>
      </c>
      <c r="H933" s="28" t="s">
        <v>59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x14ac:dyDescent="0.2">
      <c r="A934" s="24"/>
      <c r="B934" s="24"/>
      <c r="C934" s="24" t="s">
        <v>36</v>
      </c>
      <c r="D934" s="24" t="s">
        <v>40</v>
      </c>
      <c r="E934" s="24" t="s">
        <v>25</v>
      </c>
      <c r="F934" s="24" t="s">
        <v>564</v>
      </c>
      <c r="G934" s="24" t="s">
        <v>246</v>
      </c>
      <c r="H934" s="25"/>
      <c r="I934" s="24" t="s">
        <v>296</v>
      </c>
      <c r="J934" s="16" t="s">
        <v>2</v>
      </c>
      <c r="K934" s="24"/>
      <c r="L934" s="24"/>
      <c r="M934" s="24"/>
      <c r="N934" s="26"/>
    </row>
    <row r="935" spans="1:14" s="9" customFormat="1" ht="140.25" x14ac:dyDescent="0.2">
      <c r="A935" s="27"/>
      <c r="B935" s="27"/>
      <c r="C935" s="27" t="str">
        <f t="shared" ref="C935:C936" si="1222">C934</f>
        <v>Ludwigshafen</v>
      </c>
      <c r="D935" s="27" t="str">
        <f t="shared" ref="D935:D936" si="1223">D934</f>
        <v>L4</v>
      </c>
      <c r="E935" s="27" t="str">
        <f t="shared" ref="E935:E936" si="1224">E934</f>
        <v>UG</v>
      </c>
      <c r="F935" s="27" t="str">
        <f t="shared" ref="F935:F936" si="1225">F934</f>
        <v xml:space="preserve">EQ-1067   </v>
      </c>
      <c r="G935" s="27" t="s">
        <v>57</v>
      </c>
      <c r="H935" s="28" t="s">
        <v>1069</v>
      </c>
      <c r="I935" s="27"/>
      <c r="J935" s="19" t="s">
        <v>0</v>
      </c>
      <c r="K935" s="21">
        <v>1</v>
      </c>
      <c r="L935" s="19" t="s">
        <v>10</v>
      </c>
      <c r="M935" s="29"/>
      <c r="N935" s="30">
        <f>M935*K935</f>
        <v>0</v>
      </c>
    </row>
    <row r="936" spans="1:14" s="9" customFormat="1" ht="63.75" x14ac:dyDescent="0.2">
      <c r="A936" s="27"/>
      <c r="B936" s="27"/>
      <c r="C936" s="27" t="str">
        <f t="shared" si="1222"/>
        <v>Ludwigshafen</v>
      </c>
      <c r="D936" s="27" t="str">
        <f t="shared" si="1223"/>
        <v>L4</v>
      </c>
      <c r="E936" s="27" t="str">
        <f t="shared" si="1224"/>
        <v>UG</v>
      </c>
      <c r="F936" s="27" t="str">
        <f t="shared" si="1225"/>
        <v xml:space="preserve">EQ-1067   </v>
      </c>
      <c r="G936" s="27" t="s">
        <v>58</v>
      </c>
      <c r="H936" s="28" t="s">
        <v>59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x14ac:dyDescent="0.2">
      <c r="A937" s="24"/>
      <c r="B937" s="24"/>
      <c r="C937" s="24" t="s">
        <v>36</v>
      </c>
      <c r="D937" s="24" t="s">
        <v>41</v>
      </c>
      <c r="E937" s="24" t="s">
        <v>28</v>
      </c>
      <c r="F937" s="24" t="s">
        <v>565</v>
      </c>
      <c r="G937" s="24" t="s">
        <v>566</v>
      </c>
      <c r="H937" s="25"/>
      <c r="I937" s="24" t="s">
        <v>244</v>
      </c>
      <c r="J937" s="16" t="s">
        <v>2</v>
      </c>
      <c r="K937" s="24"/>
      <c r="L937" s="24"/>
      <c r="M937" s="24"/>
      <c r="N937" s="26"/>
    </row>
    <row r="938" spans="1:14" s="9" customFormat="1" ht="140.25" x14ac:dyDescent="0.2">
      <c r="A938" s="27"/>
      <c r="B938" s="27"/>
      <c r="C938" s="27" t="str">
        <f t="shared" ref="C938:C939" si="1226">C937</f>
        <v>Ludwigshafen</v>
      </c>
      <c r="D938" s="27" t="str">
        <f t="shared" ref="D938:D939" si="1227">D937</f>
        <v>L5</v>
      </c>
      <c r="E938" s="27" t="str">
        <f t="shared" ref="E938:E939" si="1228">E937</f>
        <v>EG</v>
      </c>
      <c r="F938" s="27" t="str">
        <f t="shared" ref="F938:F939" si="1229">F937</f>
        <v xml:space="preserve">EQ-1113   </v>
      </c>
      <c r="G938" s="27" t="s">
        <v>57</v>
      </c>
      <c r="H938" s="28" t="s">
        <v>1069</v>
      </c>
      <c r="I938" s="27"/>
      <c r="J938" s="19" t="s">
        <v>0</v>
      </c>
      <c r="K938" s="21">
        <v>1</v>
      </c>
      <c r="L938" s="19" t="s">
        <v>10</v>
      </c>
      <c r="M938" s="29"/>
      <c r="N938" s="30">
        <f>M938*K938</f>
        <v>0</v>
      </c>
    </row>
    <row r="939" spans="1:14" s="9" customFormat="1" ht="63.75" x14ac:dyDescent="0.2">
      <c r="A939" s="27"/>
      <c r="B939" s="27"/>
      <c r="C939" s="27" t="str">
        <f t="shared" si="1226"/>
        <v>Ludwigshafen</v>
      </c>
      <c r="D939" s="27" t="str">
        <f t="shared" si="1227"/>
        <v>L5</v>
      </c>
      <c r="E939" s="27" t="str">
        <f t="shared" si="1228"/>
        <v>EG</v>
      </c>
      <c r="F939" s="27" t="str">
        <f t="shared" si="1229"/>
        <v xml:space="preserve">EQ-1113   </v>
      </c>
      <c r="G939" s="27" t="s">
        <v>58</v>
      </c>
      <c r="H939" s="28" t="s">
        <v>59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x14ac:dyDescent="0.2">
      <c r="A940" s="24"/>
      <c r="B940" s="24"/>
      <c r="C940" s="24" t="s">
        <v>36</v>
      </c>
      <c r="D940" s="24" t="s">
        <v>41</v>
      </c>
      <c r="E940" s="24" t="s">
        <v>25</v>
      </c>
      <c r="F940" s="24" t="s">
        <v>567</v>
      </c>
      <c r="G940" s="24" t="s">
        <v>568</v>
      </c>
      <c r="H940" s="25"/>
      <c r="I940" s="24" t="s">
        <v>196</v>
      </c>
      <c r="J940" s="16" t="s">
        <v>2</v>
      </c>
      <c r="K940" s="24"/>
      <c r="L940" s="24"/>
      <c r="M940" s="24"/>
      <c r="N940" s="26"/>
    </row>
    <row r="941" spans="1:14" s="9" customFormat="1" ht="140.25" x14ac:dyDescent="0.2">
      <c r="A941" s="27"/>
      <c r="B941" s="27"/>
      <c r="C941" s="27" t="str">
        <f t="shared" ref="C941:C942" si="1230">C940</f>
        <v>Ludwigshafen</v>
      </c>
      <c r="D941" s="27" t="str">
        <f t="shared" ref="D941:D942" si="1231">D940</f>
        <v>L5</v>
      </c>
      <c r="E941" s="27" t="str">
        <f t="shared" ref="E941:E942" si="1232">E940</f>
        <v>UG</v>
      </c>
      <c r="F941" s="27" t="str">
        <f t="shared" ref="F941:F942" si="1233">F940</f>
        <v xml:space="preserve">EQ-1106   </v>
      </c>
      <c r="G941" s="27" t="s">
        <v>57</v>
      </c>
      <c r="H941" s="28" t="s">
        <v>1069</v>
      </c>
      <c r="I941" s="27"/>
      <c r="J941" s="19" t="s">
        <v>0</v>
      </c>
      <c r="K941" s="21">
        <v>1</v>
      </c>
      <c r="L941" s="19" t="s">
        <v>10</v>
      </c>
      <c r="M941" s="29"/>
      <c r="N941" s="30">
        <f>M941*K941</f>
        <v>0</v>
      </c>
    </row>
    <row r="942" spans="1:14" s="9" customFormat="1" ht="63.75" x14ac:dyDescent="0.2">
      <c r="A942" s="27"/>
      <c r="B942" s="27"/>
      <c r="C942" s="27" t="str">
        <f t="shared" si="1230"/>
        <v>Ludwigshafen</v>
      </c>
      <c r="D942" s="27" t="str">
        <f t="shared" si="1231"/>
        <v>L5</v>
      </c>
      <c r="E942" s="27" t="str">
        <f t="shared" si="1232"/>
        <v>UG</v>
      </c>
      <c r="F942" s="27" t="str">
        <f t="shared" si="1233"/>
        <v xml:space="preserve">EQ-1106   </v>
      </c>
      <c r="G942" s="27" t="s">
        <v>58</v>
      </c>
      <c r="H942" s="28" t="s">
        <v>59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x14ac:dyDescent="0.2">
      <c r="A943" s="24"/>
      <c r="B943" s="24"/>
      <c r="C943" s="24" t="s">
        <v>36</v>
      </c>
      <c r="D943" s="24" t="s">
        <v>41</v>
      </c>
      <c r="E943" s="24" t="s">
        <v>25</v>
      </c>
      <c r="F943" s="24" t="s">
        <v>569</v>
      </c>
      <c r="G943" s="24" t="s">
        <v>246</v>
      </c>
      <c r="H943" s="25"/>
      <c r="I943" s="24" t="s">
        <v>196</v>
      </c>
      <c r="J943" s="16" t="s">
        <v>2</v>
      </c>
      <c r="K943" s="24"/>
      <c r="L943" s="24"/>
      <c r="M943" s="24"/>
      <c r="N943" s="26"/>
    </row>
    <row r="944" spans="1:14" s="9" customFormat="1" ht="140.25" x14ac:dyDescent="0.2">
      <c r="A944" s="27"/>
      <c r="B944" s="27"/>
      <c r="C944" s="27" t="str">
        <f t="shared" ref="C944:C945" si="1234">C943</f>
        <v>Ludwigshafen</v>
      </c>
      <c r="D944" s="27" t="str">
        <f t="shared" ref="D944:D945" si="1235">D943</f>
        <v>L5</v>
      </c>
      <c r="E944" s="27" t="str">
        <f t="shared" ref="E944:E945" si="1236">E943</f>
        <v>UG</v>
      </c>
      <c r="F944" s="27" t="str">
        <f t="shared" ref="F944:F945" si="1237">F943</f>
        <v xml:space="preserve">EQ-1107   </v>
      </c>
      <c r="G944" s="27" t="s">
        <v>57</v>
      </c>
      <c r="H944" s="28" t="s">
        <v>1069</v>
      </c>
      <c r="I944" s="27"/>
      <c r="J944" s="19" t="s">
        <v>0</v>
      </c>
      <c r="K944" s="21">
        <v>1</v>
      </c>
      <c r="L944" s="19" t="s">
        <v>10</v>
      </c>
      <c r="M944" s="29"/>
      <c r="N944" s="30">
        <f>M944*K944</f>
        <v>0</v>
      </c>
    </row>
    <row r="945" spans="1:14" s="9" customFormat="1" ht="63.75" x14ac:dyDescent="0.2">
      <c r="A945" s="27"/>
      <c r="B945" s="27"/>
      <c r="C945" s="27" t="str">
        <f t="shared" si="1234"/>
        <v>Ludwigshafen</v>
      </c>
      <c r="D945" s="27" t="str">
        <f t="shared" si="1235"/>
        <v>L5</v>
      </c>
      <c r="E945" s="27" t="str">
        <f t="shared" si="1236"/>
        <v>UG</v>
      </c>
      <c r="F945" s="27" t="str">
        <f t="shared" si="1237"/>
        <v xml:space="preserve">EQ-1107   </v>
      </c>
      <c r="G945" s="27" t="s">
        <v>58</v>
      </c>
      <c r="H945" s="28" t="s">
        <v>59</v>
      </c>
      <c r="I945" s="27"/>
      <c r="J945" s="19" t="s">
        <v>0</v>
      </c>
      <c r="K945" s="21">
        <v>1</v>
      </c>
      <c r="L945" s="19" t="s">
        <v>10</v>
      </c>
      <c r="M945" s="29"/>
      <c r="N945" s="30">
        <f>M945*K945</f>
        <v>0</v>
      </c>
    </row>
    <row r="946" spans="1:14" s="9" customFormat="1" x14ac:dyDescent="0.2">
      <c r="A946" s="24"/>
      <c r="B946" s="24"/>
      <c r="C946" s="24" t="s">
        <v>36</v>
      </c>
      <c r="D946" s="24" t="s">
        <v>570</v>
      </c>
      <c r="E946" s="24" t="s">
        <v>28</v>
      </c>
      <c r="F946" s="24" t="s">
        <v>571</v>
      </c>
      <c r="G946" s="24" t="s">
        <v>572</v>
      </c>
      <c r="H946" s="25"/>
      <c r="I946" s="24" t="s">
        <v>191</v>
      </c>
      <c r="J946" s="16" t="s">
        <v>2</v>
      </c>
      <c r="K946" s="24"/>
      <c r="L946" s="24"/>
      <c r="M946" s="24"/>
      <c r="N946" s="26"/>
    </row>
    <row r="947" spans="1:14" s="9" customFormat="1" ht="140.25" x14ac:dyDescent="0.2">
      <c r="A947" s="27"/>
      <c r="B947" s="27"/>
      <c r="C947" s="27" t="str">
        <f t="shared" ref="C947:C948" si="1238">C946</f>
        <v>Ludwigshafen</v>
      </c>
      <c r="D947" s="27" t="str">
        <f t="shared" ref="D947:D948" si="1239">D946</f>
        <v>Pausenraum Maudacher Straße 226</v>
      </c>
      <c r="E947" s="27" t="str">
        <f t="shared" ref="E947:E948" si="1240">E946</f>
        <v>EG</v>
      </c>
      <c r="F947" s="27" t="str">
        <f t="shared" ref="F947:F948" si="1241">F946</f>
        <v xml:space="preserve">EQ-1529   </v>
      </c>
      <c r="G947" s="27" t="s">
        <v>57</v>
      </c>
      <c r="H947" s="28" t="s">
        <v>1069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ht="63.75" x14ac:dyDescent="0.2">
      <c r="A948" s="27"/>
      <c r="B948" s="27"/>
      <c r="C948" s="27" t="str">
        <f t="shared" si="1238"/>
        <v>Ludwigshafen</v>
      </c>
      <c r="D948" s="27" t="str">
        <f t="shared" si="1239"/>
        <v>Pausenraum Maudacher Straße 226</v>
      </c>
      <c r="E948" s="27" t="str">
        <f t="shared" si="1240"/>
        <v>EG</v>
      </c>
      <c r="F948" s="27" t="str">
        <f t="shared" si="1241"/>
        <v xml:space="preserve">EQ-1529   </v>
      </c>
      <c r="G948" s="27" t="s">
        <v>58</v>
      </c>
      <c r="H948" s="28" t="s">
        <v>59</v>
      </c>
      <c r="I948" s="27"/>
      <c r="J948" s="19" t="s">
        <v>0</v>
      </c>
      <c r="K948" s="21">
        <v>1</v>
      </c>
      <c r="L948" s="19" t="s">
        <v>10</v>
      </c>
      <c r="M948" s="29"/>
      <c r="N948" s="30">
        <f>M948*K948</f>
        <v>0</v>
      </c>
    </row>
    <row r="949" spans="1:14" s="9" customFormat="1" x14ac:dyDescent="0.2">
      <c r="A949" s="24"/>
      <c r="B949" s="24"/>
      <c r="C949" s="24" t="s">
        <v>36</v>
      </c>
      <c r="D949" s="24" t="s">
        <v>570</v>
      </c>
      <c r="E949" s="24" t="s">
        <v>28</v>
      </c>
      <c r="F949" s="24" t="s">
        <v>573</v>
      </c>
      <c r="G949" s="24" t="s">
        <v>572</v>
      </c>
      <c r="H949" s="25"/>
      <c r="I949" s="24" t="s">
        <v>191</v>
      </c>
      <c r="J949" s="16" t="s">
        <v>2</v>
      </c>
      <c r="K949" s="24"/>
      <c r="L949" s="24"/>
      <c r="M949" s="24"/>
      <c r="N949" s="26"/>
    </row>
    <row r="950" spans="1:14" s="9" customFormat="1" ht="140.25" x14ac:dyDescent="0.2">
      <c r="A950" s="27"/>
      <c r="B950" s="27"/>
      <c r="C950" s="27" t="str">
        <f t="shared" ref="C950:C951" si="1242">C949</f>
        <v>Ludwigshafen</v>
      </c>
      <c r="D950" s="27" t="str">
        <f t="shared" ref="D950:D951" si="1243">D949</f>
        <v>Pausenraum Maudacher Straße 226</v>
      </c>
      <c r="E950" s="27" t="str">
        <f t="shared" ref="E950:E951" si="1244">E949</f>
        <v>EG</v>
      </c>
      <c r="F950" s="27" t="str">
        <f t="shared" ref="F950:F951" si="1245">F949</f>
        <v xml:space="preserve">EQ-1530   </v>
      </c>
      <c r="G950" s="27" t="s">
        <v>57</v>
      </c>
      <c r="H950" s="28" t="s">
        <v>1069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ht="63.75" x14ac:dyDescent="0.2">
      <c r="A951" s="27"/>
      <c r="B951" s="27"/>
      <c r="C951" s="27" t="str">
        <f t="shared" si="1242"/>
        <v>Ludwigshafen</v>
      </c>
      <c r="D951" s="27" t="str">
        <f t="shared" si="1243"/>
        <v>Pausenraum Maudacher Straße 226</v>
      </c>
      <c r="E951" s="27" t="str">
        <f t="shared" si="1244"/>
        <v>EG</v>
      </c>
      <c r="F951" s="27" t="str">
        <f t="shared" si="1245"/>
        <v xml:space="preserve">EQ-1530   </v>
      </c>
      <c r="G951" s="27" t="s">
        <v>58</v>
      </c>
      <c r="H951" s="28" t="s">
        <v>59</v>
      </c>
      <c r="I951" s="27"/>
      <c r="J951" s="19" t="s">
        <v>0</v>
      </c>
      <c r="K951" s="21">
        <v>1</v>
      </c>
      <c r="L951" s="19" t="s">
        <v>10</v>
      </c>
      <c r="M951" s="29"/>
      <c r="N951" s="30">
        <f>M951*K951</f>
        <v>0</v>
      </c>
    </row>
    <row r="952" spans="1:14" s="9" customFormat="1" x14ac:dyDescent="0.2">
      <c r="A952" s="13"/>
      <c r="B952" s="13"/>
      <c r="C952" s="13" t="s">
        <v>42</v>
      </c>
      <c r="D952" s="13"/>
      <c r="E952" s="13"/>
      <c r="F952" s="13"/>
      <c r="G952" s="13" t="s">
        <v>188</v>
      </c>
      <c r="H952" s="14"/>
      <c r="I952" s="13"/>
      <c r="J952" s="13" t="s">
        <v>3</v>
      </c>
      <c r="K952" s="13"/>
      <c r="L952" s="13"/>
      <c r="M952" s="13"/>
      <c r="N952" s="15"/>
    </row>
    <row r="953" spans="1:14" s="9" customFormat="1" x14ac:dyDescent="0.2">
      <c r="A953" s="24"/>
      <c r="B953" s="24"/>
      <c r="C953" s="24" t="s">
        <v>42</v>
      </c>
      <c r="D953" s="24" t="s">
        <v>574</v>
      </c>
      <c r="E953" s="24" t="s">
        <v>28</v>
      </c>
      <c r="F953" s="24" t="s">
        <v>575</v>
      </c>
      <c r="G953" s="24" t="s">
        <v>281</v>
      </c>
      <c r="H953" s="25"/>
      <c r="I953" s="24" t="s">
        <v>191</v>
      </c>
      <c r="J953" s="16" t="s">
        <v>2</v>
      </c>
      <c r="K953" s="24"/>
      <c r="L953" s="24"/>
      <c r="M953" s="24"/>
      <c r="N953" s="26"/>
    </row>
    <row r="954" spans="1:14" s="9" customFormat="1" ht="140.25" x14ac:dyDescent="0.2">
      <c r="A954" s="27"/>
      <c r="B954" s="27"/>
      <c r="C954" s="27" t="str">
        <f t="shared" ref="C954:C955" si="1246">C953</f>
        <v>Mannheim</v>
      </c>
      <c r="D954" s="27" t="str">
        <f t="shared" ref="D954:D955" si="1247">D953</f>
        <v>M1</v>
      </c>
      <c r="E954" s="27" t="str">
        <f t="shared" ref="E954:E955" si="1248">E953</f>
        <v>EG</v>
      </c>
      <c r="F954" s="27" t="str">
        <f t="shared" ref="F954:F955" si="1249">F953</f>
        <v xml:space="preserve">EQ-582    </v>
      </c>
      <c r="G954" s="27" t="s">
        <v>57</v>
      </c>
      <c r="H954" s="28" t="s">
        <v>1069</v>
      </c>
      <c r="I954" s="27"/>
      <c r="J954" s="19" t="s">
        <v>0</v>
      </c>
      <c r="K954" s="21">
        <v>1</v>
      </c>
      <c r="L954" s="19" t="s">
        <v>10</v>
      </c>
      <c r="M954" s="29"/>
      <c r="N954" s="30">
        <f>M954*K954</f>
        <v>0</v>
      </c>
    </row>
    <row r="955" spans="1:14" s="9" customFormat="1" ht="63.75" x14ac:dyDescent="0.2">
      <c r="A955" s="27"/>
      <c r="B955" s="27"/>
      <c r="C955" s="27" t="str">
        <f t="shared" si="1246"/>
        <v>Mannheim</v>
      </c>
      <c r="D955" s="27" t="str">
        <f t="shared" si="1247"/>
        <v>M1</v>
      </c>
      <c r="E955" s="27" t="str">
        <f t="shared" si="1248"/>
        <v>EG</v>
      </c>
      <c r="F955" s="27" t="str">
        <f t="shared" si="1249"/>
        <v xml:space="preserve">EQ-582    </v>
      </c>
      <c r="G955" s="27" t="s">
        <v>58</v>
      </c>
      <c r="H955" s="28" t="s">
        <v>59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x14ac:dyDescent="0.2">
      <c r="A956" s="24"/>
      <c r="B956" s="24"/>
      <c r="C956" s="24" t="s">
        <v>42</v>
      </c>
      <c r="D956" s="24" t="s">
        <v>574</v>
      </c>
      <c r="E956" s="24" t="s">
        <v>28</v>
      </c>
      <c r="F956" s="24" t="s">
        <v>576</v>
      </c>
      <c r="G956" s="24" t="s">
        <v>193</v>
      </c>
      <c r="H956" s="25"/>
      <c r="I956" s="24" t="s">
        <v>191</v>
      </c>
      <c r="J956" s="16" t="s">
        <v>2</v>
      </c>
      <c r="K956" s="24"/>
      <c r="L956" s="24"/>
      <c r="M956" s="24"/>
      <c r="N956" s="26"/>
    </row>
    <row r="957" spans="1:14" s="9" customFormat="1" ht="140.25" x14ac:dyDescent="0.2">
      <c r="A957" s="27"/>
      <c r="B957" s="27"/>
      <c r="C957" s="27" t="str">
        <f t="shared" ref="C957:C958" si="1250">C956</f>
        <v>Mannheim</v>
      </c>
      <c r="D957" s="27" t="str">
        <f t="shared" ref="D957:D958" si="1251">D956</f>
        <v>M1</v>
      </c>
      <c r="E957" s="27" t="str">
        <f t="shared" ref="E957:E958" si="1252">E956</f>
        <v>EG</v>
      </c>
      <c r="F957" s="27" t="str">
        <f t="shared" ref="F957:F958" si="1253">F956</f>
        <v xml:space="preserve">EQ-583    </v>
      </c>
      <c r="G957" s="27" t="s">
        <v>57</v>
      </c>
      <c r="H957" s="28" t="s">
        <v>1069</v>
      </c>
      <c r="I957" s="27"/>
      <c r="J957" s="19" t="s">
        <v>0</v>
      </c>
      <c r="K957" s="21">
        <v>1</v>
      </c>
      <c r="L957" s="19" t="s">
        <v>10</v>
      </c>
      <c r="M957" s="29"/>
      <c r="N957" s="30">
        <f>M957*K957</f>
        <v>0</v>
      </c>
    </row>
    <row r="958" spans="1:14" s="9" customFormat="1" ht="63.75" x14ac:dyDescent="0.2">
      <c r="A958" s="27"/>
      <c r="B958" s="27"/>
      <c r="C958" s="27" t="str">
        <f t="shared" si="1250"/>
        <v>Mannheim</v>
      </c>
      <c r="D958" s="27" t="str">
        <f t="shared" si="1251"/>
        <v>M1</v>
      </c>
      <c r="E958" s="27" t="str">
        <f t="shared" si="1252"/>
        <v>EG</v>
      </c>
      <c r="F958" s="27" t="str">
        <f t="shared" si="1253"/>
        <v xml:space="preserve">EQ-583    </v>
      </c>
      <c r="G958" s="27" t="s">
        <v>58</v>
      </c>
      <c r="H958" s="28" t="s">
        <v>59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x14ac:dyDescent="0.2">
      <c r="A959" s="24"/>
      <c r="B959" s="24"/>
      <c r="C959" s="24" t="s">
        <v>42</v>
      </c>
      <c r="D959" s="24" t="s">
        <v>182</v>
      </c>
      <c r="E959" s="24" t="s">
        <v>28</v>
      </c>
      <c r="F959" s="24" t="s">
        <v>577</v>
      </c>
      <c r="G959" s="24" t="s">
        <v>578</v>
      </c>
      <c r="H959" s="25"/>
      <c r="I959" s="24" t="s">
        <v>201</v>
      </c>
      <c r="J959" s="16" t="s">
        <v>2</v>
      </c>
      <c r="K959" s="24"/>
      <c r="L959" s="24"/>
      <c r="M959" s="24"/>
      <c r="N959" s="26"/>
    </row>
    <row r="960" spans="1:14" s="9" customFormat="1" ht="140.25" x14ac:dyDescent="0.2">
      <c r="A960" s="27"/>
      <c r="B960" s="27"/>
      <c r="C960" s="27" t="str">
        <f t="shared" ref="C960:C961" si="1254">C959</f>
        <v>Mannheim</v>
      </c>
      <c r="D960" s="27" t="str">
        <f t="shared" ref="D960:D961" si="1255">D959</f>
        <v>M11</v>
      </c>
      <c r="E960" s="27" t="str">
        <f t="shared" ref="E960:E961" si="1256">E959</f>
        <v>EG</v>
      </c>
      <c r="F960" s="27" t="str">
        <f t="shared" ref="F960:F961" si="1257">F959</f>
        <v xml:space="preserve">EQ-1186   </v>
      </c>
      <c r="G960" s="27" t="s">
        <v>57</v>
      </c>
      <c r="H960" s="28" t="s">
        <v>1069</v>
      </c>
      <c r="I960" s="27"/>
      <c r="J960" s="19" t="s">
        <v>0</v>
      </c>
      <c r="K960" s="21">
        <v>1</v>
      </c>
      <c r="L960" s="19" t="s">
        <v>10</v>
      </c>
      <c r="M960" s="29"/>
      <c r="N960" s="30">
        <f>M960*K960</f>
        <v>0</v>
      </c>
    </row>
    <row r="961" spans="1:14" s="9" customFormat="1" ht="63.75" x14ac:dyDescent="0.2">
      <c r="A961" s="27"/>
      <c r="B961" s="27"/>
      <c r="C961" s="27" t="str">
        <f t="shared" si="1254"/>
        <v>Mannheim</v>
      </c>
      <c r="D961" s="27" t="str">
        <f t="shared" si="1255"/>
        <v>M11</v>
      </c>
      <c r="E961" s="27" t="str">
        <f t="shared" si="1256"/>
        <v>EG</v>
      </c>
      <c r="F961" s="27" t="str">
        <f t="shared" si="1257"/>
        <v xml:space="preserve">EQ-1186   </v>
      </c>
      <c r="G961" s="27" t="s">
        <v>58</v>
      </c>
      <c r="H961" s="28" t="s">
        <v>59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x14ac:dyDescent="0.2">
      <c r="A962" s="24"/>
      <c r="B962" s="24"/>
      <c r="C962" s="24" t="s">
        <v>42</v>
      </c>
      <c r="D962" s="24" t="s">
        <v>182</v>
      </c>
      <c r="E962" s="24" t="s">
        <v>28</v>
      </c>
      <c r="F962" s="24" t="s">
        <v>579</v>
      </c>
      <c r="G962" s="24" t="s">
        <v>578</v>
      </c>
      <c r="H962" s="25"/>
      <c r="I962" s="24" t="s">
        <v>201</v>
      </c>
      <c r="J962" s="16" t="s">
        <v>2</v>
      </c>
      <c r="K962" s="24"/>
      <c r="L962" s="24"/>
      <c r="M962" s="24"/>
      <c r="N962" s="26"/>
    </row>
    <row r="963" spans="1:14" s="9" customFormat="1" ht="140.25" x14ac:dyDescent="0.2">
      <c r="A963" s="27"/>
      <c r="B963" s="27"/>
      <c r="C963" s="27" t="str">
        <f t="shared" ref="C963:C964" si="1258">C962</f>
        <v>Mannheim</v>
      </c>
      <c r="D963" s="27" t="str">
        <f t="shared" ref="D963:D964" si="1259">D962</f>
        <v>M11</v>
      </c>
      <c r="E963" s="27" t="str">
        <f t="shared" ref="E963:E964" si="1260">E962</f>
        <v>EG</v>
      </c>
      <c r="F963" s="27" t="str">
        <f t="shared" ref="F963:F964" si="1261">F962</f>
        <v xml:space="preserve">EQ-1185   </v>
      </c>
      <c r="G963" s="27" t="s">
        <v>57</v>
      </c>
      <c r="H963" s="28" t="s">
        <v>1069</v>
      </c>
      <c r="I963" s="27"/>
      <c r="J963" s="19" t="s">
        <v>0</v>
      </c>
      <c r="K963" s="21">
        <v>1</v>
      </c>
      <c r="L963" s="19" t="s">
        <v>10</v>
      </c>
      <c r="M963" s="29"/>
      <c r="N963" s="30">
        <f>M963*K963</f>
        <v>0</v>
      </c>
    </row>
    <row r="964" spans="1:14" s="9" customFormat="1" ht="63.75" x14ac:dyDescent="0.2">
      <c r="A964" s="27"/>
      <c r="B964" s="27"/>
      <c r="C964" s="27" t="str">
        <f t="shared" si="1258"/>
        <v>Mannheim</v>
      </c>
      <c r="D964" s="27" t="str">
        <f t="shared" si="1259"/>
        <v>M11</v>
      </c>
      <c r="E964" s="27" t="str">
        <f t="shared" si="1260"/>
        <v>EG</v>
      </c>
      <c r="F964" s="27" t="str">
        <f t="shared" si="1261"/>
        <v xml:space="preserve">EQ-1185   </v>
      </c>
      <c r="G964" s="27" t="s">
        <v>58</v>
      </c>
      <c r="H964" s="28" t="s">
        <v>59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x14ac:dyDescent="0.2">
      <c r="A965" s="24"/>
      <c r="B965" s="24"/>
      <c r="C965" s="24" t="s">
        <v>42</v>
      </c>
      <c r="D965" s="24" t="s">
        <v>43</v>
      </c>
      <c r="E965" s="24" t="s">
        <v>33</v>
      </c>
      <c r="F965" s="24" t="s">
        <v>580</v>
      </c>
      <c r="G965" s="24" t="s">
        <v>581</v>
      </c>
      <c r="H965" s="25"/>
      <c r="I965" s="24" t="s">
        <v>244</v>
      </c>
      <c r="J965" s="16" t="s">
        <v>2</v>
      </c>
      <c r="K965" s="24"/>
      <c r="L965" s="24"/>
      <c r="M965" s="24"/>
      <c r="N965" s="26"/>
    </row>
    <row r="966" spans="1:14" s="9" customFormat="1" ht="140.25" x14ac:dyDescent="0.2">
      <c r="A966" s="27"/>
      <c r="B966" s="27"/>
      <c r="C966" s="27" t="str">
        <f t="shared" ref="C966:C967" si="1262">C965</f>
        <v>Mannheim</v>
      </c>
      <c r="D966" s="27" t="str">
        <f t="shared" ref="D966:D967" si="1263">D965</f>
        <v>M12</v>
      </c>
      <c r="E966" s="27" t="str">
        <f t="shared" ref="E966:E967" si="1264">E965</f>
        <v>1.OG</v>
      </c>
      <c r="F966" s="27" t="str">
        <f t="shared" ref="F966:F967" si="1265">F965</f>
        <v xml:space="preserve">EQ-1234   </v>
      </c>
      <c r="G966" s="27" t="s">
        <v>57</v>
      </c>
      <c r="H966" s="28" t="s">
        <v>1069</v>
      </c>
      <c r="I966" s="27"/>
      <c r="J966" s="19" t="s">
        <v>0</v>
      </c>
      <c r="K966" s="21">
        <v>1</v>
      </c>
      <c r="L966" s="19" t="s">
        <v>10</v>
      </c>
      <c r="M966" s="29"/>
      <c r="N966" s="30">
        <f>M966*K966</f>
        <v>0</v>
      </c>
    </row>
    <row r="967" spans="1:14" s="9" customFormat="1" ht="63.75" x14ac:dyDescent="0.2">
      <c r="A967" s="27"/>
      <c r="B967" s="27"/>
      <c r="C967" s="27" t="str">
        <f t="shared" si="1262"/>
        <v>Mannheim</v>
      </c>
      <c r="D967" s="27" t="str">
        <f t="shared" si="1263"/>
        <v>M12</v>
      </c>
      <c r="E967" s="27" t="str">
        <f t="shared" si="1264"/>
        <v>1.OG</v>
      </c>
      <c r="F967" s="27" t="str">
        <f t="shared" si="1265"/>
        <v xml:space="preserve">EQ-1234   </v>
      </c>
      <c r="G967" s="27" t="s">
        <v>58</v>
      </c>
      <c r="H967" s="28" t="s">
        <v>59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x14ac:dyDescent="0.2">
      <c r="A968" s="24"/>
      <c r="B968" s="24"/>
      <c r="C968" s="24" t="s">
        <v>42</v>
      </c>
      <c r="D968" s="24" t="s">
        <v>43</v>
      </c>
      <c r="E968" s="24" t="s">
        <v>33</v>
      </c>
      <c r="F968" s="24" t="s">
        <v>582</v>
      </c>
      <c r="G968" s="24" t="s">
        <v>206</v>
      </c>
      <c r="H968" s="25"/>
      <c r="I968" s="24" t="s">
        <v>191</v>
      </c>
      <c r="J968" s="16" t="s">
        <v>2</v>
      </c>
      <c r="K968" s="24"/>
      <c r="L968" s="24"/>
      <c r="M968" s="24"/>
      <c r="N968" s="26"/>
    </row>
    <row r="969" spans="1:14" s="9" customFormat="1" ht="140.25" x14ac:dyDescent="0.2">
      <c r="A969" s="27"/>
      <c r="B969" s="27"/>
      <c r="C969" s="27" t="str">
        <f t="shared" ref="C969:C970" si="1266">C968</f>
        <v>Mannheim</v>
      </c>
      <c r="D969" s="27" t="str">
        <f t="shared" ref="D969:D970" si="1267">D968</f>
        <v>M12</v>
      </c>
      <c r="E969" s="27" t="str">
        <f t="shared" ref="E969:E970" si="1268">E968</f>
        <v>1.OG</v>
      </c>
      <c r="F969" s="27" t="str">
        <f t="shared" ref="F969:F970" si="1269">F968</f>
        <v xml:space="preserve">EQ-1230   </v>
      </c>
      <c r="G969" s="27" t="s">
        <v>57</v>
      </c>
      <c r="H969" s="28" t="s">
        <v>1069</v>
      </c>
      <c r="I969" s="27"/>
      <c r="J969" s="19" t="s">
        <v>0</v>
      </c>
      <c r="K969" s="21">
        <v>1</v>
      </c>
      <c r="L969" s="19" t="s">
        <v>10</v>
      </c>
      <c r="M969" s="29"/>
      <c r="N969" s="30">
        <f>M969*K969</f>
        <v>0</v>
      </c>
    </row>
    <row r="970" spans="1:14" s="9" customFormat="1" ht="63.75" x14ac:dyDescent="0.2">
      <c r="A970" s="27"/>
      <c r="B970" s="27"/>
      <c r="C970" s="27" t="str">
        <f t="shared" si="1266"/>
        <v>Mannheim</v>
      </c>
      <c r="D970" s="27" t="str">
        <f t="shared" si="1267"/>
        <v>M12</v>
      </c>
      <c r="E970" s="27" t="str">
        <f t="shared" si="1268"/>
        <v>1.OG</v>
      </c>
      <c r="F970" s="27" t="str">
        <f t="shared" si="1269"/>
        <v xml:space="preserve">EQ-1230   </v>
      </c>
      <c r="G970" s="27" t="s">
        <v>58</v>
      </c>
      <c r="H970" s="28" t="s">
        <v>59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x14ac:dyDescent="0.2">
      <c r="A971" s="24"/>
      <c r="B971" s="24"/>
      <c r="C971" s="24" t="s">
        <v>42</v>
      </c>
      <c r="D971" s="24" t="s">
        <v>43</v>
      </c>
      <c r="E971" s="24" t="s">
        <v>33</v>
      </c>
      <c r="F971" s="24" t="s">
        <v>583</v>
      </c>
      <c r="G971" s="24" t="s">
        <v>206</v>
      </c>
      <c r="H971" s="25"/>
      <c r="I971" s="24" t="s">
        <v>191</v>
      </c>
      <c r="J971" s="16" t="s">
        <v>2</v>
      </c>
      <c r="K971" s="24"/>
      <c r="L971" s="24"/>
      <c r="M971" s="24"/>
      <c r="N971" s="26"/>
    </row>
    <row r="972" spans="1:14" s="9" customFormat="1" ht="140.25" x14ac:dyDescent="0.2">
      <c r="A972" s="27"/>
      <c r="B972" s="27"/>
      <c r="C972" s="27" t="str">
        <f t="shared" ref="C972:C973" si="1270">C971</f>
        <v>Mannheim</v>
      </c>
      <c r="D972" s="27" t="str">
        <f t="shared" ref="D972:D973" si="1271">D971</f>
        <v>M12</v>
      </c>
      <c r="E972" s="27" t="str">
        <f t="shared" ref="E972:E973" si="1272">E971</f>
        <v>1.OG</v>
      </c>
      <c r="F972" s="27" t="str">
        <f t="shared" ref="F972:F973" si="1273">F971</f>
        <v xml:space="preserve">EQ-1235   </v>
      </c>
      <c r="G972" s="27" t="s">
        <v>57</v>
      </c>
      <c r="H972" s="28" t="s">
        <v>1069</v>
      </c>
      <c r="I972" s="27"/>
      <c r="J972" s="19" t="s">
        <v>0</v>
      </c>
      <c r="K972" s="21">
        <v>1</v>
      </c>
      <c r="L972" s="19" t="s">
        <v>10</v>
      </c>
      <c r="M972" s="29"/>
      <c r="N972" s="30">
        <f>M972*K972</f>
        <v>0</v>
      </c>
    </row>
    <row r="973" spans="1:14" s="9" customFormat="1" ht="63.75" x14ac:dyDescent="0.2">
      <c r="A973" s="27"/>
      <c r="B973" s="27"/>
      <c r="C973" s="27" t="str">
        <f t="shared" si="1270"/>
        <v>Mannheim</v>
      </c>
      <c r="D973" s="27" t="str">
        <f t="shared" si="1271"/>
        <v>M12</v>
      </c>
      <c r="E973" s="27" t="str">
        <f t="shared" si="1272"/>
        <v>1.OG</v>
      </c>
      <c r="F973" s="27" t="str">
        <f t="shared" si="1273"/>
        <v xml:space="preserve">EQ-1235   </v>
      </c>
      <c r="G973" s="27" t="s">
        <v>58</v>
      </c>
      <c r="H973" s="28" t="s">
        <v>59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x14ac:dyDescent="0.2">
      <c r="A974" s="24"/>
      <c r="B974" s="24"/>
      <c r="C974" s="24" t="s">
        <v>42</v>
      </c>
      <c r="D974" s="24" t="s">
        <v>43</v>
      </c>
      <c r="E974" s="24" t="s">
        <v>33</v>
      </c>
      <c r="F974" s="24" t="s">
        <v>584</v>
      </c>
      <c r="G974" s="24" t="s">
        <v>581</v>
      </c>
      <c r="H974" s="25"/>
      <c r="I974" s="24" t="s">
        <v>244</v>
      </c>
      <c r="J974" s="16" t="s">
        <v>2</v>
      </c>
      <c r="K974" s="24"/>
      <c r="L974" s="24"/>
      <c r="M974" s="24"/>
      <c r="N974" s="26"/>
    </row>
    <row r="975" spans="1:14" s="9" customFormat="1" ht="140.25" x14ac:dyDescent="0.2">
      <c r="A975" s="27"/>
      <c r="B975" s="27"/>
      <c r="C975" s="27" t="str">
        <f t="shared" ref="C975:C976" si="1274">C974</f>
        <v>Mannheim</v>
      </c>
      <c r="D975" s="27" t="str">
        <f t="shared" ref="D975:D976" si="1275">D974</f>
        <v>M12</v>
      </c>
      <c r="E975" s="27" t="str">
        <f t="shared" ref="E975:E976" si="1276">E974</f>
        <v>1.OG</v>
      </c>
      <c r="F975" s="27" t="str">
        <f t="shared" ref="F975:F976" si="1277">F974</f>
        <v xml:space="preserve">EQ-1238   </v>
      </c>
      <c r="G975" s="27" t="s">
        <v>57</v>
      </c>
      <c r="H975" s="28" t="s">
        <v>1069</v>
      </c>
      <c r="I975" s="27"/>
      <c r="J975" s="19" t="s">
        <v>0</v>
      </c>
      <c r="K975" s="21">
        <v>1</v>
      </c>
      <c r="L975" s="19" t="s">
        <v>10</v>
      </c>
      <c r="M975" s="29"/>
      <c r="N975" s="30">
        <f>M975*K975</f>
        <v>0</v>
      </c>
    </row>
    <row r="976" spans="1:14" s="9" customFormat="1" ht="63.75" x14ac:dyDescent="0.2">
      <c r="A976" s="27"/>
      <c r="B976" s="27"/>
      <c r="C976" s="27" t="str">
        <f t="shared" si="1274"/>
        <v>Mannheim</v>
      </c>
      <c r="D976" s="27" t="str">
        <f t="shared" si="1275"/>
        <v>M12</v>
      </c>
      <c r="E976" s="27" t="str">
        <f t="shared" si="1276"/>
        <v>1.OG</v>
      </c>
      <c r="F976" s="27" t="str">
        <f t="shared" si="1277"/>
        <v xml:space="preserve">EQ-1238   </v>
      </c>
      <c r="G976" s="27" t="s">
        <v>58</v>
      </c>
      <c r="H976" s="28" t="s">
        <v>59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x14ac:dyDescent="0.2">
      <c r="A977" s="24"/>
      <c r="B977" s="24"/>
      <c r="C977" s="24" t="s">
        <v>42</v>
      </c>
      <c r="D977" s="24" t="s">
        <v>43</v>
      </c>
      <c r="E977" s="24" t="s">
        <v>33</v>
      </c>
      <c r="F977" s="24" t="s">
        <v>585</v>
      </c>
      <c r="G977" s="24" t="s">
        <v>206</v>
      </c>
      <c r="H977" s="25"/>
      <c r="I977" s="24" t="s">
        <v>191</v>
      </c>
      <c r="J977" s="16" t="s">
        <v>2</v>
      </c>
      <c r="K977" s="24"/>
      <c r="L977" s="24"/>
      <c r="M977" s="24"/>
      <c r="N977" s="26"/>
    </row>
    <row r="978" spans="1:14" s="9" customFormat="1" ht="140.25" x14ac:dyDescent="0.2">
      <c r="A978" s="27"/>
      <c r="B978" s="27"/>
      <c r="C978" s="27" t="str">
        <f t="shared" ref="C978:C979" si="1278">C977</f>
        <v>Mannheim</v>
      </c>
      <c r="D978" s="27" t="str">
        <f t="shared" ref="D978:D979" si="1279">D977</f>
        <v>M12</v>
      </c>
      <c r="E978" s="27" t="str">
        <f t="shared" ref="E978:E979" si="1280">E977</f>
        <v>1.OG</v>
      </c>
      <c r="F978" s="27" t="str">
        <f t="shared" ref="F978:F979" si="1281">F977</f>
        <v xml:space="preserve">EQ-1231   </v>
      </c>
      <c r="G978" s="27" t="s">
        <v>57</v>
      </c>
      <c r="H978" s="28" t="s">
        <v>1069</v>
      </c>
      <c r="I978" s="27"/>
      <c r="J978" s="19" t="s">
        <v>0</v>
      </c>
      <c r="K978" s="21">
        <v>1</v>
      </c>
      <c r="L978" s="19" t="s">
        <v>10</v>
      </c>
      <c r="M978" s="29"/>
      <c r="N978" s="30">
        <f>M978*K978</f>
        <v>0</v>
      </c>
    </row>
    <row r="979" spans="1:14" s="9" customFormat="1" ht="63.75" x14ac:dyDescent="0.2">
      <c r="A979" s="27"/>
      <c r="B979" s="27"/>
      <c r="C979" s="27" t="str">
        <f t="shared" si="1278"/>
        <v>Mannheim</v>
      </c>
      <c r="D979" s="27" t="str">
        <f t="shared" si="1279"/>
        <v>M12</v>
      </c>
      <c r="E979" s="27" t="str">
        <f t="shared" si="1280"/>
        <v>1.OG</v>
      </c>
      <c r="F979" s="27" t="str">
        <f t="shared" si="1281"/>
        <v xml:space="preserve">EQ-1231   </v>
      </c>
      <c r="G979" s="27" t="s">
        <v>58</v>
      </c>
      <c r="H979" s="28" t="s">
        <v>59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x14ac:dyDescent="0.2">
      <c r="A980" s="24"/>
      <c r="B980" s="24"/>
      <c r="C980" s="24" t="s">
        <v>42</v>
      </c>
      <c r="D980" s="24" t="s">
        <v>43</v>
      </c>
      <c r="E980" s="24" t="s">
        <v>33</v>
      </c>
      <c r="F980" s="24" t="s">
        <v>586</v>
      </c>
      <c r="G980" s="24" t="s">
        <v>206</v>
      </c>
      <c r="H980" s="25"/>
      <c r="I980" s="24" t="s">
        <v>191</v>
      </c>
      <c r="J980" s="16" t="s">
        <v>2</v>
      </c>
      <c r="K980" s="24"/>
      <c r="L980" s="24"/>
      <c r="M980" s="24"/>
      <c r="N980" s="26"/>
    </row>
    <row r="981" spans="1:14" s="9" customFormat="1" ht="140.25" x14ac:dyDescent="0.2">
      <c r="A981" s="27"/>
      <c r="B981" s="27"/>
      <c r="C981" s="27" t="str">
        <f t="shared" ref="C981:C982" si="1282">C980</f>
        <v>Mannheim</v>
      </c>
      <c r="D981" s="27" t="str">
        <f t="shared" ref="D981:D982" si="1283">D980</f>
        <v>M12</v>
      </c>
      <c r="E981" s="27" t="str">
        <f t="shared" ref="E981:E982" si="1284">E980</f>
        <v>1.OG</v>
      </c>
      <c r="F981" s="27" t="str">
        <f t="shared" ref="F981:F982" si="1285">F980</f>
        <v xml:space="preserve">EQ-1227   </v>
      </c>
      <c r="G981" s="27" t="s">
        <v>57</v>
      </c>
      <c r="H981" s="28" t="s">
        <v>1069</v>
      </c>
      <c r="I981" s="27"/>
      <c r="J981" s="19" t="s">
        <v>0</v>
      </c>
      <c r="K981" s="21">
        <v>1</v>
      </c>
      <c r="L981" s="19" t="s">
        <v>10</v>
      </c>
      <c r="M981" s="29"/>
      <c r="N981" s="30">
        <f>M981*K981</f>
        <v>0</v>
      </c>
    </row>
    <row r="982" spans="1:14" s="9" customFormat="1" ht="63.75" x14ac:dyDescent="0.2">
      <c r="A982" s="27"/>
      <c r="B982" s="27"/>
      <c r="C982" s="27" t="str">
        <f t="shared" si="1282"/>
        <v>Mannheim</v>
      </c>
      <c r="D982" s="27" t="str">
        <f t="shared" si="1283"/>
        <v>M12</v>
      </c>
      <c r="E982" s="27" t="str">
        <f t="shared" si="1284"/>
        <v>1.OG</v>
      </c>
      <c r="F982" s="27" t="str">
        <f t="shared" si="1285"/>
        <v xml:space="preserve">EQ-1227   </v>
      </c>
      <c r="G982" s="27" t="s">
        <v>58</v>
      </c>
      <c r="H982" s="28" t="s">
        <v>59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x14ac:dyDescent="0.2">
      <c r="A983" s="24"/>
      <c r="B983" s="24"/>
      <c r="C983" s="24" t="s">
        <v>42</v>
      </c>
      <c r="D983" s="24" t="s">
        <v>43</v>
      </c>
      <c r="E983" s="24" t="s">
        <v>33</v>
      </c>
      <c r="F983" s="24" t="s">
        <v>587</v>
      </c>
      <c r="G983" s="24" t="s">
        <v>581</v>
      </c>
      <c r="H983" s="25"/>
      <c r="I983" s="24" t="s">
        <v>244</v>
      </c>
      <c r="J983" s="16" t="s">
        <v>2</v>
      </c>
      <c r="K983" s="24"/>
      <c r="L983" s="24"/>
      <c r="M983" s="24"/>
      <c r="N983" s="26"/>
    </row>
    <row r="984" spans="1:14" s="9" customFormat="1" ht="140.25" x14ac:dyDescent="0.2">
      <c r="A984" s="27"/>
      <c r="B984" s="27"/>
      <c r="C984" s="27" t="str">
        <f t="shared" ref="C984:C985" si="1286">C983</f>
        <v>Mannheim</v>
      </c>
      <c r="D984" s="27" t="str">
        <f t="shared" ref="D984:D985" si="1287">D983</f>
        <v>M12</v>
      </c>
      <c r="E984" s="27" t="str">
        <f t="shared" ref="E984:E985" si="1288">E983</f>
        <v>1.OG</v>
      </c>
      <c r="F984" s="27" t="str">
        <f t="shared" ref="F984:F985" si="1289">F983</f>
        <v xml:space="preserve">EQ-1236   </v>
      </c>
      <c r="G984" s="27" t="s">
        <v>57</v>
      </c>
      <c r="H984" s="28" t="s">
        <v>1069</v>
      </c>
      <c r="I984" s="27"/>
      <c r="J984" s="19" t="s">
        <v>0</v>
      </c>
      <c r="K984" s="21">
        <v>1</v>
      </c>
      <c r="L984" s="19" t="s">
        <v>10</v>
      </c>
      <c r="M984" s="29"/>
      <c r="N984" s="30">
        <f>M984*K984</f>
        <v>0</v>
      </c>
    </row>
    <row r="985" spans="1:14" s="9" customFormat="1" ht="63.75" x14ac:dyDescent="0.2">
      <c r="A985" s="27"/>
      <c r="B985" s="27"/>
      <c r="C985" s="27" t="str">
        <f t="shared" si="1286"/>
        <v>Mannheim</v>
      </c>
      <c r="D985" s="27" t="str">
        <f t="shared" si="1287"/>
        <v>M12</v>
      </c>
      <c r="E985" s="27" t="str">
        <f t="shared" si="1288"/>
        <v>1.OG</v>
      </c>
      <c r="F985" s="27" t="str">
        <f t="shared" si="1289"/>
        <v xml:space="preserve">EQ-1236   </v>
      </c>
      <c r="G985" s="27" t="s">
        <v>58</v>
      </c>
      <c r="H985" s="28" t="s">
        <v>59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x14ac:dyDescent="0.2">
      <c r="A986" s="24"/>
      <c r="B986" s="24"/>
      <c r="C986" s="24" t="s">
        <v>42</v>
      </c>
      <c r="D986" s="24" t="s">
        <v>43</v>
      </c>
      <c r="E986" s="24" t="s">
        <v>33</v>
      </c>
      <c r="F986" s="24" t="s">
        <v>588</v>
      </c>
      <c r="G986" s="24" t="s">
        <v>581</v>
      </c>
      <c r="H986" s="25"/>
      <c r="I986" s="24" t="s">
        <v>244</v>
      </c>
      <c r="J986" s="16" t="s">
        <v>2</v>
      </c>
      <c r="K986" s="24"/>
      <c r="L986" s="24"/>
      <c r="M986" s="24"/>
      <c r="N986" s="26"/>
    </row>
    <row r="987" spans="1:14" s="9" customFormat="1" ht="140.25" x14ac:dyDescent="0.2">
      <c r="A987" s="27"/>
      <c r="B987" s="27"/>
      <c r="C987" s="27" t="str">
        <f t="shared" ref="C987:C988" si="1290">C986</f>
        <v>Mannheim</v>
      </c>
      <c r="D987" s="27" t="str">
        <f t="shared" ref="D987:D988" si="1291">D986</f>
        <v>M12</v>
      </c>
      <c r="E987" s="27" t="str">
        <f t="shared" ref="E987:E988" si="1292">E986</f>
        <v>1.OG</v>
      </c>
      <c r="F987" s="27" t="str">
        <f t="shared" ref="F987:F988" si="1293">F986</f>
        <v xml:space="preserve">EQ-1237   </v>
      </c>
      <c r="G987" s="27" t="s">
        <v>57</v>
      </c>
      <c r="H987" s="28" t="s">
        <v>1069</v>
      </c>
      <c r="I987" s="27"/>
      <c r="J987" s="19" t="s">
        <v>0</v>
      </c>
      <c r="K987" s="21">
        <v>1</v>
      </c>
      <c r="L987" s="19" t="s">
        <v>10</v>
      </c>
      <c r="M987" s="29"/>
      <c r="N987" s="30">
        <f>M987*K987</f>
        <v>0</v>
      </c>
    </row>
    <row r="988" spans="1:14" s="9" customFormat="1" ht="63.75" x14ac:dyDescent="0.2">
      <c r="A988" s="27"/>
      <c r="B988" s="27"/>
      <c r="C988" s="27" t="str">
        <f t="shared" si="1290"/>
        <v>Mannheim</v>
      </c>
      <c r="D988" s="27" t="str">
        <f t="shared" si="1291"/>
        <v>M12</v>
      </c>
      <c r="E988" s="27" t="str">
        <f t="shared" si="1292"/>
        <v>1.OG</v>
      </c>
      <c r="F988" s="27" t="str">
        <f t="shared" si="1293"/>
        <v xml:space="preserve">EQ-1237   </v>
      </c>
      <c r="G988" s="27" t="s">
        <v>58</v>
      </c>
      <c r="H988" s="28" t="s">
        <v>59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x14ac:dyDescent="0.2">
      <c r="A989" s="24"/>
      <c r="B989" s="24"/>
      <c r="C989" s="24" t="s">
        <v>42</v>
      </c>
      <c r="D989" s="24" t="s">
        <v>43</v>
      </c>
      <c r="E989" s="24" t="s">
        <v>33</v>
      </c>
      <c r="F989" s="24" t="s">
        <v>589</v>
      </c>
      <c r="G989" s="24" t="s">
        <v>581</v>
      </c>
      <c r="H989" s="25"/>
      <c r="I989" s="24" t="s">
        <v>244</v>
      </c>
      <c r="J989" s="16" t="s">
        <v>2</v>
      </c>
      <c r="K989" s="24"/>
      <c r="L989" s="24"/>
      <c r="M989" s="24"/>
      <c r="N989" s="26"/>
    </row>
    <row r="990" spans="1:14" s="9" customFormat="1" ht="140.25" x14ac:dyDescent="0.2">
      <c r="A990" s="27"/>
      <c r="B990" s="27"/>
      <c r="C990" s="27" t="str">
        <f t="shared" ref="C990:C991" si="1294">C989</f>
        <v>Mannheim</v>
      </c>
      <c r="D990" s="27" t="str">
        <f t="shared" ref="D990:D991" si="1295">D989</f>
        <v>M12</v>
      </c>
      <c r="E990" s="27" t="str">
        <f t="shared" ref="E990:E991" si="1296">E989</f>
        <v>1.OG</v>
      </c>
      <c r="F990" s="27" t="str">
        <f t="shared" ref="F990:F991" si="1297">F989</f>
        <v xml:space="preserve">EQ-1229   </v>
      </c>
      <c r="G990" s="27" t="s">
        <v>57</v>
      </c>
      <c r="H990" s="28" t="s">
        <v>1069</v>
      </c>
      <c r="I990" s="27"/>
      <c r="J990" s="19" t="s">
        <v>0</v>
      </c>
      <c r="K990" s="21">
        <v>1</v>
      </c>
      <c r="L990" s="19" t="s">
        <v>10</v>
      </c>
      <c r="M990" s="29"/>
      <c r="N990" s="30">
        <f>M990*K990</f>
        <v>0</v>
      </c>
    </row>
    <row r="991" spans="1:14" s="9" customFormat="1" ht="63.75" x14ac:dyDescent="0.2">
      <c r="A991" s="27"/>
      <c r="B991" s="27"/>
      <c r="C991" s="27" t="str">
        <f t="shared" si="1294"/>
        <v>Mannheim</v>
      </c>
      <c r="D991" s="27" t="str">
        <f t="shared" si="1295"/>
        <v>M12</v>
      </c>
      <c r="E991" s="27" t="str">
        <f t="shared" si="1296"/>
        <v>1.OG</v>
      </c>
      <c r="F991" s="27" t="str">
        <f t="shared" si="1297"/>
        <v xml:space="preserve">EQ-1229   </v>
      </c>
      <c r="G991" s="27" t="s">
        <v>58</v>
      </c>
      <c r="H991" s="28" t="s">
        <v>59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x14ac:dyDescent="0.2">
      <c r="A992" s="24"/>
      <c r="B992" s="24"/>
      <c r="C992" s="24" t="s">
        <v>42</v>
      </c>
      <c r="D992" s="24" t="s">
        <v>43</v>
      </c>
      <c r="E992" s="24" t="s">
        <v>33</v>
      </c>
      <c r="F992" s="24" t="s">
        <v>590</v>
      </c>
      <c r="G992" s="24" t="s">
        <v>281</v>
      </c>
      <c r="H992" s="25"/>
      <c r="I992" s="24" t="s">
        <v>191</v>
      </c>
      <c r="J992" s="16" t="s">
        <v>2</v>
      </c>
      <c r="K992" s="24"/>
      <c r="L992" s="24"/>
      <c r="M992" s="24"/>
      <c r="N992" s="26"/>
    </row>
    <row r="993" spans="1:14" s="9" customFormat="1" ht="140.25" x14ac:dyDescent="0.2">
      <c r="A993" s="27"/>
      <c r="B993" s="27"/>
      <c r="C993" s="27" t="str">
        <f t="shared" ref="C993:C994" si="1298">C992</f>
        <v>Mannheim</v>
      </c>
      <c r="D993" s="27" t="str">
        <f t="shared" ref="D993:D994" si="1299">D992</f>
        <v>M12</v>
      </c>
      <c r="E993" s="27" t="str">
        <f t="shared" ref="E993:E994" si="1300">E992</f>
        <v>1.OG</v>
      </c>
      <c r="F993" s="27" t="str">
        <f t="shared" ref="F993:F994" si="1301">F992</f>
        <v xml:space="preserve">EQ-1216   </v>
      </c>
      <c r="G993" s="27" t="s">
        <v>57</v>
      </c>
      <c r="H993" s="28" t="s">
        <v>1069</v>
      </c>
      <c r="I993" s="27"/>
      <c r="J993" s="19" t="s">
        <v>0</v>
      </c>
      <c r="K993" s="21">
        <v>1</v>
      </c>
      <c r="L993" s="19" t="s">
        <v>10</v>
      </c>
      <c r="M993" s="29"/>
      <c r="N993" s="30">
        <f>M993*K993</f>
        <v>0</v>
      </c>
    </row>
    <row r="994" spans="1:14" s="9" customFormat="1" ht="63.75" x14ac:dyDescent="0.2">
      <c r="A994" s="27"/>
      <c r="B994" s="27"/>
      <c r="C994" s="27" t="str">
        <f t="shared" si="1298"/>
        <v>Mannheim</v>
      </c>
      <c r="D994" s="27" t="str">
        <f t="shared" si="1299"/>
        <v>M12</v>
      </c>
      <c r="E994" s="27" t="str">
        <f t="shared" si="1300"/>
        <v>1.OG</v>
      </c>
      <c r="F994" s="27" t="str">
        <f t="shared" si="1301"/>
        <v xml:space="preserve">EQ-1216   </v>
      </c>
      <c r="G994" s="27" t="s">
        <v>58</v>
      </c>
      <c r="H994" s="28" t="s">
        <v>59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x14ac:dyDescent="0.2">
      <c r="A995" s="24"/>
      <c r="B995" s="24"/>
      <c r="C995" s="24" t="s">
        <v>42</v>
      </c>
      <c r="D995" s="24" t="s">
        <v>43</v>
      </c>
      <c r="E995" s="24" t="s">
        <v>33</v>
      </c>
      <c r="F995" s="24" t="s">
        <v>591</v>
      </c>
      <c r="G995" s="24" t="s">
        <v>246</v>
      </c>
      <c r="H995" s="25"/>
      <c r="I995" s="24" t="s">
        <v>196</v>
      </c>
      <c r="J995" s="16" t="s">
        <v>2</v>
      </c>
      <c r="K995" s="24"/>
      <c r="L995" s="24"/>
      <c r="M995" s="24"/>
      <c r="N995" s="26"/>
    </row>
    <row r="996" spans="1:14" s="9" customFormat="1" ht="140.25" x14ac:dyDescent="0.2">
      <c r="A996" s="27"/>
      <c r="B996" s="27"/>
      <c r="C996" s="27" t="str">
        <f t="shared" ref="C996:C997" si="1302">C995</f>
        <v>Mannheim</v>
      </c>
      <c r="D996" s="27" t="str">
        <f t="shared" ref="D996:D997" si="1303">D995</f>
        <v>M12</v>
      </c>
      <c r="E996" s="27" t="str">
        <f t="shared" ref="E996:E997" si="1304">E995</f>
        <v>1.OG</v>
      </c>
      <c r="F996" s="27" t="str">
        <f t="shared" ref="F996:F997" si="1305">F995</f>
        <v xml:space="preserve">EQ-1224   </v>
      </c>
      <c r="G996" s="27" t="s">
        <v>57</v>
      </c>
      <c r="H996" s="28" t="s">
        <v>1069</v>
      </c>
      <c r="I996" s="27"/>
      <c r="J996" s="19" t="s">
        <v>0</v>
      </c>
      <c r="K996" s="21">
        <v>1</v>
      </c>
      <c r="L996" s="19" t="s">
        <v>10</v>
      </c>
      <c r="M996" s="29"/>
      <c r="N996" s="30">
        <f>M996*K996</f>
        <v>0</v>
      </c>
    </row>
    <row r="997" spans="1:14" s="9" customFormat="1" ht="63.75" x14ac:dyDescent="0.2">
      <c r="A997" s="27"/>
      <c r="B997" s="27"/>
      <c r="C997" s="27" t="str">
        <f t="shared" si="1302"/>
        <v>Mannheim</v>
      </c>
      <c r="D997" s="27" t="str">
        <f t="shared" si="1303"/>
        <v>M12</v>
      </c>
      <c r="E997" s="27" t="str">
        <f t="shared" si="1304"/>
        <v>1.OG</v>
      </c>
      <c r="F997" s="27" t="str">
        <f t="shared" si="1305"/>
        <v xml:space="preserve">EQ-1224   </v>
      </c>
      <c r="G997" s="27" t="s">
        <v>58</v>
      </c>
      <c r="H997" s="28" t="s">
        <v>59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x14ac:dyDescent="0.2">
      <c r="A998" s="24"/>
      <c r="B998" s="24"/>
      <c r="C998" s="24" t="s">
        <v>42</v>
      </c>
      <c r="D998" s="24" t="s">
        <v>43</v>
      </c>
      <c r="E998" s="24" t="s">
        <v>33</v>
      </c>
      <c r="F998" s="24" t="s">
        <v>592</v>
      </c>
      <c r="G998" s="24" t="s">
        <v>581</v>
      </c>
      <c r="H998" s="25"/>
      <c r="I998" s="24" t="s">
        <v>244</v>
      </c>
      <c r="J998" s="16" t="s">
        <v>2</v>
      </c>
      <c r="K998" s="24"/>
      <c r="L998" s="24"/>
      <c r="M998" s="24"/>
      <c r="N998" s="26"/>
    </row>
    <row r="999" spans="1:14" s="9" customFormat="1" ht="140.25" x14ac:dyDescent="0.2">
      <c r="A999" s="27"/>
      <c r="B999" s="27"/>
      <c r="C999" s="27" t="str">
        <f t="shared" ref="C999:C1000" si="1306">C998</f>
        <v>Mannheim</v>
      </c>
      <c r="D999" s="27" t="str">
        <f t="shared" ref="D999:D1000" si="1307">D998</f>
        <v>M12</v>
      </c>
      <c r="E999" s="27" t="str">
        <f t="shared" ref="E999:E1000" si="1308">E998</f>
        <v>1.OG</v>
      </c>
      <c r="F999" s="27" t="str">
        <f t="shared" ref="F999:F1000" si="1309">F998</f>
        <v xml:space="preserve">EQ-1228   </v>
      </c>
      <c r="G999" s="27" t="s">
        <v>57</v>
      </c>
      <c r="H999" s="28" t="s">
        <v>1069</v>
      </c>
      <c r="I999" s="27"/>
      <c r="J999" s="19" t="s">
        <v>0</v>
      </c>
      <c r="K999" s="21">
        <v>1</v>
      </c>
      <c r="L999" s="19" t="s">
        <v>10</v>
      </c>
      <c r="M999" s="29"/>
      <c r="N999" s="30">
        <f>M999*K999</f>
        <v>0</v>
      </c>
    </row>
    <row r="1000" spans="1:14" s="9" customFormat="1" ht="63.75" x14ac:dyDescent="0.2">
      <c r="A1000" s="27"/>
      <c r="B1000" s="27"/>
      <c r="C1000" s="27" t="str">
        <f t="shared" si="1306"/>
        <v>Mannheim</v>
      </c>
      <c r="D1000" s="27" t="str">
        <f t="shared" si="1307"/>
        <v>M12</v>
      </c>
      <c r="E1000" s="27" t="str">
        <f t="shared" si="1308"/>
        <v>1.OG</v>
      </c>
      <c r="F1000" s="27" t="str">
        <f t="shared" si="1309"/>
        <v xml:space="preserve">EQ-1228   </v>
      </c>
      <c r="G1000" s="27" t="s">
        <v>58</v>
      </c>
      <c r="H1000" s="28" t="s">
        <v>59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x14ac:dyDescent="0.2">
      <c r="A1001" s="24"/>
      <c r="B1001" s="24"/>
      <c r="C1001" s="24" t="s">
        <v>42</v>
      </c>
      <c r="D1001" s="24" t="s">
        <v>43</v>
      </c>
      <c r="E1001" s="24" t="s">
        <v>33</v>
      </c>
      <c r="F1001" s="24" t="s">
        <v>593</v>
      </c>
      <c r="G1001" s="24" t="s">
        <v>581</v>
      </c>
      <c r="H1001" s="25"/>
      <c r="I1001" s="24" t="s">
        <v>244</v>
      </c>
      <c r="J1001" s="16" t="s">
        <v>2</v>
      </c>
      <c r="K1001" s="24"/>
      <c r="L1001" s="24"/>
      <c r="M1001" s="24"/>
      <c r="N1001" s="26"/>
    </row>
    <row r="1002" spans="1:14" s="9" customFormat="1" ht="140.25" x14ac:dyDescent="0.2">
      <c r="A1002" s="27"/>
      <c r="B1002" s="27"/>
      <c r="C1002" s="27" t="str">
        <f t="shared" ref="C1002:C1003" si="1310">C1001</f>
        <v>Mannheim</v>
      </c>
      <c r="D1002" s="27" t="str">
        <f t="shared" ref="D1002:D1003" si="1311">D1001</f>
        <v>M12</v>
      </c>
      <c r="E1002" s="27" t="str">
        <f t="shared" ref="E1002:E1003" si="1312">E1001</f>
        <v>1.OG</v>
      </c>
      <c r="F1002" s="27" t="str">
        <f t="shared" ref="F1002:F1003" si="1313">F1001</f>
        <v xml:space="preserve">EQ-1233   </v>
      </c>
      <c r="G1002" s="27" t="s">
        <v>57</v>
      </c>
      <c r="H1002" s="28" t="s">
        <v>1069</v>
      </c>
      <c r="I1002" s="27"/>
      <c r="J1002" s="19" t="s">
        <v>0</v>
      </c>
      <c r="K1002" s="21">
        <v>1</v>
      </c>
      <c r="L1002" s="19" t="s">
        <v>10</v>
      </c>
      <c r="M1002" s="29"/>
      <c r="N1002" s="30">
        <f>M1002*K1002</f>
        <v>0</v>
      </c>
    </row>
    <row r="1003" spans="1:14" s="9" customFormat="1" ht="63.75" x14ac:dyDescent="0.2">
      <c r="A1003" s="27"/>
      <c r="B1003" s="27"/>
      <c r="C1003" s="27" t="str">
        <f t="shared" si="1310"/>
        <v>Mannheim</v>
      </c>
      <c r="D1003" s="27" t="str">
        <f t="shared" si="1311"/>
        <v>M12</v>
      </c>
      <c r="E1003" s="27" t="str">
        <f t="shared" si="1312"/>
        <v>1.OG</v>
      </c>
      <c r="F1003" s="27" t="str">
        <f t="shared" si="1313"/>
        <v xml:space="preserve">EQ-1233   </v>
      </c>
      <c r="G1003" s="27" t="s">
        <v>58</v>
      </c>
      <c r="H1003" s="28" t="s">
        <v>59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x14ac:dyDescent="0.2">
      <c r="A1004" s="24"/>
      <c r="B1004" s="24"/>
      <c r="C1004" s="24" t="s">
        <v>42</v>
      </c>
      <c r="D1004" s="24" t="s">
        <v>43</v>
      </c>
      <c r="E1004" s="24" t="s">
        <v>33</v>
      </c>
      <c r="F1004" s="24" t="s">
        <v>594</v>
      </c>
      <c r="G1004" s="24" t="s">
        <v>581</v>
      </c>
      <c r="H1004" s="25"/>
      <c r="I1004" s="24" t="s">
        <v>244</v>
      </c>
      <c r="J1004" s="16" t="s">
        <v>2</v>
      </c>
      <c r="K1004" s="24"/>
      <c r="L1004" s="24"/>
      <c r="M1004" s="24"/>
      <c r="N1004" s="26"/>
    </row>
    <row r="1005" spans="1:14" s="9" customFormat="1" ht="140.25" x14ac:dyDescent="0.2">
      <c r="A1005" s="27"/>
      <c r="B1005" s="27"/>
      <c r="C1005" s="27" t="str">
        <f t="shared" ref="C1005:C1006" si="1314">C1004</f>
        <v>Mannheim</v>
      </c>
      <c r="D1005" s="27" t="str">
        <f t="shared" ref="D1005:D1006" si="1315">D1004</f>
        <v>M12</v>
      </c>
      <c r="E1005" s="27" t="str">
        <f t="shared" ref="E1005:E1006" si="1316">E1004</f>
        <v>1.OG</v>
      </c>
      <c r="F1005" s="27" t="str">
        <f t="shared" ref="F1005:F1006" si="1317">F1004</f>
        <v xml:space="preserve">EQ-1232   </v>
      </c>
      <c r="G1005" s="27" t="s">
        <v>57</v>
      </c>
      <c r="H1005" s="28" t="s">
        <v>1069</v>
      </c>
      <c r="I1005" s="27"/>
      <c r="J1005" s="19" t="s">
        <v>0</v>
      </c>
      <c r="K1005" s="21">
        <v>1</v>
      </c>
      <c r="L1005" s="19" t="s">
        <v>10</v>
      </c>
      <c r="M1005" s="29"/>
      <c r="N1005" s="30">
        <f>M1005*K1005</f>
        <v>0</v>
      </c>
    </row>
    <row r="1006" spans="1:14" s="9" customFormat="1" ht="63.75" x14ac:dyDescent="0.2">
      <c r="A1006" s="27"/>
      <c r="B1006" s="27"/>
      <c r="C1006" s="27" t="str">
        <f t="shared" si="1314"/>
        <v>Mannheim</v>
      </c>
      <c r="D1006" s="27" t="str">
        <f t="shared" si="1315"/>
        <v>M12</v>
      </c>
      <c r="E1006" s="27" t="str">
        <f t="shared" si="1316"/>
        <v>1.OG</v>
      </c>
      <c r="F1006" s="27" t="str">
        <f t="shared" si="1317"/>
        <v xml:space="preserve">EQ-1232   </v>
      </c>
      <c r="G1006" s="27" t="s">
        <v>58</v>
      </c>
      <c r="H1006" s="28" t="s">
        <v>59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x14ac:dyDescent="0.2">
      <c r="A1007" s="24"/>
      <c r="B1007" s="24"/>
      <c r="C1007" s="24" t="s">
        <v>42</v>
      </c>
      <c r="D1007" s="24" t="s">
        <v>43</v>
      </c>
      <c r="E1007" s="24" t="s">
        <v>28</v>
      </c>
      <c r="F1007" s="24" t="s">
        <v>595</v>
      </c>
      <c r="G1007" s="24" t="s">
        <v>456</v>
      </c>
      <c r="H1007" s="25"/>
      <c r="I1007" s="24" t="s">
        <v>201</v>
      </c>
      <c r="J1007" s="16" t="s">
        <v>2</v>
      </c>
      <c r="K1007" s="24"/>
      <c r="L1007" s="24"/>
      <c r="M1007" s="24"/>
      <c r="N1007" s="26"/>
    </row>
    <row r="1008" spans="1:14" s="9" customFormat="1" ht="140.25" x14ac:dyDescent="0.2">
      <c r="A1008" s="27"/>
      <c r="B1008" s="27"/>
      <c r="C1008" s="27" t="str">
        <f t="shared" ref="C1008:C1009" si="1318">C1007</f>
        <v>Mannheim</v>
      </c>
      <c r="D1008" s="27" t="str">
        <f t="shared" ref="D1008:D1009" si="1319">D1007</f>
        <v>M12</v>
      </c>
      <c r="E1008" s="27" t="str">
        <f t="shared" ref="E1008:E1009" si="1320">E1007</f>
        <v>EG</v>
      </c>
      <c r="F1008" s="27" t="str">
        <f t="shared" ref="F1008:F1009" si="1321">F1007</f>
        <v xml:space="preserve">EQ-1214   </v>
      </c>
      <c r="G1008" s="27" t="s">
        <v>57</v>
      </c>
      <c r="H1008" s="28" t="s">
        <v>1069</v>
      </c>
      <c r="I1008" s="27"/>
      <c r="J1008" s="19" t="s">
        <v>0</v>
      </c>
      <c r="K1008" s="21">
        <v>1</v>
      </c>
      <c r="L1008" s="19" t="s">
        <v>10</v>
      </c>
      <c r="M1008" s="29"/>
      <c r="N1008" s="30">
        <f>M1008*K1008</f>
        <v>0</v>
      </c>
    </row>
    <row r="1009" spans="1:14" s="9" customFormat="1" ht="63.75" x14ac:dyDescent="0.2">
      <c r="A1009" s="27"/>
      <c r="B1009" s="27"/>
      <c r="C1009" s="27" t="str">
        <f t="shared" si="1318"/>
        <v>Mannheim</v>
      </c>
      <c r="D1009" s="27" t="str">
        <f t="shared" si="1319"/>
        <v>M12</v>
      </c>
      <c r="E1009" s="27" t="str">
        <f t="shared" si="1320"/>
        <v>EG</v>
      </c>
      <c r="F1009" s="27" t="str">
        <f t="shared" si="1321"/>
        <v xml:space="preserve">EQ-1214   </v>
      </c>
      <c r="G1009" s="27" t="s">
        <v>58</v>
      </c>
      <c r="H1009" s="28" t="s">
        <v>59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x14ac:dyDescent="0.2">
      <c r="A1010" s="24"/>
      <c r="B1010" s="24"/>
      <c r="C1010" s="24" t="s">
        <v>42</v>
      </c>
      <c r="D1010" s="24" t="s">
        <v>43</v>
      </c>
      <c r="E1010" s="24" t="s">
        <v>28</v>
      </c>
      <c r="F1010" s="24" t="s">
        <v>596</v>
      </c>
      <c r="G1010" s="24" t="s">
        <v>193</v>
      </c>
      <c r="H1010" s="25"/>
      <c r="I1010" s="24" t="s">
        <v>191</v>
      </c>
      <c r="J1010" s="16" t="s">
        <v>2</v>
      </c>
      <c r="K1010" s="24"/>
      <c r="L1010" s="24"/>
      <c r="M1010" s="24"/>
      <c r="N1010" s="26"/>
    </row>
    <row r="1011" spans="1:14" s="9" customFormat="1" ht="140.25" x14ac:dyDescent="0.2">
      <c r="A1011" s="27"/>
      <c r="B1011" s="27"/>
      <c r="C1011" s="27" t="str">
        <f t="shared" ref="C1011:C1012" si="1322">C1010</f>
        <v>Mannheim</v>
      </c>
      <c r="D1011" s="27" t="str">
        <f t="shared" ref="D1011:D1012" si="1323">D1010</f>
        <v>M12</v>
      </c>
      <c r="E1011" s="27" t="str">
        <f t="shared" ref="E1011:E1012" si="1324">E1010</f>
        <v>EG</v>
      </c>
      <c r="F1011" s="27" t="str">
        <f t="shared" ref="F1011:F1012" si="1325">F1010</f>
        <v xml:space="preserve">EQ-1189   </v>
      </c>
      <c r="G1011" s="27" t="s">
        <v>57</v>
      </c>
      <c r="H1011" s="28" t="s">
        <v>1069</v>
      </c>
      <c r="I1011" s="27"/>
      <c r="J1011" s="19" t="s">
        <v>0</v>
      </c>
      <c r="K1011" s="21">
        <v>1</v>
      </c>
      <c r="L1011" s="19" t="s">
        <v>10</v>
      </c>
      <c r="M1011" s="29"/>
      <c r="N1011" s="30">
        <f>M1011*K1011</f>
        <v>0</v>
      </c>
    </row>
    <row r="1012" spans="1:14" s="9" customFormat="1" ht="63.75" x14ac:dyDescent="0.2">
      <c r="A1012" s="27"/>
      <c r="B1012" s="27"/>
      <c r="C1012" s="27" t="str">
        <f t="shared" si="1322"/>
        <v>Mannheim</v>
      </c>
      <c r="D1012" s="27" t="str">
        <f t="shared" si="1323"/>
        <v>M12</v>
      </c>
      <c r="E1012" s="27" t="str">
        <f t="shared" si="1324"/>
        <v>EG</v>
      </c>
      <c r="F1012" s="27" t="str">
        <f t="shared" si="1325"/>
        <v xml:space="preserve">EQ-1189   </v>
      </c>
      <c r="G1012" s="27" t="s">
        <v>58</v>
      </c>
      <c r="H1012" s="28" t="s">
        <v>59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x14ac:dyDescent="0.2">
      <c r="A1013" s="24"/>
      <c r="B1013" s="24"/>
      <c r="C1013" s="24" t="s">
        <v>42</v>
      </c>
      <c r="D1013" s="24" t="s">
        <v>43</v>
      </c>
      <c r="E1013" s="24" t="s">
        <v>28</v>
      </c>
      <c r="F1013" s="24" t="s">
        <v>597</v>
      </c>
      <c r="G1013" s="24" t="s">
        <v>456</v>
      </c>
      <c r="H1013" s="25"/>
      <c r="I1013" s="24" t="s">
        <v>201</v>
      </c>
      <c r="J1013" s="16" t="s">
        <v>2</v>
      </c>
      <c r="K1013" s="24"/>
      <c r="L1013" s="24"/>
      <c r="M1013" s="24"/>
      <c r="N1013" s="26"/>
    </row>
    <row r="1014" spans="1:14" s="9" customFormat="1" ht="140.25" x14ac:dyDescent="0.2">
      <c r="A1014" s="27"/>
      <c r="B1014" s="27"/>
      <c r="C1014" s="27" t="str">
        <f t="shared" ref="C1014:C1015" si="1326">C1013</f>
        <v>Mannheim</v>
      </c>
      <c r="D1014" s="27" t="str">
        <f t="shared" ref="D1014:D1015" si="1327">D1013</f>
        <v>M12</v>
      </c>
      <c r="E1014" s="27" t="str">
        <f t="shared" ref="E1014:E1015" si="1328">E1013</f>
        <v>EG</v>
      </c>
      <c r="F1014" s="27" t="str">
        <f t="shared" ref="F1014:F1015" si="1329">F1013</f>
        <v xml:space="preserve">EQ-1194   </v>
      </c>
      <c r="G1014" s="27" t="s">
        <v>57</v>
      </c>
      <c r="H1014" s="28" t="s">
        <v>1069</v>
      </c>
      <c r="I1014" s="27"/>
      <c r="J1014" s="19" t="s">
        <v>0</v>
      </c>
      <c r="K1014" s="21">
        <v>1</v>
      </c>
      <c r="L1014" s="19" t="s">
        <v>10</v>
      </c>
      <c r="M1014" s="29"/>
      <c r="N1014" s="30">
        <f>M1014*K1014</f>
        <v>0</v>
      </c>
    </row>
    <row r="1015" spans="1:14" s="9" customFormat="1" ht="63.75" x14ac:dyDescent="0.2">
      <c r="A1015" s="27"/>
      <c r="B1015" s="27"/>
      <c r="C1015" s="27" t="str">
        <f t="shared" si="1326"/>
        <v>Mannheim</v>
      </c>
      <c r="D1015" s="27" t="str">
        <f t="shared" si="1327"/>
        <v>M12</v>
      </c>
      <c r="E1015" s="27" t="str">
        <f t="shared" si="1328"/>
        <v>EG</v>
      </c>
      <c r="F1015" s="27" t="str">
        <f t="shared" si="1329"/>
        <v xml:space="preserve">EQ-1194   </v>
      </c>
      <c r="G1015" s="27" t="s">
        <v>58</v>
      </c>
      <c r="H1015" s="28" t="s">
        <v>59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x14ac:dyDescent="0.2">
      <c r="A1016" s="24"/>
      <c r="B1016" s="24"/>
      <c r="C1016" s="24" t="s">
        <v>42</v>
      </c>
      <c r="D1016" s="24" t="s">
        <v>43</v>
      </c>
      <c r="E1016" s="24" t="s">
        <v>28</v>
      </c>
      <c r="F1016" s="24" t="s">
        <v>598</v>
      </c>
      <c r="G1016" s="24" t="s">
        <v>456</v>
      </c>
      <c r="H1016" s="25"/>
      <c r="I1016" s="24" t="s">
        <v>201</v>
      </c>
      <c r="J1016" s="16" t="s">
        <v>2</v>
      </c>
      <c r="K1016" s="24"/>
      <c r="L1016" s="24"/>
      <c r="M1016" s="24"/>
      <c r="N1016" s="26"/>
    </row>
    <row r="1017" spans="1:14" s="9" customFormat="1" ht="140.25" x14ac:dyDescent="0.2">
      <c r="A1017" s="27"/>
      <c r="B1017" s="27"/>
      <c r="C1017" s="27" t="str">
        <f t="shared" ref="C1017:C1018" si="1330">C1016</f>
        <v>Mannheim</v>
      </c>
      <c r="D1017" s="27" t="str">
        <f t="shared" ref="D1017:D1018" si="1331">D1016</f>
        <v>M12</v>
      </c>
      <c r="E1017" s="27" t="str">
        <f t="shared" ref="E1017:E1018" si="1332">E1016</f>
        <v>EG</v>
      </c>
      <c r="F1017" s="27" t="str">
        <f t="shared" ref="F1017:F1018" si="1333">F1016</f>
        <v xml:space="preserve">EQ-1210   </v>
      </c>
      <c r="G1017" s="27" t="s">
        <v>57</v>
      </c>
      <c r="H1017" s="28" t="s">
        <v>1069</v>
      </c>
      <c r="I1017" s="27"/>
      <c r="J1017" s="19" t="s">
        <v>0</v>
      </c>
      <c r="K1017" s="21">
        <v>1</v>
      </c>
      <c r="L1017" s="19" t="s">
        <v>10</v>
      </c>
      <c r="M1017" s="29"/>
      <c r="N1017" s="30">
        <f>M1017*K1017</f>
        <v>0</v>
      </c>
    </row>
    <row r="1018" spans="1:14" s="9" customFormat="1" ht="63.75" x14ac:dyDescent="0.2">
      <c r="A1018" s="27"/>
      <c r="B1018" s="27"/>
      <c r="C1018" s="27" t="str">
        <f t="shared" si="1330"/>
        <v>Mannheim</v>
      </c>
      <c r="D1018" s="27" t="str">
        <f t="shared" si="1331"/>
        <v>M12</v>
      </c>
      <c r="E1018" s="27" t="str">
        <f t="shared" si="1332"/>
        <v>EG</v>
      </c>
      <c r="F1018" s="27" t="str">
        <f t="shared" si="1333"/>
        <v xml:space="preserve">EQ-1210   </v>
      </c>
      <c r="G1018" s="27" t="s">
        <v>58</v>
      </c>
      <c r="H1018" s="28" t="s">
        <v>59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x14ac:dyDescent="0.2">
      <c r="A1019" s="24"/>
      <c r="B1019" s="24"/>
      <c r="C1019" s="24" t="s">
        <v>42</v>
      </c>
      <c r="D1019" s="24" t="s">
        <v>43</v>
      </c>
      <c r="E1019" s="24" t="s">
        <v>28</v>
      </c>
      <c r="F1019" s="24" t="s">
        <v>599</v>
      </c>
      <c r="G1019" s="24" t="s">
        <v>456</v>
      </c>
      <c r="H1019" s="25"/>
      <c r="I1019" s="24" t="s">
        <v>201</v>
      </c>
      <c r="J1019" s="16" t="s">
        <v>2</v>
      </c>
      <c r="K1019" s="24"/>
      <c r="L1019" s="24"/>
      <c r="M1019" s="24"/>
      <c r="N1019" s="26"/>
    </row>
    <row r="1020" spans="1:14" s="9" customFormat="1" ht="140.25" x14ac:dyDescent="0.2">
      <c r="A1020" s="27"/>
      <c r="B1020" s="27"/>
      <c r="C1020" s="27" t="str">
        <f t="shared" ref="C1020:C1021" si="1334">C1019</f>
        <v>Mannheim</v>
      </c>
      <c r="D1020" s="27" t="str">
        <f t="shared" ref="D1020:D1021" si="1335">D1019</f>
        <v>M12</v>
      </c>
      <c r="E1020" s="27" t="str">
        <f t="shared" ref="E1020:E1021" si="1336">E1019</f>
        <v>EG</v>
      </c>
      <c r="F1020" s="27" t="str">
        <f t="shared" ref="F1020:F1021" si="1337">F1019</f>
        <v xml:space="preserve">EQ-1192   </v>
      </c>
      <c r="G1020" s="27" t="s">
        <v>57</v>
      </c>
      <c r="H1020" s="28" t="s">
        <v>1069</v>
      </c>
      <c r="I1020" s="27"/>
      <c r="J1020" s="19" t="s">
        <v>0</v>
      </c>
      <c r="K1020" s="21">
        <v>1</v>
      </c>
      <c r="L1020" s="19" t="s">
        <v>10</v>
      </c>
      <c r="M1020" s="29"/>
      <c r="N1020" s="30">
        <f>M1020*K1020</f>
        <v>0</v>
      </c>
    </row>
    <row r="1021" spans="1:14" s="9" customFormat="1" ht="63.75" x14ac:dyDescent="0.2">
      <c r="A1021" s="27"/>
      <c r="B1021" s="27"/>
      <c r="C1021" s="27" t="str">
        <f t="shared" si="1334"/>
        <v>Mannheim</v>
      </c>
      <c r="D1021" s="27" t="str">
        <f t="shared" si="1335"/>
        <v>M12</v>
      </c>
      <c r="E1021" s="27" t="str">
        <f t="shared" si="1336"/>
        <v>EG</v>
      </c>
      <c r="F1021" s="27" t="str">
        <f t="shared" si="1337"/>
        <v xml:space="preserve">EQ-1192   </v>
      </c>
      <c r="G1021" s="27" t="s">
        <v>58</v>
      </c>
      <c r="H1021" s="28" t="s">
        <v>59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x14ac:dyDescent="0.2">
      <c r="A1022" s="24"/>
      <c r="B1022" s="24"/>
      <c r="C1022" s="24" t="s">
        <v>42</v>
      </c>
      <c r="D1022" s="24" t="s">
        <v>43</v>
      </c>
      <c r="E1022" s="24" t="s">
        <v>28</v>
      </c>
      <c r="F1022" s="24" t="s">
        <v>600</v>
      </c>
      <c r="G1022" s="24" t="s">
        <v>456</v>
      </c>
      <c r="H1022" s="25"/>
      <c r="I1022" s="24" t="s">
        <v>201</v>
      </c>
      <c r="J1022" s="16" t="s">
        <v>2</v>
      </c>
      <c r="K1022" s="24"/>
      <c r="L1022" s="24"/>
      <c r="M1022" s="24"/>
      <c r="N1022" s="26"/>
    </row>
    <row r="1023" spans="1:14" s="9" customFormat="1" ht="140.25" x14ac:dyDescent="0.2">
      <c r="A1023" s="27"/>
      <c r="B1023" s="27"/>
      <c r="C1023" s="27" t="str">
        <f t="shared" ref="C1023:C1024" si="1338">C1022</f>
        <v>Mannheim</v>
      </c>
      <c r="D1023" s="27" t="str">
        <f t="shared" ref="D1023:D1024" si="1339">D1022</f>
        <v>M12</v>
      </c>
      <c r="E1023" s="27" t="str">
        <f t="shared" ref="E1023:E1024" si="1340">E1022</f>
        <v>EG</v>
      </c>
      <c r="F1023" s="27" t="str">
        <f t="shared" ref="F1023:F1024" si="1341">F1022</f>
        <v xml:space="preserve">EQ-1211   </v>
      </c>
      <c r="G1023" s="27" t="s">
        <v>57</v>
      </c>
      <c r="H1023" s="28" t="s">
        <v>1069</v>
      </c>
      <c r="I1023" s="27"/>
      <c r="J1023" s="19" t="s">
        <v>0</v>
      </c>
      <c r="K1023" s="21">
        <v>1</v>
      </c>
      <c r="L1023" s="19" t="s">
        <v>10</v>
      </c>
      <c r="M1023" s="29"/>
      <c r="N1023" s="30">
        <f>M1023*K1023</f>
        <v>0</v>
      </c>
    </row>
    <row r="1024" spans="1:14" s="9" customFormat="1" ht="63.75" x14ac:dyDescent="0.2">
      <c r="A1024" s="27"/>
      <c r="B1024" s="27"/>
      <c r="C1024" s="27" t="str">
        <f t="shared" si="1338"/>
        <v>Mannheim</v>
      </c>
      <c r="D1024" s="27" t="str">
        <f t="shared" si="1339"/>
        <v>M12</v>
      </c>
      <c r="E1024" s="27" t="str">
        <f t="shared" si="1340"/>
        <v>EG</v>
      </c>
      <c r="F1024" s="27" t="str">
        <f t="shared" si="1341"/>
        <v xml:space="preserve">EQ-1211   </v>
      </c>
      <c r="G1024" s="27" t="s">
        <v>58</v>
      </c>
      <c r="H1024" s="28" t="s">
        <v>59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x14ac:dyDescent="0.2">
      <c r="A1025" s="24"/>
      <c r="B1025" s="24"/>
      <c r="C1025" s="24" t="s">
        <v>42</v>
      </c>
      <c r="D1025" s="24" t="s">
        <v>43</v>
      </c>
      <c r="E1025" s="24" t="s">
        <v>28</v>
      </c>
      <c r="F1025" s="24" t="s">
        <v>601</v>
      </c>
      <c r="G1025" s="24" t="s">
        <v>456</v>
      </c>
      <c r="H1025" s="25"/>
      <c r="I1025" s="24" t="s">
        <v>201</v>
      </c>
      <c r="J1025" s="16" t="s">
        <v>2</v>
      </c>
      <c r="K1025" s="24"/>
      <c r="L1025" s="24"/>
      <c r="M1025" s="24"/>
      <c r="N1025" s="26"/>
    </row>
    <row r="1026" spans="1:14" s="9" customFormat="1" ht="140.25" x14ac:dyDescent="0.2">
      <c r="A1026" s="27"/>
      <c r="B1026" s="27"/>
      <c r="C1026" s="27" t="str">
        <f t="shared" ref="C1026:C1027" si="1342">C1025</f>
        <v>Mannheim</v>
      </c>
      <c r="D1026" s="27" t="str">
        <f t="shared" ref="D1026:D1027" si="1343">D1025</f>
        <v>M12</v>
      </c>
      <c r="E1026" s="27" t="str">
        <f t="shared" ref="E1026:E1027" si="1344">E1025</f>
        <v>EG</v>
      </c>
      <c r="F1026" s="27" t="str">
        <f t="shared" ref="F1026:F1027" si="1345">F1025</f>
        <v xml:space="preserve">EQ-1209   </v>
      </c>
      <c r="G1026" s="27" t="s">
        <v>57</v>
      </c>
      <c r="H1026" s="28" t="s">
        <v>1069</v>
      </c>
      <c r="I1026" s="27"/>
      <c r="J1026" s="19" t="s">
        <v>0</v>
      </c>
      <c r="K1026" s="21">
        <v>1</v>
      </c>
      <c r="L1026" s="19" t="s">
        <v>10</v>
      </c>
      <c r="M1026" s="29"/>
      <c r="N1026" s="30">
        <f>M1026*K1026</f>
        <v>0</v>
      </c>
    </row>
    <row r="1027" spans="1:14" s="9" customFormat="1" ht="63.75" x14ac:dyDescent="0.2">
      <c r="A1027" s="27"/>
      <c r="B1027" s="27"/>
      <c r="C1027" s="27" t="str">
        <f t="shared" si="1342"/>
        <v>Mannheim</v>
      </c>
      <c r="D1027" s="27" t="str">
        <f t="shared" si="1343"/>
        <v>M12</v>
      </c>
      <c r="E1027" s="27" t="str">
        <f t="shared" si="1344"/>
        <v>EG</v>
      </c>
      <c r="F1027" s="27" t="str">
        <f t="shared" si="1345"/>
        <v xml:space="preserve">EQ-1209   </v>
      </c>
      <c r="G1027" s="27" t="s">
        <v>58</v>
      </c>
      <c r="H1027" s="28" t="s">
        <v>59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x14ac:dyDescent="0.2">
      <c r="A1028" s="24"/>
      <c r="B1028" s="24"/>
      <c r="C1028" s="24" t="s">
        <v>42</v>
      </c>
      <c r="D1028" s="24" t="s">
        <v>43</v>
      </c>
      <c r="E1028" s="24" t="s">
        <v>28</v>
      </c>
      <c r="F1028" s="24" t="s">
        <v>602</v>
      </c>
      <c r="G1028" s="24" t="s">
        <v>456</v>
      </c>
      <c r="H1028" s="25"/>
      <c r="I1028" s="24" t="s">
        <v>201</v>
      </c>
      <c r="J1028" s="16" t="s">
        <v>2</v>
      </c>
      <c r="K1028" s="24"/>
      <c r="L1028" s="24"/>
      <c r="M1028" s="24"/>
      <c r="N1028" s="26"/>
    </row>
    <row r="1029" spans="1:14" s="9" customFormat="1" ht="140.25" x14ac:dyDescent="0.2">
      <c r="A1029" s="27"/>
      <c r="B1029" s="27"/>
      <c r="C1029" s="27" t="str">
        <f t="shared" ref="C1029:C1030" si="1346">C1028</f>
        <v>Mannheim</v>
      </c>
      <c r="D1029" s="27" t="str">
        <f t="shared" ref="D1029:D1030" si="1347">D1028</f>
        <v>M12</v>
      </c>
      <c r="E1029" s="27" t="str">
        <f t="shared" ref="E1029:E1030" si="1348">E1028</f>
        <v>EG</v>
      </c>
      <c r="F1029" s="27" t="str">
        <f t="shared" ref="F1029:F1030" si="1349">F1028</f>
        <v xml:space="preserve">EQ-1207   </v>
      </c>
      <c r="G1029" s="27" t="s">
        <v>57</v>
      </c>
      <c r="H1029" s="28" t="s">
        <v>1069</v>
      </c>
      <c r="I1029" s="27"/>
      <c r="J1029" s="19" t="s">
        <v>0</v>
      </c>
      <c r="K1029" s="21">
        <v>1</v>
      </c>
      <c r="L1029" s="19" t="s">
        <v>10</v>
      </c>
      <c r="M1029" s="29"/>
      <c r="N1029" s="30">
        <f>M1029*K1029</f>
        <v>0</v>
      </c>
    </row>
    <row r="1030" spans="1:14" s="9" customFormat="1" ht="63.75" x14ac:dyDescent="0.2">
      <c r="A1030" s="27"/>
      <c r="B1030" s="27"/>
      <c r="C1030" s="27" t="str">
        <f t="shared" si="1346"/>
        <v>Mannheim</v>
      </c>
      <c r="D1030" s="27" t="str">
        <f t="shared" si="1347"/>
        <v>M12</v>
      </c>
      <c r="E1030" s="27" t="str">
        <f t="shared" si="1348"/>
        <v>EG</v>
      </c>
      <c r="F1030" s="27" t="str">
        <f t="shared" si="1349"/>
        <v xml:space="preserve">EQ-1207   </v>
      </c>
      <c r="G1030" s="27" t="s">
        <v>58</v>
      </c>
      <c r="H1030" s="28" t="s">
        <v>59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x14ac:dyDescent="0.2">
      <c r="A1031" s="24"/>
      <c r="B1031" s="24"/>
      <c r="C1031" s="24" t="s">
        <v>42</v>
      </c>
      <c r="D1031" s="24" t="s">
        <v>43</v>
      </c>
      <c r="E1031" s="24" t="s">
        <v>28</v>
      </c>
      <c r="F1031" s="24" t="s">
        <v>603</v>
      </c>
      <c r="G1031" s="24" t="s">
        <v>190</v>
      </c>
      <c r="H1031" s="25"/>
      <c r="I1031" s="24" t="s">
        <v>191</v>
      </c>
      <c r="J1031" s="16" t="s">
        <v>2</v>
      </c>
      <c r="K1031" s="24"/>
      <c r="L1031" s="24"/>
      <c r="M1031" s="24"/>
      <c r="N1031" s="26"/>
    </row>
    <row r="1032" spans="1:14" s="9" customFormat="1" ht="140.25" x14ac:dyDescent="0.2">
      <c r="A1032" s="27"/>
      <c r="B1032" s="27"/>
      <c r="C1032" s="27" t="str">
        <f t="shared" ref="C1032:C1033" si="1350">C1031</f>
        <v>Mannheim</v>
      </c>
      <c r="D1032" s="27" t="str">
        <f t="shared" ref="D1032:D1033" si="1351">D1031</f>
        <v>M12</v>
      </c>
      <c r="E1032" s="27" t="str">
        <f t="shared" ref="E1032:E1033" si="1352">E1031</f>
        <v>EG</v>
      </c>
      <c r="F1032" s="27" t="str">
        <f t="shared" ref="F1032:F1033" si="1353">F1031</f>
        <v xml:space="preserve">EQ-1191   </v>
      </c>
      <c r="G1032" s="27" t="s">
        <v>57</v>
      </c>
      <c r="H1032" s="28" t="s">
        <v>1069</v>
      </c>
      <c r="I1032" s="27"/>
      <c r="J1032" s="19" t="s">
        <v>0</v>
      </c>
      <c r="K1032" s="21">
        <v>1</v>
      </c>
      <c r="L1032" s="19" t="s">
        <v>10</v>
      </c>
      <c r="M1032" s="29"/>
      <c r="N1032" s="30">
        <f>M1032*K1032</f>
        <v>0</v>
      </c>
    </row>
    <row r="1033" spans="1:14" s="9" customFormat="1" ht="63.75" x14ac:dyDescent="0.2">
      <c r="A1033" s="27"/>
      <c r="B1033" s="27"/>
      <c r="C1033" s="27" t="str">
        <f t="shared" si="1350"/>
        <v>Mannheim</v>
      </c>
      <c r="D1033" s="27" t="str">
        <f t="shared" si="1351"/>
        <v>M12</v>
      </c>
      <c r="E1033" s="27" t="str">
        <f t="shared" si="1352"/>
        <v>EG</v>
      </c>
      <c r="F1033" s="27" t="str">
        <f t="shared" si="1353"/>
        <v xml:space="preserve">EQ-1191   </v>
      </c>
      <c r="G1033" s="27" t="s">
        <v>58</v>
      </c>
      <c r="H1033" s="28" t="s">
        <v>59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x14ac:dyDescent="0.2">
      <c r="A1034" s="24"/>
      <c r="B1034" s="24"/>
      <c r="C1034" s="24" t="s">
        <v>42</v>
      </c>
      <c r="D1034" s="24" t="s">
        <v>43</v>
      </c>
      <c r="E1034" s="24" t="s">
        <v>28</v>
      </c>
      <c r="F1034" s="24" t="s">
        <v>604</v>
      </c>
      <c r="G1034" s="24" t="s">
        <v>456</v>
      </c>
      <c r="H1034" s="25"/>
      <c r="I1034" s="24" t="s">
        <v>201</v>
      </c>
      <c r="J1034" s="16" t="s">
        <v>2</v>
      </c>
      <c r="K1034" s="24"/>
      <c r="L1034" s="24"/>
      <c r="M1034" s="24"/>
      <c r="N1034" s="26"/>
    </row>
    <row r="1035" spans="1:14" s="9" customFormat="1" ht="140.25" x14ac:dyDescent="0.2">
      <c r="A1035" s="27"/>
      <c r="B1035" s="27"/>
      <c r="C1035" s="27" t="str">
        <f t="shared" ref="C1035:C1036" si="1354">C1034</f>
        <v>Mannheim</v>
      </c>
      <c r="D1035" s="27" t="str">
        <f t="shared" ref="D1035:D1036" si="1355">D1034</f>
        <v>M12</v>
      </c>
      <c r="E1035" s="27" t="str">
        <f t="shared" ref="E1035:E1036" si="1356">E1034</f>
        <v>EG</v>
      </c>
      <c r="F1035" s="27" t="str">
        <f t="shared" ref="F1035:F1036" si="1357">F1034</f>
        <v xml:space="preserve">EQ-1208   </v>
      </c>
      <c r="G1035" s="27" t="s">
        <v>57</v>
      </c>
      <c r="H1035" s="28" t="s">
        <v>1069</v>
      </c>
      <c r="I1035" s="27"/>
      <c r="J1035" s="19" t="s">
        <v>0</v>
      </c>
      <c r="K1035" s="21">
        <v>1</v>
      </c>
      <c r="L1035" s="19" t="s">
        <v>10</v>
      </c>
      <c r="M1035" s="29"/>
      <c r="N1035" s="30">
        <f>M1035*K1035</f>
        <v>0</v>
      </c>
    </row>
    <row r="1036" spans="1:14" s="9" customFormat="1" ht="63.75" x14ac:dyDescent="0.2">
      <c r="A1036" s="27"/>
      <c r="B1036" s="27"/>
      <c r="C1036" s="27" t="str">
        <f t="shared" si="1354"/>
        <v>Mannheim</v>
      </c>
      <c r="D1036" s="27" t="str">
        <f t="shared" si="1355"/>
        <v>M12</v>
      </c>
      <c r="E1036" s="27" t="str">
        <f t="shared" si="1356"/>
        <v>EG</v>
      </c>
      <c r="F1036" s="27" t="str">
        <f t="shared" si="1357"/>
        <v xml:space="preserve">EQ-1208   </v>
      </c>
      <c r="G1036" s="27" t="s">
        <v>58</v>
      </c>
      <c r="H1036" s="28" t="s">
        <v>59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x14ac:dyDescent="0.2">
      <c r="A1037" s="24"/>
      <c r="B1037" s="24"/>
      <c r="C1037" s="24" t="s">
        <v>42</v>
      </c>
      <c r="D1037" s="24" t="s">
        <v>43</v>
      </c>
      <c r="E1037" s="24" t="s">
        <v>28</v>
      </c>
      <c r="F1037" s="24" t="s">
        <v>605</v>
      </c>
      <c r="G1037" s="24" t="s">
        <v>606</v>
      </c>
      <c r="H1037" s="25"/>
      <c r="I1037" s="24" t="s">
        <v>244</v>
      </c>
      <c r="J1037" s="16" t="s">
        <v>2</v>
      </c>
      <c r="K1037" s="24"/>
      <c r="L1037" s="24"/>
      <c r="M1037" s="24"/>
      <c r="N1037" s="26"/>
    </row>
    <row r="1038" spans="1:14" s="9" customFormat="1" ht="140.25" x14ac:dyDescent="0.2">
      <c r="A1038" s="27"/>
      <c r="B1038" s="27"/>
      <c r="C1038" s="27" t="str">
        <f t="shared" ref="C1038:C1039" si="1358">C1037</f>
        <v>Mannheim</v>
      </c>
      <c r="D1038" s="27" t="str">
        <f t="shared" ref="D1038:D1039" si="1359">D1037</f>
        <v>M12</v>
      </c>
      <c r="E1038" s="27" t="str">
        <f t="shared" ref="E1038:E1039" si="1360">E1037</f>
        <v>EG</v>
      </c>
      <c r="F1038" s="27" t="str">
        <f t="shared" ref="F1038:F1039" si="1361">F1037</f>
        <v xml:space="preserve">EQ-1215   </v>
      </c>
      <c r="G1038" s="27" t="s">
        <v>57</v>
      </c>
      <c r="H1038" s="28" t="s">
        <v>1069</v>
      </c>
      <c r="I1038" s="27"/>
      <c r="J1038" s="19" t="s">
        <v>0</v>
      </c>
      <c r="K1038" s="21">
        <v>1</v>
      </c>
      <c r="L1038" s="19" t="s">
        <v>10</v>
      </c>
      <c r="M1038" s="29"/>
      <c r="N1038" s="30">
        <f>M1038*K1038</f>
        <v>0</v>
      </c>
    </row>
    <row r="1039" spans="1:14" s="9" customFormat="1" ht="63.75" x14ac:dyDescent="0.2">
      <c r="A1039" s="27"/>
      <c r="B1039" s="27"/>
      <c r="C1039" s="27" t="str">
        <f t="shared" si="1358"/>
        <v>Mannheim</v>
      </c>
      <c r="D1039" s="27" t="str">
        <f t="shared" si="1359"/>
        <v>M12</v>
      </c>
      <c r="E1039" s="27" t="str">
        <f t="shared" si="1360"/>
        <v>EG</v>
      </c>
      <c r="F1039" s="27" t="str">
        <f t="shared" si="1361"/>
        <v xml:space="preserve">EQ-1215   </v>
      </c>
      <c r="G1039" s="27" t="s">
        <v>58</v>
      </c>
      <c r="H1039" s="28" t="s">
        <v>59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x14ac:dyDescent="0.2">
      <c r="A1040" s="24"/>
      <c r="B1040" s="24"/>
      <c r="C1040" s="24" t="s">
        <v>42</v>
      </c>
      <c r="D1040" s="24" t="s">
        <v>44</v>
      </c>
      <c r="E1040" s="24" t="s">
        <v>28</v>
      </c>
      <c r="F1040" s="24" t="s">
        <v>607</v>
      </c>
      <c r="G1040" s="24" t="s">
        <v>566</v>
      </c>
      <c r="H1040" s="25"/>
      <c r="I1040" s="24" t="s">
        <v>244</v>
      </c>
      <c r="J1040" s="16" t="s">
        <v>2</v>
      </c>
      <c r="K1040" s="24"/>
      <c r="L1040" s="24"/>
      <c r="M1040" s="24"/>
      <c r="N1040" s="26"/>
    </row>
    <row r="1041" spans="1:14" s="9" customFormat="1" ht="140.25" x14ac:dyDescent="0.2">
      <c r="A1041" s="27"/>
      <c r="B1041" s="27"/>
      <c r="C1041" s="27" t="str">
        <f t="shared" ref="C1041:C1042" si="1362">C1040</f>
        <v>Mannheim</v>
      </c>
      <c r="D1041" s="27" t="str">
        <f t="shared" ref="D1041:D1042" si="1363">D1040</f>
        <v>M13</v>
      </c>
      <c r="E1041" s="27" t="str">
        <f t="shared" ref="E1041:E1042" si="1364">E1040</f>
        <v>EG</v>
      </c>
      <c r="F1041" s="27" t="str">
        <f t="shared" ref="F1041:F1042" si="1365">F1040</f>
        <v xml:space="preserve">EQ-1340   </v>
      </c>
      <c r="G1041" s="27" t="s">
        <v>57</v>
      </c>
      <c r="H1041" s="28" t="s">
        <v>1069</v>
      </c>
      <c r="I1041" s="27"/>
      <c r="J1041" s="19" t="s">
        <v>0</v>
      </c>
      <c r="K1041" s="21">
        <v>1</v>
      </c>
      <c r="L1041" s="19" t="s">
        <v>10</v>
      </c>
      <c r="M1041" s="29"/>
      <c r="N1041" s="30">
        <f>M1041*K1041</f>
        <v>0</v>
      </c>
    </row>
    <row r="1042" spans="1:14" s="9" customFormat="1" ht="63.75" x14ac:dyDescent="0.2">
      <c r="A1042" s="27"/>
      <c r="B1042" s="27"/>
      <c r="C1042" s="27" t="str">
        <f t="shared" si="1362"/>
        <v>Mannheim</v>
      </c>
      <c r="D1042" s="27" t="str">
        <f t="shared" si="1363"/>
        <v>M13</v>
      </c>
      <c r="E1042" s="27" t="str">
        <f t="shared" si="1364"/>
        <v>EG</v>
      </c>
      <c r="F1042" s="27" t="str">
        <f t="shared" si="1365"/>
        <v xml:space="preserve">EQ-1340   </v>
      </c>
      <c r="G1042" s="27" t="s">
        <v>58</v>
      </c>
      <c r="H1042" s="28" t="s">
        <v>59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x14ac:dyDescent="0.2">
      <c r="A1043" s="24"/>
      <c r="B1043" s="24"/>
      <c r="C1043" s="24" t="s">
        <v>42</v>
      </c>
      <c r="D1043" s="24" t="s">
        <v>44</v>
      </c>
      <c r="E1043" s="24" t="s">
        <v>28</v>
      </c>
      <c r="F1043" s="24" t="s">
        <v>608</v>
      </c>
      <c r="G1043" s="24" t="s">
        <v>566</v>
      </c>
      <c r="H1043" s="25"/>
      <c r="I1043" s="24" t="s">
        <v>244</v>
      </c>
      <c r="J1043" s="16" t="s">
        <v>2</v>
      </c>
      <c r="K1043" s="24"/>
      <c r="L1043" s="24"/>
      <c r="M1043" s="24"/>
      <c r="N1043" s="26"/>
    </row>
    <row r="1044" spans="1:14" s="9" customFormat="1" ht="140.25" x14ac:dyDescent="0.2">
      <c r="A1044" s="27"/>
      <c r="B1044" s="27"/>
      <c r="C1044" s="27" t="str">
        <f t="shared" ref="C1044:C1045" si="1366">C1043</f>
        <v>Mannheim</v>
      </c>
      <c r="D1044" s="27" t="str">
        <f t="shared" ref="D1044:D1045" si="1367">D1043</f>
        <v>M13</v>
      </c>
      <c r="E1044" s="27" t="str">
        <f t="shared" ref="E1044:E1045" si="1368">E1043</f>
        <v>EG</v>
      </c>
      <c r="F1044" s="27" t="str">
        <f t="shared" ref="F1044:F1045" si="1369">F1043</f>
        <v xml:space="preserve">EQ-1326   </v>
      </c>
      <c r="G1044" s="27" t="s">
        <v>57</v>
      </c>
      <c r="H1044" s="28" t="s">
        <v>1069</v>
      </c>
      <c r="I1044" s="27"/>
      <c r="J1044" s="19" t="s">
        <v>0</v>
      </c>
      <c r="K1044" s="21">
        <v>1</v>
      </c>
      <c r="L1044" s="19" t="s">
        <v>10</v>
      </c>
      <c r="M1044" s="29"/>
      <c r="N1044" s="30">
        <f>M1044*K1044</f>
        <v>0</v>
      </c>
    </row>
    <row r="1045" spans="1:14" s="9" customFormat="1" ht="63.75" x14ac:dyDescent="0.2">
      <c r="A1045" s="27"/>
      <c r="B1045" s="27"/>
      <c r="C1045" s="27" t="str">
        <f t="shared" si="1366"/>
        <v>Mannheim</v>
      </c>
      <c r="D1045" s="27" t="str">
        <f t="shared" si="1367"/>
        <v>M13</v>
      </c>
      <c r="E1045" s="27" t="str">
        <f t="shared" si="1368"/>
        <v>EG</v>
      </c>
      <c r="F1045" s="27" t="str">
        <f t="shared" si="1369"/>
        <v xml:space="preserve">EQ-1326   </v>
      </c>
      <c r="G1045" s="27" t="s">
        <v>58</v>
      </c>
      <c r="H1045" s="28" t="s">
        <v>59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x14ac:dyDescent="0.2">
      <c r="A1046" s="24"/>
      <c r="B1046" s="24"/>
      <c r="C1046" s="24" t="s">
        <v>42</v>
      </c>
      <c r="D1046" s="24" t="s">
        <v>44</v>
      </c>
      <c r="E1046" s="24" t="s">
        <v>28</v>
      </c>
      <c r="F1046" s="24" t="s">
        <v>609</v>
      </c>
      <c r="G1046" s="24" t="s">
        <v>432</v>
      </c>
      <c r="H1046" s="25"/>
      <c r="I1046" s="24" t="s">
        <v>201</v>
      </c>
      <c r="J1046" s="16" t="s">
        <v>2</v>
      </c>
      <c r="K1046" s="24"/>
      <c r="L1046" s="24"/>
      <c r="M1046" s="24"/>
      <c r="N1046" s="26"/>
    </row>
    <row r="1047" spans="1:14" s="9" customFormat="1" ht="140.25" x14ac:dyDescent="0.2">
      <c r="A1047" s="27"/>
      <c r="B1047" s="27"/>
      <c r="C1047" s="27" t="str">
        <f t="shared" ref="C1047:C1048" si="1370">C1046</f>
        <v>Mannheim</v>
      </c>
      <c r="D1047" s="27" t="str">
        <f t="shared" ref="D1047:D1048" si="1371">D1046</f>
        <v>M13</v>
      </c>
      <c r="E1047" s="27" t="str">
        <f t="shared" ref="E1047:E1048" si="1372">E1046</f>
        <v>EG</v>
      </c>
      <c r="F1047" s="27" t="str">
        <f t="shared" ref="F1047:F1048" si="1373">F1046</f>
        <v xml:space="preserve">EQ-1321   </v>
      </c>
      <c r="G1047" s="27" t="s">
        <v>57</v>
      </c>
      <c r="H1047" s="28" t="s">
        <v>1069</v>
      </c>
      <c r="I1047" s="27"/>
      <c r="J1047" s="19" t="s">
        <v>0</v>
      </c>
      <c r="K1047" s="21">
        <v>1</v>
      </c>
      <c r="L1047" s="19" t="s">
        <v>10</v>
      </c>
      <c r="M1047" s="29"/>
      <c r="N1047" s="30">
        <f>M1047*K1047</f>
        <v>0</v>
      </c>
    </row>
    <row r="1048" spans="1:14" s="9" customFormat="1" ht="63.75" x14ac:dyDescent="0.2">
      <c r="A1048" s="27"/>
      <c r="B1048" s="27"/>
      <c r="C1048" s="27" t="str">
        <f t="shared" si="1370"/>
        <v>Mannheim</v>
      </c>
      <c r="D1048" s="27" t="str">
        <f t="shared" si="1371"/>
        <v>M13</v>
      </c>
      <c r="E1048" s="27" t="str">
        <f t="shared" si="1372"/>
        <v>EG</v>
      </c>
      <c r="F1048" s="27" t="str">
        <f t="shared" si="1373"/>
        <v xml:space="preserve">EQ-1321   </v>
      </c>
      <c r="G1048" s="27" t="s">
        <v>58</v>
      </c>
      <c r="H1048" s="28" t="s">
        <v>59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x14ac:dyDescent="0.2">
      <c r="A1049" s="24"/>
      <c r="B1049" s="24"/>
      <c r="C1049" s="24" t="s">
        <v>42</v>
      </c>
      <c r="D1049" s="24" t="s">
        <v>44</v>
      </c>
      <c r="E1049" s="24" t="s">
        <v>28</v>
      </c>
      <c r="F1049" s="24" t="s">
        <v>610</v>
      </c>
      <c r="G1049" s="24" t="s">
        <v>432</v>
      </c>
      <c r="H1049" s="25"/>
      <c r="I1049" s="24" t="s">
        <v>201</v>
      </c>
      <c r="J1049" s="16" t="s">
        <v>2</v>
      </c>
      <c r="K1049" s="24"/>
      <c r="L1049" s="24"/>
      <c r="M1049" s="24"/>
      <c r="N1049" s="26"/>
    </row>
    <row r="1050" spans="1:14" s="9" customFormat="1" ht="140.25" x14ac:dyDescent="0.2">
      <c r="A1050" s="27"/>
      <c r="B1050" s="27"/>
      <c r="C1050" s="27" t="str">
        <f t="shared" ref="C1050:C1051" si="1374">C1049</f>
        <v>Mannheim</v>
      </c>
      <c r="D1050" s="27" t="str">
        <f t="shared" ref="D1050:D1051" si="1375">D1049</f>
        <v>M13</v>
      </c>
      <c r="E1050" s="27" t="str">
        <f t="shared" ref="E1050:E1051" si="1376">E1049</f>
        <v>EG</v>
      </c>
      <c r="F1050" s="27" t="str">
        <f t="shared" ref="F1050:F1051" si="1377">F1049</f>
        <v xml:space="preserve">EQ-1327   </v>
      </c>
      <c r="G1050" s="27" t="s">
        <v>57</v>
      </c>
      <c r="H1050" s="28" t="s">
        <v>1069</v>
      </c>
      <c r="I1050" s="27"/>
      <c r="J1050" s="19" t="s">
        <v>0</v>
      </c>
      <c r="K1050" s="21">
        <v>1</v>
      </c>
      <c r="L1050" s="19" t="s">
        <v>10</v>
      </c>
      <c r="M1050" s="29"/>
      <c r="N1050" s="30">
        <f>M1050*K1050</f>
        <v>0</v>
      </c>
    </row>
    <row r="1051" spans="1:14" s="9" customFormat="1" ht="63.75" x14ac:dyDescent="0.2">
      <c r="A1051" s="27"/>
      <c r="B1051" s="27"/>
      <c r="C1051" s="27" t="str">
        <f t="shared" si="1374"/>
        <v>Mannheim</v>
      </c>
      <c r="D1051" s="27" t="str">
        <f t="shared" si="1375"/>
        <v>M13</v>
      </c>
      <c r="E1051" s="27" t="str">
        <f t="shared" si="1376"/>
        <v>EG</v>
      </c>
      <c r="F1051" s="27" t="str">
        <f t="shared" si="1377"/>
        <v xml:space="preserve">EQ-1327   </v>
      </c>
      <c r="G1051" s="27" t="s">
        <v>58</v>
      </c>
      <c r="H1051" s="28" t="s">
        <v>59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x14ac:dyDescent="0.2">
      <c r="A1052" s="24"/>
      <c r="B1052" s="24"/>
      <c r="C1052" s="24" t="s">
        <v>42</v>
      </c>
      <c r="D1052" s="24" t="s">
        <v>44</v>
      </c>
      <c r="E1052" s="24" t="s">
        <v>28</v>
      </c>
      <c r="F1052" s="24" t="s">
        <v>611</v>
      </c>
      <c r="G1052" s="24" t="s">
        <v>432</v>
      </c>
      <c r="H1052" s="25"/>
      <c r="I1052" s="24" t="s">
        <v>201</v>
      </c>
      <c r="J1052" s="16" t="s">
        <v>2</v>
      </c>
      <c r="K1052" s="24"/>
      <c r="L1052" s="24"/>
      <c r="M1052" s="24"/>
      <c r="N1052" s="26"/>
    </row>
    <row r="1053" spans="1:14" s="9" customFormat="1" ht="140.25" x14ac:dyDescent="0.2">
      <c r="A1053" s="27"/>
      <c r="B1053" s="27"/>
      <c r="C1053" s="27" t="str">
        <f t="shared" ref="C1053:C1054" si="1378">C1052</f>
        <v>Mannheim</v>
      </c>
      <c r="D1053" s="27" t="str">
        <f t="shared" ref="D1053:D1054" si="1379">D1052</f>
        <v>M13</v>
      </c>
      <c r="E1053" s="27" t="str">
        <f t="shared" ref="E1053:E1054" si="1380">E1052</f>
        <v>EG</v>
      </c>
      <c r="F1053" s="27" t="str">
        <f t="shared" ref="F1053:F1054" si="1381">F1052</f>
        <v xml:space="preserve">EQ-1332   </v>
      </c>
      <c r="G1053" s="27" t="s">
        <v>57</v>
      </c>
      <c r="H1053" s="28" t="s">
        <v>1069</v>
      </c>
      <c r="I1053" s="27"/>
      <c r="J1053" s="19" t="s">
        <v>0</v>
      </c>
      <c r="K1053" s="21">
        <v>1</v>
      </c>
      <c r="L1053" s="19" t="s">
        <v>10</v>
      </c>
      <c r="M1053" s="29"/>
      <c r="N1053" s="30">
        <f>M1053*K1053</f>
        <v>0</v>
      </c>
    </row>
    <row r="1054" spans="1:14" s="9" customFormat="1" ht="63.75" x14ac:dyDescent="0.2">
      <c r="A1054" s="27"/>
      <c r="B1054" s="27"/>
      <c r="C1054" s="27" t="str">
        <f t="shared" si="1378"/>
        <v>Mannheim</v>
      </c>
      <c r="D1054" s="27" t="str">
        <f t="shared" si="1379"/>
        <v>M13</v>
      </c>
      <c r="E1054" s="27" t="str">
        <f t="shared" si="1380"/>
        <v>EG</v>
      </c>
      <c r="F1054" s="27" t="str">
        <f t="shared" si="1381"/>
        <v xml:space="preserve">EQ-1332   </v>
      </c>
      <c r="G1054" s="27" t="s">
        <v>58</v>
      </c>
      <c r="H1054" s="28" t="s">
        <v>59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x14ac:dyDescent="0.2">
      <c r="A1055" s="24"/>
      <c r="B1055" s="24"/>
      <c r="C1055" s="24" t="s">
        <v>42</v>
      </c>
      <c r="D1055" s="24" t="s">
        <v>44</v>
      </c>
      <c r="E1055" s="24" t="s">
        <v>28</v>
      </c>
      <c r="F1055" s="24" t="s">
        <v>612</v>
      </c>
      <c r="G1055" s="24" t="s">
        <v>566</v>
      </c>
      <c r="H1055" s="25"/>
      <c r="I1055" s="24" t="s">
        <v>244</v>
      </c>
      <c r="J1055" s="16" t="s">
        <v>2</v>
      </c>
      <c r="K1055" s="24"/>
      <c r="L1055" s="24"/>
      <c r="M1055" s="24"/>
      <c r="N1055" s="26"/>
    </row>
    <row r="1056" spans="1:14" s="9" customFormat="1" ht="140.25" x14ac:dyDescent="0.2">
      <c r="A1056" s="27"/>
      <c r="B1056" s="27"/>
      <c r="C1056" s="27" t="str">
        <f t="shared" ref="C1056:C1057" si="1382">C1055</f>
        <v>Mannheim</v>
      </c>
      <c r="D1056" s="27" t="str">
        <f t="shared" ref="D1056:D1057" si="1383">D1055</f>
        <v>M13</v>
      </c>
      <c r="E1056" s="27" t="str">
        <f t="shared" ref="E1056:E1057" si="1384">E1055</f>
        <v>EG</v>
      </c>
      <c r="F1056" s="27" t="str">
        <f t="shared" ref="F1056:F1057" si="1385">F1055</f>
        <v xml:space="preserve">EQ-1319   </v>
      </c>
      <c r="G1056" s="27" t="s">
        <v>57</v>
      </c>
      <c r="H1056" s="28" t="s">
        <v>1069</v>
      </c>
      <c r="I1056" s="27"/>
      <c r="J1056" s="19" t="s">
        <v>0</v>
      </c>
      <c r="K1056" s="21">
        <v>1</v>
      </c>
      <c r="L1056" s="19" t="s">
        <v>10</v>
      </c>
      <c r="M1056" s="29"/>
      <c r="N1056" s="30">
        <f>M1056*K1056</f>
        <v>0</v>
      </c>
    </row>
    <row r="1057" spans="1:14" s="9" customFormat="1" ht="63.75" x14ac:dyDescent="0.2">
      <c r="A1057" s="27"/>
      <c r="B1057" s="27"/>
      <c r="C1057" s="27" t="str">
        <f t="shared" si="1382"/>
        <v>Mannheim</v>
      </c>
      <c r="D1057" s="27" t="str">
        <f t="shared" si="1383"/>
        <v>M13</v>
      </c>
      <c r="E1057" s="27" t="str">
        <f t="shared" si="1384"/>
        <v>EG</v>
      </c>
      <c r="F1057" s="27" t="str">
        <f t="shared" si="1385"/>
        <v xml:space="preserve">EQ-1319   </v>
      </c>
      <c r="G1057" s="27" t="s">
        <v>58</v>
      </c>
      <c r="H1057" s="28" t="s">
        <v>59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x14ac:dyDescent="0.2">
      <c r="A1058" s="24"/>
      <c r="B1058" s="24"/>
      <c r="C1058" s="24" t="s">
        <v>42</v>
      </c>
      <c r="D1058" s="24" t="s">
        <v>44</v>
      </c>
      <c r="E1058" s="24" t="s">
        <v>28</v>
      </c>
      <c r="F1058" s="24" t="s">
        <v>613</v>
      </c>
      <c r="G1058" s="24" t="s">
        <v>181</v>
      </c>
      <c r="H1058" s="25"/>
      <c r="I1058" s="24" t="s">
        <v>244</v>
      </c>
      <c r="J1058" s="16" t="s">
        <v>2</v>
      </c>
      <c r="K1058" s="24"/>
      <c r="L1058" s="24"/>
      <c r="M1058" s="24"/>
      <c r="N1058" s="26"/>
    </row>
    <row r="1059" spans="1:14" s="9" customFormat="1" ht="140.25" x14ac:dyDescent="0.2">
      <c r="A1059" s="27"/>
      <c r="B1059" s="27"/>
      <c r="C1059" s="27" t="str">
        <f t="shared" ref="C1059:C1060" si="1386">C1058</f>
        <v>Mannheim</v>
      </c>
      <c r="D1059" s="27" t="str">
        <f t="shared" ref="D1059:D1060" si="1387">D1058</f>
        <v>M13</v>
      </c>
      <c r="E1059" s="27" t="str">
        <f t="shared" ref="E1059:E1060" si="1388">E1058</f>
        <v>EG</v>
      </c>
      <c r="F1059" s="27" t="str">
        <f t="shared" ref="F1059:F1060" si="1389">F1058</f>
        <v xml:space="preserve">EQ-1325   </v>
      </c>
      <c r="G1059" s="27" t="s">
        <v>57</v>
      </c>
      <c r="H1059" s="28" t="s">
        <v>1069</v>
      </c>
      <c r="I1059" s="27"/>
      <c r="J1059" s="19" t="s">
        <v>0</v>
      </c>
      <c r="K1059" s="21">
        <v>1</v>
      </c>
      <c r="L1059" s="19" t="s">
        <v>10</v>
      </c>
      <c r="M1059" s="29"/>
      <c r="N1059" s="30">
        <f>M1059*K1059</f>
        <v>0</v>
      </c>
    </row>
    <row r="1060" spans="1:14" s="9" customFormat="1" ht="63.75" x14ac:dyDescent="0.2">
      <c r="A1060" s="27"/>
      <c r="B1060" s="27"/>
      <c r="C1060" s="27" t="str">
        <f t="shared" si="1386"/>
        <v>Mannheim</v>
      </c>
      <c r="D1060" s="27" t="str">
        <f t="shared" si="1387"/>
        <v>M13</v>
      </c>
      <c r="E1060" s="27" t="str">
        <f t="shared" si="1388"/>
        <v>EG</v>
      </c>
      <c r="F1060" s="27" t="str">
        <f t="shared" si="1389"/>
        <v xml:space="preserve">EQ-1325   </v>
      </c>
      <c r="G1060" s="27" t="s">
        <v>58</v>
      </c>
      <c r="H1060" s="28" t="s">
        <v>59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x14ac:dyDescent="0.2">
      <c r="A1061" s="24"/>
      <c r="B1061" s="24"/>
      <c r="C1061" s="24" t="s">
        <v>42</v>
      </c>
      <c r="D1061" s="24" t="s">
        <v>44</v>
      </c>
      <c r="E1061" s="24" t="s">
        <v>28</v>
      </c>
      <c r="F1061" s="24" t="s">
        <v>614</v>
      </c>
      <c r="G1061" s="24" t="s">
        <v>432</v>
      </c>
      <c r="H1061" s="25"/>
      <c r="I1061" s="24" t="s">
        <v>201</v>
      </c>
      <c r="J1061" s="16" t="s">
        <v>2</v>
      </c>
      <c r="K1061" s="24"/>
      <c r="L1061" s="24"/>
      <c r="M1061" s="24"/>
      <c r="N1061" s="26"/>
    </row>
    <row r="1062" spans="1:14" s="9" customFormat="1" ht="140.25" x14ac:dyDescent="0.2">
      <c r="A1062" s="27"/>
      <c r="B1062" s="27"/>
      <c r="C1062" s="27" t="str">
        <f t="shared" ref="C1062:C1063" si="1390">C1061</f>
        <v>Mannheim</v>
      </c>
      <c r="D1062" s="27" t="str">
        <f t="shared" ref="D1062:D1063" si="1391">D1061</f>
        <v>M13</v>
      </c>
      <c r="E1062" s="27" t="str">
        <f t="shared" ref="E1062:E1063" si="1392">E1061</f>
        <v>EG</v>
      </c>
      <c r="F1062" s="27" t="str">
        <f t="shared" ref="F1062:F1063" si="1393">F1061</f>
        <v xml:space="preserve">EQ-1334   </v>
      </c>
      <c r="G1062" s="27" t="s">
        <v>57</v>
      </c>
      <c r="H1062" s="28" t="s">
        <v>1069</v>
      </c>
      <c r="I1062" s="27"/>
      <c r="J1062" s="19" t="s">
        <v>0</v>
      </c>
      <c r="K1062" s="21">
        <v>1</v>
      </c>
      <c r="L1062" s="19" t="s">
        <v>10</v>
      </c>
      <c r="M1062" s="29"/>
      <c r="N1062" s="30">
        <f>M1062*K1062</f>
        <v>0</v>
      </c>
    </row>
    <row r="1063" spans="1:14" s="9" customFormat="1" ht="63.75" x14ac:dyDescent="0.2">
      <c r="A1063" s="27"/>
      <c r="B1063" s="27"/>
      <c r="C1063" s="27" t="str">
        <f t="shared" si="1390"/>
        <v>Mannheim</v>
      </c>
      <c r="D1063" s="27" t="str">
        <f t="shared" si="1391"/>
        <v>M13</v>
      </c>
      <c r="E1063" s="27" t="str">
        <f t="shared" si="1392"/>
        <v>EG</v>
      </c>
      <c r="F1063" s="27" t="str">
        <f t="shared" si="1393"/>
        <v xml:space="preserve">EQ-1334   </v>
      </c>
      <c r="G1063" s="27" t="s">
        <v>58</v>
      </c>
      <c r="H1063" s="28" t="s">
        <v>59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x14ac:dyDescent="0.2">
      <c r="A1064" s="24"/>
      <c r="B1064" s="24"/>
      <c r="C1064" s="24" t="s">
        <v>42</v>
      </c>
      <c r="D1064" s="24" t="s">
        <v>44</v>
      </c>
      <c r="E1064" s="24" t="s">
        <v>28</v>
      </c>
      <c r="F1064" s="24" t="s">
        <v>615</v>
      </c>
      <c r="G1064" s="24" t="s">
        <v>566</v>
      </c>
      <c r="H1064" s="25"/>
      <c r="I1064" s="24" t="s">
        <v>244</v>
      </c>
      <c r="J1064" s="16" t="s">
        <v>2</v>
      </c>
      <c r="K1064" s="24"/>
      <c r="L1064" s="24"/>
      <c r="M1064" s="24"/>
      <c r="N1064" s="26"/>
    </row>
    <row r="1065" spans="1:14" s="9" customFormat="1" ht="140.25" x14ac:dyDescent="0.2">
      <c r="A1065" s="27"/>
      <c r="B1065" s="27"/>
      <c r="C1065" s="27" t="str">
        <f t="shared" ref="C1065:C1066" si="1394">C1064</f>
        <v>Mannheim</v>
      </c>
      <c r="D1065" s="27" t="str">
        <f t="shared" ref="D1065:D1066" si="1395">D1064</f>
        <v>M13</v>
      </c>
      <c r="E1065" s="27" t="str">
        <f t="shared" ref="E1065:E1066" si="1396">E1064</f>
        <v>EG</v>
      </c>
      <c r="F1065" s="27" t="str">
        <f t="shared" ref="F1065:F1066" si="1397">F1064</f>
        <v xml:space="preserve">EQ-1349   </v>
      </c>
      <c r="G1065" s="27" t="s">
        <v>57</v>
      </c>
      <c r="H1065" s="28" t="s">
        <v>1069</v>
      </c>
      <c r="I1065" s="27"/>
      <c r="J1065" s="19" t="s">
        <v>0</v>
      </c>
      <c r="K1065" s="21">
        <v>1</v>
      </c>
      <c r="L1065" s="19" t="s">
        <v>10</v>
      </c>
      <c r="M1065" s="29"/>
      <c r="N1065" s="30">
        <f>M1065*K1065</f>
        <v>0</v>
      </c>
    </row>
    <row r="1066" spans="1:14" s="9" customFormat="1" ht="63.75" x14ac:dyDescent="0.2">
      <c r="A1066" s="27"/>
      <c r="B1066" s="27"/>
      <c r="C1066" s="27" t="str">
        <f t="shared" si="1394"/>
        <v>Mannheim</v>
      </c>
      <c r="D1066" s="27" t="str">
        <f t="shared" si="1395"/>
        <v>M13</v>
      </c>
      <c r="E1066" s="27" t="str">
        <f t="shared" si="1396"/>
        <v>EG</v>
      </c>
      <c r="F1066" s="27" t="str">
        <f t="shared" si="1397"/>
        <v xml:space="preserve">EQ-1349   </v>
      </c>
      <c r="G1066" s="27" t="s">
        <v>58</v>
      </c>
      <c r="H1066" s="28" t="s">
        <v>59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x14ac:dyDescent="0.2">
      <c r="A1067" s="24"/>
      <c r="B1067" s="24"/>
      <c r="C1067" s="24" t="s">
        <v>42</v>
      </c>
      <c r="D1067" s="24" t="s">
        <v>44</v>
      </c>
      <c r="E1067" s="24" t="s">
        <v>28</v>
      </c>
      <c r="F1067" s="24" t="s">
        <v>616</v>
      </c>
      <c r="G1067" s="24" t="s">
        <v>566</v>
      </c>
      <c r="H1067" s="25"/>
      <c r="I1067" s="24" t="s">
        <v>244</v>
      </c>
      <c r="J1067" s="16" t="s">
        <v>2</v>
      </c>
      <c r="K1067" s="24"/>
      <c r="L1067" s="24"/>
      <c r="M1067" s="24"/>
      <c r="N1067" s="26"/>
    </row>
    <row r="1068" spans="1:14" s="9" customFormat="1" ht="140.25" x14ac:dyDescent="0.2">
      <c r="A1068" s="27"/>
      <c r="B1068" s="27"/>
      <c r="C1068" s="27" t="str">
        <f t="shared" ref="C1068:C1069" si="1398">C1067</f>
        <v>Mannheim</v>
      </c>
      <c r="D1068" s="27" t="str">
        <f t="shared" ref="D1068:D1069" si="1399">D1067</f>
        <v>M13</v>
      </c>
      <c r="E1068" s="27" t="str">
        <f t="shared" ref="E1068:E1069" si="1400">E1067</f>
        <v>EG</v>
      </c>
      <c r="F1068" s="27" t="str">
        <f t="shared" ref="F1068:F1069" si="1401">F1067</f>
        <v xml:space="preserve">EQ-1312   </v>
      </c>
      <c r="G1068" s="27" t="s">
        <v>57</v>
      </c>
      <c r="H1068" s="28" t="s">
        <v>1069</v>
      </c>
      <c r="I1068" s="27"/>
      <c r="J1068" s="19" t="s">
        <v>0</v>
      </c>
      <c r="K1068" s="21">
        <v>1</v>
      </c>
      <c r="L1068" s="19" t="s">
        <v>10</v>
      </c>
      <c r="M1068" s="29"/>
      <c r="N1068" s="30">
        <f>M1068*K1068</f>
        <v>0</v>
      </c>
    </row>
    <row r="1069" spans="1:14" s="9" customFormat="1" ht="63.75" x14ac:dyDescent="0.2">
      <c r="A1069" s="27"/>
      <c r="B1069" s="27"/>
      <c r="C1069" s="27" t="str">
        <f t="shared" si="1398"/>
        <v>Mannheim</v>
      </c>
      <c r="D1069" s="27" t="str">
        <f t="shared" si="1399"/>
        <v>M13</v>
      </c>
      <c r="E1069" s="27" t="str">
        <f t="shared" si="1400"/>
        <v>EG</v>
      </c>
      <c r="F1069" s="27" t="str">
        <f t="shared" si="1401"/>
        <v xml:space="preserve">EQ-1312   </v>
      </c>
      <c r="G1069" s="27" t="s">
        <v>58</v>
      </c>
      <c r="H1069" s="28" t="s">
        <v>59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x14ac:dyDescent="0.2">
      <c r="A1070" s="24"/>
      <c r="B1070" s="24"/>
      <c r="C1070" s="24" t="s">
        <v>42</v>
      </c>
      <c r="D1070" s="24" t="s">
        <v>44</v>
      </c>
      <c r="E1070" s="24" t="s">
        <v>28</v>
      </c>
      <c r="F1070" s="24" t="s">
        <v>617</v>
      </c>
      <c r="G1070" s="24" t="s">
        <v>566</v>
      </c>
      <c r="H1070" s="25"/>
      <c r="I1070" s="24" t="s">
        <v>244</v>
      </c>
      <c r="J1070" s="16" t="s">
        <v>2</v>
      </c>
      <c r="K1070" s="24"/>
      <c r="L1070" s="24"/>
      <c r="M1070" s="24"/>
      <c r="N1070" s="26"/>
    </row>
    <row r="1071" spans="1:14" s="9" customFormat="1" ht="140.25" x14ac:dyDescent="0.2">
      <c r="A1071" s="27"/>
      <c r="B1071" s="27"/>
      <c r="C1071" s="27" t="str">
        <f t="shared" ref="C1071:C1072" si="1402">C1070</f>
        <v>Mannheim</v>
      </c>
      <c r="D1071" s="27" t="str">
        <f t="shared" ref="D1071:D1072" si="1403">D1070</f>
        <v>M13</v>
      </c>
      <c r="E1071" s="27" t="str">
        <f t="shared" ref="E1071:E1072" si="1404">E1070</f>
        <v>EG</v>
      </c>
      <c r="F1071" s="27" t="str">
        <f t="shared" ref="F1071:F1072" si="1405">F1070</f>
        <v xml:space="preserve">EQ-1322   </v>
      </c>
      <c r="G1071" s="27" t="s">
        <v>57</v>
      </c>
      <c r="H1071" s="28" t="s">
        <v>1069</v>
      </c>
      <c r="I1071" s="27"/>
      <c r="J1071" s="19" t="s">
        <v>0</v>
      </c>
      <c r="K1071" s="21">
        <v>1</v>
      </c>
      <c r="L1071" s="19" t="s">
        <v>10</v>
      </c>
      <c r="M1071" s="29"/>
      <c r="N1071" s="30">
        <f>M1071*K1071</f>
        <v>0</v>
      </c>
    </row>
    <row r="1072" spans="1:14" s="9" customFormat="1" ht="63.75" x14ac:dyDescent="0.2">
      <c r="A1072" s="27"/>
      <c r="B1072" s="27"/>
      <c r="C1072" s="27" t="str">
        <f t="shared" si="1402"/>
        <v>Mannheim</v>
      </c>
      <c r="D1072" s="27" t="str">
        <f t="shared" si="1403"/>
        <v>M13</v>
      </c>
      <c r="E1072" s="27" t="str">
        <f t="shared" si="1404"/>
        <v>EG</v>
      </c>
      <c r="F1072" s="27" t="str">
        <f t="shared" si="1405"/>
        <v xml:space="preserve">EQ-1322   </v>
      </c>
      <c r="G1072" s="27" t="s">
        <v>58</v>
      </c>
      <c r="H1072" s="28" t="s">
        <v>59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x14ac:dyDescent="0.2">
      <c r="A1073" s="24"/>
      <c r="B1073" s="24"/>
      <c r="C1073" s="24" t="s">
        <v>42</v>
      </c>
      <c r="D1073" s="24" t="s">
        <v>44</v>
      </c>
      <c r="E1073" s="24" t="s">
        <v>28</v>
      </c>
      <c r="F1073" s="24" t="s">
        <v>618</v>
      </c>
      <c r="G1073" s="24" t="s">
        <v>432</v>
      </c>
      <c r="H1073" s="25"/>
      <c r="I1073" s="24" t="s">
        <v>201</v>
      </c>
      <c r="J1073" s="16" t="s">
        <v>2</v>
      </c>
      <c r="K1073" s="24"/>
      <c r="L1073" s="24"/>
      <c r="M1073" s="24"/>
      <c r="N1073" s="26"/>
    </row>
    <row r="1074" spans="1:14" s="9" customFormat="1" ht="140.25" x14ac:dyDescent="0.2">
      <c r="A1074" s="27"/>
      <c r="B1074" s="27"/>
      <c r="C1074" s="27" t="str">
        <f t="shared" ref="C1074:C1075" si="1406">C1073</f>
        <v>Mannheim</v>
      </c>
      <c r="D1074" s="27" t="str">
        <f t="shared" ref="D1074:D1075" si="1407">D1073</f>
        <v>M13</v>
      </c>
      <c r="E1074" s="27" t="str">
        <f t="shared" ref="E1074:E1075" si="1408">E1073</f>
        <v>EG</v>
      </c>
      <c r="F1074" s="27" t="str">
        <f t="shared" ref="F1074:F1075" si="1409">F1073</f>
        <v xml:space="preserve">EQ-1329   </v>
      </c>
      <c r="G1074" s="27" t="s">
        <v>57</v>
      </c>
      <c r="H1074" s="28" t="s">
        <v>1069</v>
      </c>
      <c r="I1074" s="27"/>
      <c r="J1074" s="19" t="s">
        <v>0</v>
      </c>
      <c r="K1074" s="21">
        <v>1</v>
      </c>
      <c r="L1074" s="19" t="s">
        <v>10</v>
      </c>
      <c r="M1074" s="29"/>
      <c r="N1074" s="30">
        <f>M1074*K1074</f>
        <v>0</v>
      </c>
    </row>
    <row r="1075" spans="1:14" s="9" customFormat="1" ht="63.75" x14ac:dyDescent="0.2">
      <c r="A1075" s="27"/>
      <c r="B1075" s="27"/>
      <c r="C1075" s="27" t="str">
        <f t="shared" si="1406"/>
        <v>Mannheim</v>
      </c>
      <c r="D1075" s="27" t="str">
        <f t="shared" si="1407"/>
        <v>M13</v>
      </c>
      <c r="E1075" s="27" t="str">
        <f t="shared" si="1408"/>
        <v>EG</v>
      </c>
      <c r="F1075" s="27" t="str">
        <f t="shared" si="1409"/>
        <v xml:space="preserve">EQ-1329   </v>
      </c>
      <c r="G1075" s="27" t="s">
        <v>58</v>
      </c>
      <c r="H1075" s="28" t="s">
        <v>59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x14ac:dyDescent="0.2">
      <c r="A1076" s="24"/>
      <c r="B1076" s="24"/>
      <c r="C1076" s="24" t="s">
        <v>42</v>
      </c>
      <c r="D1076" s="24" t="s">
        <v>44</v>
      </c>
      <c r="E1076" s="24" t="s">
        <v>28</v>
      </c>
      <c r="F1076" s="24" t="s">
        <v>619</v>
      </c>
      <c r="G1076" s="24" t="s">
        <v>566</v>
      </c>
      <c r="H1076" s="25"/>
      <c r="I1076" s="24" t="s">
        <v>244</v>
      </c>
      <c r="J1076" s="16" t="s">
        <v>2</v>
      </c>
      <c r="K1076" s="24"/>
      <c r="L1076" s="24"/>
      <c r="M1076" s="24"/>
      <c r="N1076" s="26"/>
    </row>
    <row r="1077" spans="1:14" s="9" customFormat="1" ht="140.25" x14ac:dyDescent="0.2">
      <c r="A1077" s="27"/>
      <c r="B1077" s="27"/>
      <c r="C1077" s="27" t="str">
        <f t="shared" ref="C1077:C1078" si="1410">C1076</f>
        <v>Mannheim</v>
      </c>
      <c r="D1077" s="27" t="str">
        <f t="shared" ref="D1077:D1078" si="1411">D1076</f>
        <v>M13</v>
      </c>
      <c r="E1077" s="27" t="str">
        <f t="shared" ref="E1077:E1078" si="1412">E1076</f>
        <v>EG</v>
      </c>
      <c r="F1077" s="27" t="str">
        <f t="shared" ref="F1077:F1078" si="1413">F1076</f>
        <v xml:space="preserve">EQ-1350   </v>
      </c>
      <c r="G1077" s="27" t="s">
        <v>57</v>
      </c>
      <c r="H1077" s="28" t="s">
        <v>1069</v>
      </c>
      <c r="I1077" s="27"/>
      <c r="J1077" s="19" t="s">
        <v>0</v>
      </c>
      <c r="K1077" s="21">
        <v>1</v>
      </c>
      <c r="L1077" s="19" t="s">
        <v>10</v>
      </c>
      <c r="M1077" s="29"/>
      <c r="N1077" s="30">
        <f>M1077*K1077</f>
        <v>0</v>
      </c>
    </row>
    <row r="1078" spans="1:14" s="9" customFormat="1" ht="63.75" x14ac:dyDescent="0.2">
      <c r="A1078" s="27"/>
      <c r="B1078" s="27"/>
      <c r="C1078" s="27" t="str">
        <f t="shared" si="1410"/>
        <v>Mannheim</v>
      </c>
      <c r="D1078" s="27" t="str">
        <f t="shared" si="1411"/>
        <v>M13</v>
      </c>
      <c r="E1078" s="27" t="str">
        <f t="shared" si="1412"/>
        <v>EG</v>
      </c>
      <c r="F1078" s="27" t="str">
        <f t="shared" si="1413"/>
        <v xml:space="preserve">EQ-1350   </v>
      </c>
      <c r="G1078" s="27" t="s">
        <v>58</v>
      </c>
      <c r="H1078" s="28" t="s">
        <v>59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x14ac:dyDescent="0.2">
      <c r="A1079" s="24"/>
      <c r="B1079" s="24"/>
      <c r="C1079" s="24" t="s">
        <v>42</v>
      </c>
      <c r="D1079" s="24" t="s">
        <v>44</v>
      </c>
      <c r="E1079" s="24" t="s">
        <v>28</v>
      </c>
      <c r="F1079" s="24" t="s">
        <v>620</v>
      </c>
      <c r="G1079" s="24" t="s">
        <v>432</v>
      </c>
      <c r="H1079" s="25"/>
      <c r="I1079" s="24" t="s">
        <v>201</v>
      </c>
      <c r="J1079" s="16" t="s">
        <v>2</v>
      </c>
      <c r="K1079" s="24"/>
      <c r="L1079" s="24"/>
      <c r="M1079" s="24"/>
      <c r="N1079" s="26"/>
    </row>
    <row r="1080" spans="1:14" s="9" customFormat="1" ht="140.25" x14ac:dyDescent="0.2">
      <c r="A1080" s="27"/>
      <c r="B1080" s="27"/>
      <c r="C1080" s="27" t="str">
        <f t="shared" ref="C1080:C1081" si="1414">C1079</f>
        <v>Mannheim</v>
      </c>
      <c r="D1080" s="27" t="str">
        <f t="shared" ref="D1080:D1081" si="1415">D1079</f>
        <v>M13</v>
      </c>
      <c r="E1080" s="27" t="str">
        <f t="shared" ref="E1080:E1081" si="1416">E1079</f>
        <v>EG</v>
      </c>
      <c r="F1080" s="27" t="str">
        <f t="shared" ref="F1080:F1081" si="1417">F1079</f>
        <v xml:space="preserve">EQ-1339   </v>
      </c>
      <c r="G1080" s="27" t="s">
        <v>57</v>
      </c>
      <c r="H1080" s="28" t="s">
        <v>1069</v>
      </c>
      <c r="I1080" s="27"/>
      <c r="J1080" s="19" t="s">
        <v>0</v>
      </c>
      <c r="K1080" s="21">
        <v>1</v>
      </c>
      <c r="L1080" s="19" t="s">
        <v>10</v>
      </c>
      <c r="M1080" s="29"/>
      <c r="N1080" s="30">
        <f>M1080*K1080</f>
        <v>0</v>
      </c>
    </row>
    <row r="1081" spans="1:14" s="9" customFormat="1" ht="63.75" x14ac:dyDescent="0.2">
      <c r="A1081" s="27"/>
      <c r="B1081" s="27"/>
      <c r="C1081" s="27" t="str">
        <f t="shared" si="1414"/>
        <v>Mannheim</v>
      </c>
      <c r="D1081" s="27" t="str">
        <f t="shared" si="1415"/>
        <v>M13</v>
      </c>
      <c r="E1081" s="27" t="str">
        <f t="shared" si="1416"/>
        <v>EG</v>
      </c>
      <c r="F1081" s="27" t="str">
        <f t="shared" si="1417"/>
        <v xml:space="preserve">EQ-1339   </v>
      </c>
      <c r="G1081" s="27" t="s">
        <v>58</v>
      </c>
      <c r="H1081" s="28" t="s">
        <v>59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x14ac:dyDescent="0.2">
      <c r="A1082" s="24"/>
      <c r="B1082" s="24"/>
      <c r="C1082" s="24" t="s">
        <v>42</v>
      </c>
      <c r="D1082" s="24" t="s">
        <v>44</v>
      </c>
      <c r="E1082" s="24" t="s">
        <v>28</v>
      </c>
      <c r="F1082" s="24" t="s">
        <v>621</v>
      </c>
      <c r="G1082" s="24" t="s">
        <v>566</v>
      </c>
      <c r="H1082" s="25"/>
      <c r="I1082" s="24" t="s">
        <v>244</v>
      </c>
      <c r="J1082" s="16" t="s">
        <v>2</v>
      </c>
      <c r="K1082" s="24"/>
      <c r="L1082" s="24"/>
      <c r="M1082" s="24"/>
      <c r="N1082" s="26"/>
    </row>
    <row r="1083" spans="1:14" s="9" customFormat="1" ht="140.25" x14ac:dyDescent="0.2">
      <c r="A1083" s="27"/>
      <c r="B1083" s="27"/>
      <c r="C1083" s="27" t="str">
        <f t="shared" ref="C1083:C1084" si="1418">C1082</f>
        <v>Mannheim</v>
      </c>
      <c r="D1083" s="27" t="str">
        <f t="shared" ref="D1083:D1084" si="1419">D1082</f>
        <v>M13</v>
      </c>
      <c r="E1083" s="27" t="str">
        <f t="shared" ref="E1083:E1084" si="1420">E1082</f>
        <v>EG</v>
      </c>
      <c r="F1083" s="27" t="str">
        <f t="shared" ref="F1083:F1084" si="1421">F1082</f>
        <v xml:space="preserve">EQ-1318   </v>
      </c>
      <c r="G1083" s="27" t="s">
        <v>57</v>
      </c>
      <c r="H1083" s="28" t="s">
        <v>1069</v>
      </c>
      <c r="I1083" s="27"/>
      <c r="J1083" s="19" t="s">
        <v>0</v>
      </c>
      <c r="K1083" s="21">
        <v>1</v>
      </c>
      <c r="L1083" s="19" t="s">
        <v>10</v>
      </c>
      <c r="M1083" s="29"/>
      <c r="N1083" s="30">
        <f>M1083*K1083</f>
        <v>0</v>
      </c>
    </row>
    <row r="1084" spans="1:14" s="9" customFormat="1" ht="63.75" x14ac:dyDescent="0.2">
      <c r="A1084" s="27"/>
      <c r="B1084" s="27"/>
      <c r="C1084" s="27" t="str">
        <f t="shared" si="1418"/>
        <v>Mannheim</v>
      </c>
      <c r="D1084" s="27" t="str">
        <f t="shared" si="1419"/>
        <v>M13</v>
      </c>
      <c r="E1084" s="27" t="str">
        <f t="shared" si="1420"/>
        <v>EG</v>
      </c>
      <c r="F1084" s="27" t="str">
        <f t="shared" si="1421"/>
        <v xml:space="preserve">EQ-1318   </v>
      </c>
      <c r="G1084" s="27" t="s">
        <v>58</v>
      </c>
      <c r="H1084" s="28" t="s">
        <v>59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x14ac:dyDescent="0.2">
      <c r="A1085" s="24"/>
      <c r="B1085" s="24"/>
      <c r="C1085" s="24" t="s">
        <v>42</v>
      </c>
      <c r="D1085" s="24" t="s">
        <v>44</v>
      </c>
      <c r="E1085" s="24" t="s">
        <v>28</v>
      </c>
      <c r="F1085" s="24" t="s">
        <v>622</v>
      </c>
      <c r="G1085" s="24" t="s">
        <v>566</v>
      </c>
      <c r="H1085" s="25"/>
      <c r="I1085" s="24" t="s">
        <v>244</v>
      </c>
      <c r="J1085" s="16" t="s">
        <v>2</v>
      </c>
      <c r="K1085" s="24"/>
      <c r="L1085" s="24"/>
      <c r="M1085" s="24"/>
      <c r="N1085" s="26"/>
    </row>
    <row r="1086" spans="1:14" s="9" customFormat="1" ht="140.25" x14ac:dyDescent="0.2">
      <c r="A1086" s="27"/>
      <c r="B1086" s="27"/>
      <c r="C1086" s="27" t="str">
        <f t="shared" ref="C1086:C1087" si="1422">C1085</f>
        <v>Mannheim</v>
      </c>
      <c r="D1086" s="27" t="str">
        <f t="shared" ref="D1086:D1087" si="1423">D1085</f>
        <v>M13</v>
      </c>
      <c r="E1086" s="27" t="str">
        <f t="shared" ref="E1086:E1087" si="1424">E1085</f>
        <v>EG</v>
      </c>
      <c r="F1086" s="27" t="str">
        <f t="shared" ref="F1086:F1087" si="1425">F1085</f>
        <v xml:space="preserve">EQ-1333   </v>
      </c>
      <c r="G1086" s="27" t="s">
        <v>57</v>
      </c>
      <c r="H1086" s="28" t="s">
        <v>1069</v>
      </c>
      <c r="I1086" s="27"/>
      <c r="J1086" s="19" t="s">
        <v>0</v>
      </c>
      <c r="K1086" s="21">
        <v>1</v>
      </c>
      <c r="L1086" s="19" t="s">
        <v>10</v>
      </c>
      <c r="M1086" s="29"/>
      <c r="N1086" s="30">
        <f>M1086*K1086</f>
        <v>0</v>
      </c>
    </row>
    <row r="1087" spans="1:14" s="9" customFormat="1" ht="63.75" x14ac:dyDescent="0.2">
      <c r="A1087" s="27"/>
      <c r="B1087" s="27"/>
      <c r="C1087" s="27" t="str">
        <f t="shared" si="1422"/>
        <v>Mannheim</v>
      </c>
      <c r="D1087" s="27" t="str">
        <f t="shared" si="1423"/>
        <v>M13</v>
      </c>
      <c r="E1087" s="27" t="str">
        <f t="shared" si="1424"/>
        <v>EG</v>
      </c>
      <c r="F1087" s="27" t="str">
        <f t="shared" si="1425"/>
        <v xml:space="preserve">EQ-1333   </v>
      </c>
      <c r="G1087" s="27" t="s">
        <v>58</v>
      </c>
      <c r="H1087" s="28" t="s">
        <v>59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x14ac:dyDescent="0.2">
      <c r="A1088" s="24"/>
      <c r="B1088" s="24"/>
      <c r="C1088" s="24" t="s">
        <v>42</v>
      </c>
      <c r="D1088" s="24" t="s">
        <v>44</v>
      </c>
      <c r="E1088" s="24" t="s">
        <v>28</v>
      </c>
      <c r="F1088" s="24" t="s">
        <v>623</v>
      </c>
      <c r="G1088" s="24" t="s">
        <v>432</v>
      </c>
      <c r="H1088" s="25"/>
      <c r="I1088" s="24" t="s">
        <v>201</v>
      </c>
      <c r="J1088" s="16" t="s">
        <v>2</v>
      </c>
      <c r="K1088" s="24"/>
      <c r="L1088" s="24"/>
      <c r="M1088" s="24"/>
      <c r="N1088" s="26"/>
    </row>
    <row r="1089" spans="1:14" s="9" customFormat="1" ht="140.25" x14ac:dyDescent="0.2">
      <c r="A1089" s="27"/>
      <c r="B1089" s="27"/>
      <c r="C1089" s="27" t="str">
        <f t="shared" ref="C1089:C1090" si="1426">C1088</f>
        <v>Mannheim</v>
      </c>
      <c r="D1089" s="27" t="str">
        <f t="shared" ref="D1089:D1090" si="1427">D1088</f>
        <v>M13</v>
      </c>
      <c r="E1089" s="27" t="str">
        <f t="shared" ref="E1089:E1090" si="1428">E1088</f>
        <v>EG</v>
      </c>
      <c r="F1089" s="27" t="str">
        <f t="shared" ref="F1089:F1090" si="1429">F1088</f>
        <v xml:space="preserve">EQ-1310   </v>
      </c>
      <c r="G1089" s="27" t="s">
        <v>57</v>
      </c>
      <c r="H1089" s="28" t="s">
        <v>1069</v>
      </c>
      <c r="I1089" s="27"/>
      <c r="J1089" s="19" t="s">
        <v>0</v>
      </c>
      <c r="K1089" s="21">
        <v>1</v>
      </c>
      <c r="L1089" s="19" t="s">
        <v>10</v>
      </c>
      <c r="M1089" s="29"/>
      <c r="N1089" s="30">
        <f>M1089*K1089</f>
        <v>0</v>
      </c>
    </row>
    <row r="1090" spans="1:14" s="9" customFormat="1" ht="63.75" x14ac:dyDescent="0.2">
      <c r="A1090" s="27"/>
      <c r="B1090" s="27"/>
      <c r="C1090" s="27" t="str">
        <f t="shared" si="1426"/>
        <v>Mannheim</v>
      </c>
      <c r="D1090" s="27" t="str">
        <f t="shared" si="1427"/>
        <v>M13</v>
      </c>
      <c r="E1090" s="27" t="str">
        <f t="shared" si="1428"/>
        <v>EG</v>
      </c>
      <c r="F1090" s="27" t="str">
        <f t="shared" si="1429"/>
        <v xml:space="preserve">EQ-1310   </v>
      </c>
      <c r="G1090" s="27" t="s">
        <v>58</v>
      </c>
      <c r="H1090" s="28" t="s">
        <v>59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x14ac:dyDescent="0.2">
      <c r="A1091" s="24"/>
      <c r="B1091" s="24"/>
      <c r="C1091" s="24" t="s">
        <v>42</v>
      </c>
      <c r="D1091" s="24" t="s">
        <v>44</v>
      </c>
      <c r="E1091" s="24" t="s">
        <v>28</v>
      </c>
      <c r="F1091" s="24" t="s">
        <v>624</v>
      </c>
      <c r="G1091" s="24" t="s">
        <v>249</v>
      </c>
      <c r="H1091" s="25"/>
      <c r="I1091" s="24" t="s">
        <v>244</v>
      </c>
      <c r="J1091" s="16" t="s">
        <v>2</v>
      </c>
      <c r="K1091" s="24"/>
      <c r="L1091" s="24"/>
      <c r="M1091" s="24"/>
      <c r="N1091" s="26"/>
    </row>
    <row r="1092" spans="1:14" s="9" customFormat="1" ht="140.25" x14ac:dyDescent="0.2">
      <c r="A1092" s="27"/>
      <c r="B1092" s="27"/>
      <c r="C1092" s="27" t="str">
        <f t="shared" ref="C1092:C1093" si="1430">C1091</f>
        <v>Mannheim</v>
      </c>
      <c r="D1092" s="27" t="str">
        <f t="shared" ref="D1092:D1093" si="1431">D1091</f>
        <v>M13</v>
      </c>
      <c r="E1092" s="27" t="str">
        <f t="shared" ref="E1092:E1093" si="1432">E1091</f>
        <v>EG</v>
      </c>
      <c r="F1092" s="27" t="str">
        <f t="shared" ref="F1092:F1093" si="1433">F1091</f>
        <v xml:space="preserve">EQ-1324   </v>
      </c>
      <c r="G1092" s="27" t="s">
        <v>57</v>
      </c>
      <c r="H1092" s="28" t="s">
        <v>1069</v>
      </c>
      <c r="I1092" s="27"/>
      <c r="J1092" s="19" t="s">
        <v>0</v>
      </c>
      <c r="K1092" s="21">
        <v>1</v>
      </c>
      <c r="L1092" s="19" t="s">
        <v>10</v>
      </c>
      <c r="M1092" s="29"/>
      <c r="N1092" s="30">
        <f>M1092*K1092</f>
        <v>0</v>
      </c>
    </row>
    <row r="1093" spans="1:14" s="9" customFormat="1" ht="63.75" x14ac:dyDescent="0.2">
      <c r="A1093" s="27"/>
      <c r="B1093" s="27"/>
      <c r="C1093" s="27" t="str">
        <f t="shared" si="1430"/>
        <v>Mannheim</v>
      </c>
      <c r="D1093" s="27" t="str">
        <f t="shared" si="1431"/>
        <v>M13</v>
      </c>
      <c r="E1093" s="27" t="str">
        <f t="shared" si="1432"/>
        <v>EG</v>
      </c>
      <c r="F1093" s="27" t="str">
        <f t="shared" si="1433"/>
        <v xml:space="preserve">EQ-1324   </v>
      </c>
      <c r="G1093" s="27" t="s">
        <v>58</v>
      </c>
      <c r="H1093" s="28" t="s">
        <v>59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x14ac:dyDescent="0.2">
      <c r="A1094" s="24"/>
      <c r="B1094" s="24"/>
      <c r="C1094" s="24" t="s">
        <v>42</v>
      </c>
      <c r="D1094" s="24" t="s">
        <v>44</v>
      </c>
      <c r="E1094" s="24" t="s">
        <v>28</v>
      </c>
      <c r="F1094" s="24" t="s">
        <v>625</v>
      </c>
      <c r="G1094" s="24" t="s">
        <v>566</v>
      </c>
      <c r="H1094" s="25"/>
      <c r="I1094" s="24" t="s">
        <v>244</v>
      </c>
      <c r="J1094" s="16" t="s">
        <v>2</v>
      </c>
      <c r="K1094" s="24"/>
      <c r="L1094" s="24"/>
      <c r="M1094" s="24"/>
      <c r="N1094" s="26"/>
    </row>
    <row r="1095" spans="1:14" s="9" customFormat="1" ht="140.25" x14ac:dyDescent="0.2">
      <c r="A1095" s="27"/>
      <c r="B1095" s="27"/>
      <c r="C1095" s="27" t="str">
        <f t="shared" ref="C1095:C1096" si="1434">C1094</f>
        <v>Mannheim</v>
      </c>
      <c r="D1095" s="27" t="str">
        <f t="shared" ref="D1095:D1096" si="1435">D1094</f>
        <v>M13</v>
      </c>
      <c r="E1095" s="27" t="str">
        <f t="shared" ref="E1095:E1096" si="1436">E1094</f>
        <v>EG</v>
      </c>
      <c r="F1095" s="27" t="str">
        <f t="shared" ref="F1095:F1096" si="1437">F1094</f>
        <v xml:space="preserve">EQ-1315   </v>
      </c>
      <c r="G1095" s="27" t="s">
        <v>57</v>
      </c>
      <c r="H1095" s="28" t="s">
        <v>1069</v>
      </c>
      <c r="I1095" s="27"/>
      <c r="J1095" s="19" t="s">
        <v>0</v>
      </c>
      <c r="K1095" s="21">
        <v>1</v>
      </c>
      <c r="L1095" s="19" t="s">
        <v>10</v>
      </c>
      <c r="M1095" s="29"/>
      <c r="N1095" s="30">
        <f>M1095*K1095</f>
        <v>0</v>
      </c>
    </row>
    <row r="1096" spans="1:14" s="9" customFormat="1" ht="63.75" x14ac:dyDescent="0.2">
      <c r="A1096" s="27"/>
      <c r="B1096" s="27"/>
      <c r="C1096" s="27" t="str">
        <f t="shared" si="1434"/>
        <v>Mannheim</v>
      </c>
      <c r="D1096" s="27" t="str">
        <f t="shared" si="1435"/>
        <v>M13</v>
      </c>
      <c r="E1096" s="27" t="str">
        <f t="shared" si="1436"/>
        <v>EG</v>
      </c>
      <c r="F1096" s="27" t="str">
        <f t="shared" si="1437"/>
        <v xml:space="preserve">EQ-1315   </v>
      </c>
      <c r="G1096" s="27" t="s">
        <v>58</v>
      </c>
      <c r="H1096" s="28" t="s">
        <v>59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x14ac:dyDescent="0.2">
      <c r="A1097" s="24"/>
      <c r="B1097" s="24"/>
      <c r="C1097" s="24" t="s">
        <v>42</v>
      </c>
      <c r="D1097" s="24" t="s">
        <v>44</v>
      </c>
      <c r="E1097" s="24" t="s">
        <v>28</v>
      </c>
      <c r="F1097" s="24" t="s">
        <v>626</v>
      </c>
      <c r="G1097" s="24" t="s">
        <v>566</v>
      </c>
      <c r="H1097" s="25"/>
      <c r="I1097" s="24" t="s">
        <v>244</v>
      </c>
      <c r="J1097" s="16" t="s">
        <v>2</v>
      </c>
      <c r="K1097" s="24"/>
      <c r="L1097" s="24"/>
      <c r="M1097" s="24"/>
      <c r="N1097" s="26"/>
    </row>
    <row r="1098" spans="1:14" s="9" customFormat="1" ht="140.25" x14ac:dyDescent="0.2">
      <c r="A1098" s="27"/>
      <c r="B1098" s="27"/>
      <c r="C1098" s="27" t="str">
        <f t="shared" ref="C1098:C1099" si="1438">C1097</f>
        <v>Mannheim</v>
      </c>
      <c r="D1098" s="27" t="str">
        <f t="shared" ref="D1098:D1099" si="1439">D1097</f>
        <v>M13</v>
      </c>
      <c r="E1098" s="27" t="str">
        <f t="shared" ref="E1098:E1099" si="1440">E1097</f>
        <v>EG</v>
      </c>
      <c r="F1098" s="27" t="str">
        <f t="shared" ref="F1098:F1099" si="1441">F1097</f>
        <v xml:space="preserve">EQ-1309   </v>
      </c>
      <c r="G1098" s="27" t="s">
        <v>57</v>
      </c>
      <c r="H1098" s="28" t="s">
        <v>1069</v>
      </c>
      <c r="I1098" s="27"/>
      <c r="J1098" s="19" t="s">
        <v>0</v>
      </c>
      <c r="K1098" s="21">
        <v>1</v>
      </c>
      <c r="L1098" s="19" t="s">
        <v>10</v>
      </c>
      <c r="M1098" s="29"/>
      <c r="N1098" s="30">
        <f>M1098*K1098</f>
        <v>0</v>
      </c>
    </row>
    <row r="1099" spans="1:14" s="9" customFormat="1" ht="63.75" x14ac:dyDescent="0.2">
      <c r="A1099" s="27"/>
      <c r="B1099" s="27"/>
      <c r="C1099" s="27" t="str">
        <f t="shared" si="1438"/>
        <v>Mannheim</v>
      </c>
      <c r="D1099" s="27" t="str">
        <f t="shared" si="1439"/>
        <v>M13</v>
      </c>
      <c r="E1099" s="27" t="str">
        <f t="shared" si="1440"/>
        <v>EG</v>
      </c>
      <c r="F1099" s="27" t="str">
        <f t="shared" si="1441"/>
        <v xml:space="preserve">EQ-1309   </v>
      </c>
      <c r="G1099" s="27" t="s">
        <v>58</v>
      </c>
      <c r="H1099" s="28" t="s">
        <v>59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x14ac:dyDescent="0.2">
      <c r="A1100" s="24"/>
      <c r="B1100" s="24"/>
      <c r="C1100" s="24" t="s">
        <v>42</v>
      </c>
      <c r="D1100" s="24" t="s">
        <v>44</v>
      </c>
      <c r="E1100" s="24" t="s">
        <v>28</v>
      </c>
      <c r="F1100" s="24" t="s">
        <v>627</v>
      </c>
      <c r="G1100" s="24" t="s">
        <v>432</v>
      </c>
      <c r="H1100" s="25"/>
      <c r="I1100" s="24" t="s">
        <v>201</v>
      </c>
      <c r="J1100" s="16" t="s">
        <v>2</v>
      </c>
      <c r="K1100" s="24"/>
      <c r="L1100" s="24"/>
      <c r="M1100" s="24"/>
      <c r="N1100" s="26"/>
    </row>
    <row r="1101" spans="1:14" s="9" customFormat="1" ht="140.25" x14ac:dyDescent="0.2">
      <c r="A1101" s="27"/>
      <c r="B1101" s="27"/>
      <c r="C1101" s="27" t="str">
        <f t="shared" ref="C1101:C1102" si="1442">C1100</f>
        <v>Mannheim</v>
      </c>
      <c r="D1101" s="27" t="str">
        <f t="shared" ref="D1101:D1102" si="1443">D1100</f>
        <v>M13</v>
      </c>
      <c r="E1101" s="27" t="str">
        <f t="shared" ref="E1101:E1102" si="1444">E1100</f>
        <v>EG</v>
      </c>
      <c r="F1101" s="27" t="str">
        <f t="shared" ref="F1101:F1102" si="1445">F1100</f>
        <v xml:space="preserve">EQ-1345   </v>
      </c>
      <c r="G1101" s="27" t="s">
        <v>57</v>
      </c>
      <c r="H1101" s="28" t="s">
        <v>1069</v>
      </c>
      <c r="I1101" s="27"/>
      <c r="J1101" s="19" t="s">
        <v>0</v>
      </c>
      <c r="K1101" s="21">
        <v>1</v>
      </c>
      <c r="L1101" s="19" t="s">
        <v>10</v>
      </c>
      <c r="M1101" s="29"/>
      <c r="N1101" s="30">
        <f>M1101*K1101</f>
        <v>0</v>
      </c>
    </row>
    <row r="1102" spans="1:14" s="9" customFormat="1" ht="63.75" x14ac:dyDescent="0.2">
      <c r="A1102" s="27"/>
      <c r="B1102" s="27"/>
      <c r="C1102" s="27" t="str">
        <f t="shared" si="1442"/>
        <v>Mannheim</v>
      </c>
      <c r="D1102" s="27" t="str">
        <f t="shared" si="1443"/>
        <v>M13</v>
      </c>
      <c r="E1102" s="27" t="str">
        <f t="shared" si="1444"/>
        <v>EG</v>
      </c>
      <c r="F1102" s="27" t="str">
        <f t="shared" si="1445"/>
        <v xml:space="preserve">EQ-1345   </v>
      </c>
      <c r="G1102" s="27" t="s">
        <v>58</v>
      </c>
      <c r="H1102" s="28" t="s">
        <v>59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x14ac:dyDescent="0.2">
      <c r="A1103" s="24"/>
      <c r="B1103" s="24"/>
      <c r="C1103" s="24" t="s">
        <v>42</v>
      </c>
      <c r="D1103" s="24" t="s">
        <v>44</v>
      </c>
      <c r="E1103" s="24" t="s">
        <v>28</v>
      </c>
      <c r="F1103" s="24" t="s">
        <v>628</v>
      </c>
      <c r="G1103" s="24" t="s">
        <v>432</v>
      </c>
      <c r="H1103" s="25"/>
      <c r="I1103" s="24" t="s">
        <v>201</v>
      </c>
      <c r="J1103" s="16" t="s">
        <v>2</v>
      </c>
      <c r="K1103" s="24"/>
      <c r="L1103" s="24"/>
      <c r="M1103" s="24"/>
      <c r="N1103" s="26"/>
    </row>
    <row r="1104" spans="1:14" s="9" customFormat="1" ht="140.25" x14ac:dyDescent="0.2">
      <c r="A1104" s="27"/>
      <c r="B1104" s="27"/>
      <c r="C1104" s="27" t="str">
        <f t="shared" ref="C1104:C1105" si="1446">C1103</f>
        <v>Mannheim</v>
      </c>
      <c r="D1104" s="27" t="str">
        <f t="shared" ref="D1104:D1105" si="1447">D1103</f>
        <v>M13</v>
      </c>
      <c r="E1104" s="27" t="str">
        <f t="shared" ref="E1104:E1105" si="1448">E1103</f>
        <v>EG</v>
      </c>
      <c r="F1104" s="27" t="str">
        <f t="shared" ref="F1104:F1105" si="1449">F1103</f>
        <v xml:space="preserve">EQ-1336   </v>
      </c>
      <c r="G1104" s="27" t="s">
        <v>57</v>
      </c>
      <c r="H1104" s="28" t="s">
        <v>1069</v>
      </c>
      <c r="I1104" s="27"/>
      <c r="J1104" s="19" t="s">
        <v>0</v>
      </c>
      <c r="K1104" s="21">
        <v>1</v>
      </c>
      <c r="L1104" s="19" t="s">
        <v>10</v>
      </c>
      <c r="M1104" s="29"/>
      <c r="N1104" s="30">
        <f>M1104*K1104</f>
        <v>0</v>
      </c>
    </row>
    <row r="1105" spans="1:14" s="9" customFormat="1" ht="63.75" x14ac:dyDescent="0.2">
      <c r="A1105" s="27"/>
      <c r="B1105" s="27"/>
      <c r="C1105" s="27" t="str">
        <f t="shared" si="1446"/>
        <v>Mannheim</v>
      </c>
      <c r="D1105" s="27" t="str">
        <f t="shared" si="1447"/>
        <v>M13</v>
      </c>
      <c r="E1105" s="27" t="str">
        <f t="shared" si="1448"/>
        <v>EG</v>
      </c>
      <c r="F1105" s="27" t="str">
        <f t="shared" si="1449"/>
        <v xml:space="preserve">EQ-1336   </v>
      </c>
      <c r="G1105" s="27" t="s">
        <v>58</v>
      </c>
      <c r="H1105" s="28" t="s">
        <v>59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x14ac:dyDescent="0.2">
      <c r="A1106" s="24"/>
      <c r="B1106" s="24"/>
      <c r="C1106" s="24" t="s">
        <v>42</v>
      </c>
      <c r="D1106" s="24" t="s">
        <v>44</v>
      </c>
      <c r="E1106" s="24" t="s">
        <v>28</v>
      </c>
      <c r="F1106" s="24" t="s">
        <v>629</v>
      </c>
      <c r="G1106" s="24" t="s">
        <v>566</v>
      </c>
      <c r="H1106" s="25"/>
      <c r="I1106" s="24" t="s">
        <v>244</v>
      </c>
      <c r="J1106" s="16" t="s">
        <v>2</v>
      </c>
      <c r="K1106" s="24"/>
      <c r="L1106" s="24"/>
      <c r="M1106" s="24"/>
      <c r="N1106" s="26"/>
    </row>
    <row r="1107" spans="1:14" s="9" customFormat="1" ht="140.25" x14ac:dyDescent="0.2">
      <c r="A1107" s="27"/>
      <c r="B1107" s="27"/>
      <c r="C1107" s="27" t="str">
        <f t="shared" ref="C1107:C1108" si="1450">C1106</f>
        <v>Mannheim</v>
      </c>
      <c r="D1107" s="27" t="str">
        <f t="shared" ref="D1107:D1108" si="1451">D1106</f>
        <v>M13</v>
      </c>
      <c r="E1107" s="27" t="str">
        <f t="shared" ref="E1107:E1108" si="1452">E1106</f>
        <v>EG</v>
      </c>
      <c r="F1107" s="27" t="str">
        <f t="shared" ref="F1107:F1108" si="1453">F1106</f>
        <v xml:space="preserve">EQ-1316   </v>
      </c>
      <c r="G1107" s="27" t="s">
        <v>57</v>
      </c>
      <c r="H1107" s="28" t="s">
        <v>1069</v>
      </c>
      <c r="I1107" s="27"/>
      <c r="J1107" s="19" t="s">
        <v>0</v>
      </c>
      <c r="K1107" s="21">
        <v>1</v>
      </c>
      <c r="L1107" s="19" t="s">
        <v>10</v>
      </c>
      <c r="M1107" s="29"/>
      <c r="N1107" s="30">
        <f>M1107*K1107</f>
        <v>0</v>
      </c>
    </row>
    <row r="1108" spans="1:14" s="9" customFormat="1" ht="63.75" x14ac:dyDescent="0.2">
      <c r="A1108" s="27"/>
      <c r="B1108" s="27"/>
      <c r="C1108" s="27" t="str">
        <f t="shared" si="1450"/>
        <v>Mannheim</v>
      </c>
      <c r="D1108" s="27" t="str">
        <f t="shared" si="1451"/>
        <v>M13</v>
      </c>
      <c r="E1108" s="27" t="str">
        <f t="shared" si="1452"/>
        <v>EG</v>
      </c>
      <c r="F1108" s="27" t="str">
        <f t="shared" si="1453"/>
        <v xml:space="preserve">EQ-1316   </v>
      </c>
      <c r="G1108" s="27" t="s">
        <v>58</v>
      </c>
      <c r="H1108" s="28" t="s">
        <v>59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x14ac:dyDescent="0.2">
      <c r="A1109" s="24"/>
      <c r="B1109" s="24"/>
      <c r="C1109" s="24" t="s">
        <v>42</v>
      </c>
      <c r="D1109" s="24" t="s">
        <v>44</v>
      </c>
      <c r="E1109" s="24" t="s">
        <v>28</v>
      </c>
      <c r="F1109" s="24" t="s">
        <v>630</v>
      </c>
      <c r="G1109" s="24" t="s">
        <v>432</v>
      </c>
      <c r="H1109" s="25"/>
      <c r="I1109" s="24" t="s">
        <v>201</v>
      </c>
      <c r="J1109" s="16" t="s">
        <v>2</v>
      </c>
      <c r="K1109" s="24"/>
      <c r="L1109" s="24"/>
      <c r="M1109" s="24"/>
      <c r="N1109" s="26"/>
    </row>
    <row r="1110" spans="1:14" s="9" customFormat="1" ht="140.25" x14ac:dyDescent="0.2">
      <c r="A1110" s="27"/>
      <c r="B1110" s="27"/>
      <c r="C1110" s="27" t="str">
        <f t="shared" ref="C1110:C1111" si="1454">C1109</f>
        <v>Mannheim</v>
      </c>
      <c r="D1110" s="27" t="str">
        <f t="shared" ref="D1110:D1111" si="1455">D1109</f>
        <v>M13</v>
      </c>
      <c r="E1110" s="27" t="str">
        <f t="shared" ref="E1110:E1111" si="1456">E1109</f>
        <v>EG</v>
      </c>
      <c r="F1110" s="27" t="str">
        <f t="shared" ref="F1110:F1111" si="1457">F1109</f>
        <v xml:space="preserve">EQ-1317   </v>
      </c>
      <c r="G1110" s="27" t="s">
        <v>57</v>
      </c>
      <c r="H1110" s="28" t="s">
        <v>1069</v>
      </c>
      <c r="I1110" s="27"/>
      <c r="J1110" s="19" t="s">
        <v>0</v>
      </c>
      <c r="K1110" s="21">
        <v>1</v>
      </c>
      <c r="L1110" s="19" t="s">
        <v>10</v>
      </c>
      <c r="M1110" s="29"/>
      <c r="N1110" s="30">
        <f>M1110*K1110</f>
        <v>0</v>
      </c>
    </row>
    <row r="1111" spans="1:14" s="9" customFormat="1" ht="63.75" x14ac:dyDescent="0.2">
      <c r="A1111" s="27"/>
      <c r="B1111" s="27"/>
      <c r="C1111" s="27" t="str">
        <f t="shared" si="1454"/>
        <v>Mannheim</v>
      </c>
      <c r="D1111" s="27" t="str">
        <f t="shared" si="1455"/>
        <v>M13</v>
      </c>
      <c r="E1111" s="27" t="str">
        <f t="shared" si="1456"/>
        <v>EG</v>
      </c>
      <c r="F1111" s="27" t="str">
        <f t="shared" si="1457"/>
        <v xml:space="preserve">EQ-1317   </v>
      </c>
      <c r="G1111" s="27" t="s">
        <v>58</v>
      </c>
      <c r="H1111" s="28" t="s">
        <v>59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x14ac:dyDescent="0.2">
      <c r="A1112" s="24"/>
      <c r="B1112" s="24"/>
      <c r="C1112" s="24" t="s">
        <v>42</v>
      </c>
      <c r="D1112" s="24" t="s">
        <v>44</v>
      </c>
      <c r="E1112" s="24" t="s">
        <v>28</v>
      </c>
      <c r="F1112" s="24" t="s">
        <v>631</v>
      </c>
      <c r="G1112" s="24" t="s">
        <v>566</v>
      </c>
      <c r="H1112" s="25"/>
      <c r="I1112" s="24" t="s">
        <v>244</v>
      </c>
      <c r="J1112" s="16" t="s">
        <v>2</v>
      </c>
      <c r="K1112" s="24"/>
      <c r="L1112" s="24"/>
      <c r="M1112" s="24"/>
      <c r="N1112" s="26"/>
    </row>
    <row r="1113" spans="1:14" s="9" customFormat="1" ht="140.25" x14ac:dyDescent="0.2">
      <c r="A1113" s="27"/>
      <c r="B1113" s="27"/>
      <c r="C1113" s="27" t="str">
        <f t="shared" ref="C1113:C1114" si="1458">C1112</f>
        <v>Mannheim</v>
      </c>
      <c r="D1113" s="27" t="str">
        <f t="shared" ref="D1113:D1114" si="1459">D1112</f>
        <v>M13</v>
      </c>
      <c r="E1113" s="27" t="str">
        <f t="shared" ref="E1113:E1114" si="1460">E1112</f>
        <v>EG</v>
      </c>
      <c r="F1113" s="27" t="str">
        <f t="shared" ref="F1113:F1114" si="1461">F1112</f>
        <v xml:space="preserve">EQ-1341   </v>
      </c>
      <c r="G1113" s="27" t="s">
        <v>57</v>
      </c>
      <c r="H1113" s="28" t="s">
        <v>1069</v>
      </c>
      <c r="I1113" s="27"/>
      <c r="J1113" s="19" t="s">
        <v>0</v>
      </c>
      <c r="K1113" s="21">
        <v>1</v>
      </c>
      <c r="L1113" s="19" t="s">
        <v>10</v>
      </c>
      <c r="M1113" s="29"/>
      <c r="N1113" s="30">
        <f>M1113*K1113</f>
        <v>0</v>
      </c>
    </row>
    <row r="1114" spans="1:14" s="9" customFormat="1" ht="63.75" x14ac:dyDescent="0.2">
      <c r="A1114" s="27"/>
      <c r="B1114" s="27"/>
      <c r="C1114" s="27" t="str">
        <f t="shared" si="1458"/>
        <v>Mannheim</v>
      </c>
      <c r="D1114" s="27" t="str">
        <f t="shared" si="1459"/>
        <v>M13</v>
      </c>
      <c r="E1114" s="27" t="str">
        <f t="shared" si="1460"/>
        <v>EG</v>
      </c>
      <c r="F1114" s="27" t="str">
        <f t="shared" si="1461"/>
        <v xml:space="preserve">EQ-1341   </v>
      </c>
      <c r="G1114" s="27" t="s">
        <v>58</v>
      </c>
      <c r="H1114" s="28" t="s">
        <v>59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x14ac:dyDescent="0.2">
      <c r="A1115" s="24"/>
      <c r="B1115" s="24"/>
      <c r="C1115" s="24" t="s">
        <v>42</v>
      </c>
      <c r="D1115" s="24" t="s">
        <v>632</v>
      </c>
      <c r="E1115" s="24" t="s">
        <v>28</v>
      </c>
      <c r="F1115" s="24" t="s">
        <v>633</v>
      </c>
      <c r="G1115" s="24" t="s">
        <v>190</v>
      </c>
      <c r="H1115" s="25"/>
      <c r="I1115" s="24" t="s">
        <v>191</v>
      </c>
      <c r="J1115" s="16" t="s">
        <v>2</v>
      </c>
      <c r="K1115" s="24"/>
      <c r="L1115" s="24"/>
      <c r="M1115" s="24"/>
      <c r="N1115" s="26"/>
    </row>
    <row r="1116" spans="1:14" s="9" customFormat="1" ht="140.25" x14ac:dyDescent="0.2">
      <c r="A1116" s="27"/>
      <c r="B1116" s="27"/>
      <c r="C1116" s="27" t="str">
        <f t="shared" ref="C1116:C1117" si="1462">C1115</f>
        <v>Mannheim</v>
      </c>
      <c r="D1116" s="27" t="str">
        <f t="shared" ref="D1116:D1117" si="1463">D1115</f>
        <v>M14</v>
      </c>
      <c r="E1116" s="27" t="str">
        <f t="shared" ref="E1116:E1117" si="1464">E1115</f>
        <v>EG</v>
      </c>
      <c r="F1116" s="27" t="str">
        <f t="shared" ref="F1116:F1117" si="1465">F1115</f>
        <v xml:space="preserve">EQ-1354   </v>
      </c>
      <c r="G1116" s="27" t="s">
        <v>57</v>
      </c>
      <c r="H1116" s="28" t="s">
        <v>1069</v>
      </c>
      <c r="I1116" s="27"/>
      <c r="J1116" s="19" t="s">
        <v>0</v>
      </c>
      <c r="K1116" s="21">
        <v>1</v>
      </c>
      <c r="L1116" s="19" t="s">
        <v>10</v>
      </c>
      <c r="M1116" s="29"/>
      <c r="N1116" s="30">
        <f>M1116*K1116</f>
        <v>0</v>
      </c>
    </row>
    <row r="1117" spans="1:14" s="9" customFormat="1" ht="63.75" x14ac:dyDescent="0.2">
      <c r="A1117" s="27"/>
      <c r="B1117" s="27"/>
      <c r="C1117" s="27" t="str">
        <f t="shared" si="1462"/>
        <v>Mannheim</v>
      </c>
      <c r="D1117" s="27" t="str">
        <f t="shared" si="1463"/>
        <v>M14</v>
      </c>
      <c r="E1117" s="27" t="str">
        <f t="shared" si="1464"/>
        <v>EG</v>
      </c>
      <c r="F1117" s="27" t="str">
        <f t="shared" si="1465"/>
        <v xml:space="preserve">EQ-1354   </v>
      </c>
      <c r="G1117" s="27" t="s">
        <v>58</v>
      </c>
      <c r="H1117" s="28" t="s">
        <v>59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x14ac:dyDescent="0.2">
      <c r="A1118" s="24"/>
      <c r="B1118" s="24"/>
      <c r="C1118" s="24" t="s">
        <v>42</v>
      </c>
      <c r="D1118" s="24" t="s">
        <v>632</v>
      </c>
      <c r="E1118" s="24" t="s">
        <v>28</v>
      </c>
      <c r="F1118" s="24" t="s">
        <v>634</v>
      </c>
      <c r="G1118" s="24" t="s">
        <v>193</v>
      </c>
      <c r="H1118" s="25"/>
      <c r="I1118" s="24" t="s">
        <v>191</v>
      </c>
      <c r="J1118" s="16" t="s">
        <v>2</v>
      </c>
      <c r="K1118" s="24"/>
      <c r="L1118" s="24"/>
      <c r="M1118" s="24"/>
      <c r="N1118" s="26"/>
    </row>
    <row r="1119" spans="1:14" s="9" customFormat="1" ht="140.25" x14ac:dyDescent="0.2">
      <c r="A1119" s="27"/>
      <c r="B1119" s="27"/>
      <c r="C1119" s="27" t="str">
        <f t="shared" ref="C1119:C1120" si="1466">C1118</f>
        <v>Mannheim</v>
      </c>
      <c r="D1119" s="27" t="str">
        <f t="shared" ref="D1119:D1120" si="1467">D1118</f>
        <v>M14</v>
      </c>
      <c r="E1119" s="27" t="str">
        <f t="shared" ref="E1119:E1120" si="1468">E1118</f>
        <v>EG</v>
      </c>
      <c r="F1119" s="27" t="str">
        <f t="shared" ref="F1119:F1120" si="1469">F1118</f>
        <v xml:space="preserve">EQ-1358   </v>
      </c>
      <c r="G1119" s="27" t="s">
        <v>57</v>
      </c>
      <c r="H1119" s="28" t="s">
        <v>1069</v>
      </c>
      <c r="I1119" s="27"/>
      <c r="J1119" s="19" t="s">
        <v>0</v>
      </c>
      <c r="K1119" s="21">
        <v>1</v>
      </c>
      <c r="L1119" s="19" t="s">
        <v>10</v>
      </c>
      <c r="M1119" s="29"/>
      <c r="N1119" s="30">
        <f>M1119*K1119</f>
        <v>0</v>
      </c>
    </row>
    <row r="1120" spans="1:14" s="9" customFormat="1" ht="63.75" x14ac:dyDescent="0.2">
      <c r="A1120" s="27"/>
      <c r="B1120" s="27"/>
      <c r="C1120" s="27" t="str">
        <f t="shared" si="1466"/>
        <v>Mannheim</v>
      </c>
      <c r="D1120" s="27" t="str">
        <f t="shared" si="1467"/>
        <v>M14</v>
      </c>
      <c r="E1120" s="27" t="str">
        <f t="shared" si="1468"/>
        <v>EG</v>
      </c>
      <c r="F1120" s="27" t="str">
        <f t="shared" si="1469"/>
        <v xml:space="preserve">EQ-1358   </v>
      </c>
      <c r="G1120" s="27" t="s">
        <v>58</v>
      </c>
      <c r="H1120" s="28" t="s">
        <v>59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x14ac:dyDescent="0.2">
      <c r="A1121" s="24"/>
      <c r="B1121" s="24"/>
      <c r="C1121" s="24" t="s">
        <v>42</v>
      </c>
      <c r="D1121" s="24" t="s">
        <v>632</v>
      </c>
      <c r="E1121" s="24" t="s">
        <v>28</v>
      </c>
      <c r="F1121" s="24" t="s">
        <v>635</v>
      </c>
      <c r="G1121" s="24" t="s">
        <v>193</v>
      </c>
      <c r="H1121" s="25"/>
      <c r="I1121" s="24" t="s">
        <v>191</v>
      </c>
      <c r="J1121" s="16" t="s">
        <v>2</v>
      </c>
      <c r="K1121" s="24"/>
      <c r="L1121" s="24"/>
      <c r="M1121" s="24"/>
      <c r="N1121" s="26"/>
    </row>
    <row r="1122" spans="1:14" s="9" customFormat="1" ht="140.25" x14ac:dyDescent="0.2">
      <c r="A1122" s="27"/>
      <c r="B1122" s="27"/>
      <c r="C1122" s="27" t="str">
        <f t="shared" ref="C1122:C1123" si="1470">C1121</f>
        <v>Mannheim</v>
      </c>
      <c r="D1122" s="27" t="str">
        <f t="shared" ref="D1122:D1123" si="1471">D1121</f>
        <v>M14</v>
      </c>
      <c r="E1122" s="27" t="str">
        <f t="shared" ref="E1122:E1123" si="1472">E1121</f>
        <v>EG</v>
      </c>
      <c r="F1122" s="27" t="str">
        <f t="shared" ref="F1122:F1123" si="1473">F1121</f>
        <v xml:space="preserve">EQ-1357   </v>
      </c>
      <c r="G1122" s="27" t="s">
        <v>57</v>
      </c>
      <c r="H1122" s="28" t="s">
        <v>1069</v>
      </c>
      <c r="I1122" s="27"/>
      <c r="J1122" s="19" t="s">
        <v>0</v>
      </c>
      <c r="K1122" s="21">
        <v>1</v>
      </c>
      <c r="L1122" s="19" t="s">
        <v>10</v>
      </c>
      <c r="M1122" s="29"/>
      <c r="N1122" s="30">
        <f>M1122*K1122</f>
        <v>0</v>
      </c>
    </row>
    <row r="1123" spans="1:14" s="9" customFormat="1" ht="63.75" x14ac:dyDescent="0.2">
      <c r="A1123" s="27"/>
      <c r="B1123" s="27"/>
      <c r="C1123" s="27" t="str">
        <f t="shared" si="1470"/>
        <v>Mannheim</v>
      </c>
      <c r="D1123" s="27" t="str">
        <f t="shared" si="1471"/>
        <v>M14</v>
      </c>
      <c r="E1123" s="27" t="str">
        <f t="shared" si="1472"/>
        <v>EG</v>
      </c>
      <c r="F1123" s="27" t="str">
        <f t="shared" si="1473"/>
        <v xml:space="preserve">EQ-1357   </v>
      </c>
      <c r="G1123" s="27" t="s">
        <v>58</v>
      </c>
      <c r="H1123" s="28" t="s">
        <v>59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x14ac:dyDescent="0.2">
      <c r="A1124" s="24"/>
      <c r="B1124" s="24"/>
      <c r="C1124" s="24" t="s">
        <v>42</v>
      </c>
      <c r="D1124" s="24" t="s">
        <v>632</v>
      </c>
      <c r="E1124" s="24" t="s">
        <v>28</v>
      </c>
      <c r="F1124" s="24" t="s">
        <v>636</v>
      </c>
      <c r="G1124" s="24" t="s">
        <v>193</v>
      </c>
      <c r="H1124" s="25"/>
      <c r="I1124" s="24" t="s">
        <v>191</v>
      </c>
      <c r="J1124" s="16" t="s">
        <v>2</v>
      </c>
      <c r="K1124" s="24"/>
      <c r="L1124" s="24"/>
      <c r="M1124" s="24"/>
      <c r="N1124" s="26"/>
    </row>
    <row r="1125" spans="1:14" s="9" customFormat="1" ht="140.25" x14ac:dyDescent="0.2">
      <c r="A1125" s="27"/>
      <c r="B1125" s="27"/>
      <c r="C1125" s="27" t="str">
        <f t="shared" ref="C1125:C1126" si="1474">C1124</f>
        <v>Mannheim</v>
      </c>
      <c r="D1125" s="27" t="str">
        <f t="shared" ref="D1125:D1126" si="1475">D1124</f>
        <v>M14</v>
      </c>
      <c r="E1125" s="27" t="str">
        <f t="shared" ref="E1125:E1126" si="1476">E1124</f>
        <v>EG</v>
      </c>
      <c r="F1125" s="27" t="str">
        <f t="shared" ref="F1125:F1126" si="1477">F1124</f>
        <v xml:space="preserve">EQ-1359   </v>
      </c>
      <c r="G1125" s="27" t="s">
        <v>57</v>
      </c>
      <c r="H1125" s="28" t="s">
        <v>1069</v>
      </c>
      <c r="I1125" s="27"/>
      <c r="J1125" s="19" t="s">
        <v>0</v>
      </c>
      <c r="K1125" s="21">
        <v>1</v>
      </c>
      <c r="L1125" s="19" t="s">
        <v>10</v>
      </c>
      <c r="M1125" s="29"/>
      <c r="N1125" s="30">
        <f>M1125*K1125</f>
        <v>0</v>
      </c>
    </row>
    <row r="1126" spans="1:14" s="9" customFormat="1" ht="63.75" x14ac:dyDescent="0.2">
      <c r="A1126" s="27"/>
      <c r="B1126" s="27"/>
      <c r="C1126" s="27" t="str">
        <f t="shared" si="1474"/>
        <v>Mannheim</v>
      </c>
      <c r="D1126" s="27" t="str">
        <f t="shared" si="1475"/>
        <v>M14</v>
      </c>
      <c r="E1126" s="27" t="str">
        <f t="shared" si="1476"/>
        <v>EG</v>
      </c>
      <c r="F1126" s="27" t="str">
        <f t="shared" si="1477"/>
        <v xml:space="preserve">EQ-1359   </v>
      </c>
      <c r="G1126" s="27" t="s">
        <v>58</v>
      </c>
      <c r="H1126" s="28" t="s">
        <v>59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x14ac:dyDescent="0.2">
      <c r="A1127" s="24"/>
      <c r="B1127" s="24"/>
      <c r="C1127" s="24" t="s">
        <v>42</v>
      </c>
      <c r="D1127" s="24" t="s">
        <v>632</v>
      </c>
      <c r="E1127" s="24" t="s">
        <v>28</v>
      </c>
      <c r="F1127" s="24" t="s">
        <v>637</v>
      </c>
      <c r="G1127" s="24" t="s">
        <v>190</v>
      </c>
      <c r="H1127" s="25"/>
      <c r="I1127" s="24" t="s">
        <v>191</v>
      </c>
      <c r="J1127" s="16" t="s">
        <v>2</v>
      </c>
      <c r="K1127" s="24"/>
      <c r="L1127" s="24"/>
      <c r="M1127" s="24"/>
      <c r="N1127" s="26"/>
    </row>
    <row r="1128" spans="1:14" s="9" customFormat="1" ht="140.25" x14ac:dyDescent="0.2">
      <c r="A1128" s="27"/>
      <c r="B1128" s="27"/>
      <c r="C1128" s="27" t="str">
        <f t="shared" ref="C1128:C1129" si="1478">C1127</f>
        <v>Mannheim</v>
      </c>
      <c r="D1128" s="27" t="str">
        <f t="shared" ref="D1128:D1129" si="1479">D1127</f>
        <v>M14</v>
      </c>
      <c r="E1128" s="27" t="str">
        <f t="shared" ref="E1128:E1129" si="1480">E1127</f>
        <v>EG</v>
      </c>
      <c r="F1128" s="27" t="str">
        <f t="shared" ref="F1128:F1129" si="1481">F1127</f>
        <v xml:space="preserve">EQ-1355   </v>
      </c>
      <c r="G1128" s="27" t="s">
        <v>57</v>
      </c>
      <c r="H1128" s="28" t="s">
        <v>1069</v>
      </c>
      <c r="I1128" s="27"/>
      <c r="J1128" s="19" t="s">
        <v>0</v>
      </c>
      <c r="K1128" s="21">
        <v>1</v>
      </c>
      <c r="L1128" s="19" t="s">
        <v>10</v>
      </c>
      <c r="M1128" s="29"/>
      <c r="N1128" s="30">
        <f>M1128*K1128</f>
        <v>0</v>
      </c>
    </row>
    <row r="1129" spans="1:14" s="9" customFormat="1" ht="63.75" x14ac:dyDescent="0.2">
      <c r="A1129" s="27"/>
      <c r="B1129" s="27"/>
      <c r="C1129" s="27" t="str">
        <f t="shared" si="1478"/>
        <v>Mannheim</v>
      </c>
      <c r="D1129" s="27" t="str">
        <f t="shared" si="1479"/>
        <v>M14</v>
      </c>
      <c r="E1129" s="27" t="str">
        <f t="shared" si="1480"/>
        <v>EG</v>
      </c>
      <c r="F1129" s="27" t="str">
        <f t="shared" si="1481"/>
        <v xml:space="preserve">EQ-1355   </v>
      </c>
      <c r="G1129" s="27" t="s">
        <v>58</v>
      </c>
      <c r="H1129" s="28" t="s">
        <v>59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x14ac:dyDescent="0.2">
      <c r="A1130" s="24"/>
      <c r="B1130" s="24"/>
      <c r="C1130" s="24" t="s">
        <v>42</v>
      </c>
      <c r="D1130" s="24" t="s">
        <v>632</v>
      </c>
      <c r="E1130" s="24" t="s">
        <v>28</v>
      </c>
      <c r="F1130" s="24" t="s">
        <v>638</v>
      </c>
      <c r="G1130" s="24" t="s">
        <v>190</v>
      </c>
      <c r="H1130" s="25"/>
      <c r="I1130" s="24" t="s">
        <v>191</v>
      </c>
      <c r="J1130" s="16" t="s">
        <v>2</v>
      </c>
      <c r="K1130" s="24"/>
      <c r="L1130" s="24"/>
      <c r="M1130" s="24"/>
      <c r="N1130" s="26"/>
    </row>
    <row r="1131" spans="1:14" s="9" customFormat="1" ht="140.25" x14ac:dyDescent="0.2">
      <c r="A1131" s="27"/>
      <c r="B1131" s="27"/>
      <c r="C1131" s="27" t="str">
        <f t="shared" ref="C1131:C1132" si="1482">C1130</f>
        <v>Mannheim</v>
      </c>
      <c r="D1131" s="27" t="str">
        <f t="shared" ref="D1131:D1132" si="1483">D1130</f>
        <v>M14</v>
      </c>
      <c r="E1131" s="27" t="str">
        <f t="shared" ref="E1131:E1132" si="1484">E1130</f>
        <v>EG</v>
      </c>
      <c r="F1131" s="27" t="str">
        <f t="shared" ref="F1131:F1132" si="1485">F1130</f>
        <v xml:space="preserve">EQ-1356   </v>
      </c>
      <c r="G1131" s="27" t="s">
        <v>57</v>
      </c>
      <c r="H1131" s="28" t="s">
        <v>1069</v>
      </c>
      <c r="I1131" s="27"/>
      <c r="J1131" s="19" t="s">
        <v>0</v>
      </c>
      <c r="K1131" s="21">
        <v>1</v>
      </c>
      <c r="L1131" s="19" t="s">
        <v>10</v>
      </c>
      <c r="M1131" s="29"/>
      <c r="N1131" s="30">
        <f>M1131*K1131</f>
        <v>0</v>
      </c>
    </row>
    <row r="1132" spans="1:14" s="9" customFormat="1" ht="63.75" x14ac:dyDescent="0.2">
      <c r="A1132" s="27"/>
      <c r="B1132" s="27"/>
      <c r="C1132" s="27" t="str">
        <f t="shared" si="1482"/>
        <v>Mannheim</v>
      </c>
      <c r="D1132" s="27" t="str">
        <f t="shared" si="1483"/>
        <v>M14</v>
      </c>
      <c r="E1132" s="27" t="str">
        <f t="shared" si="1484"/>
        <v>EG</v>
      </c>
      <c r="F1132" s="27" t="str">
        <f t="shared" si="1485"/>
        <v xml:space="preserve">EQ-1356   </v>
      </c>
      <c r="G1132" s="27" t="s">
        <v>58</v>
      </c>
      <c r="H1132" s="28" t="s">
        <v>59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x14ac:dyDescent="0.2">
      <c r="A1133" s="24"/>
      <c r="B1133" s="24"/>
      <c r="C1133" s="24" t="s">
        <v>42</v>
      </c>
      <c r="D1133" s="24" t="s">
        <v>45</v>
      </c>
      <c r="E1133" s="24" t="s">
        <v>33</v>
      </c>
      <c r="F1133" s="24" t="s">
        <v>639</v>
      </c>
      <c r="G1133" s="24" t="s">
        <v>193</v>
      </c>
      <c r="H1133" s="25"/>
      <c r="I1133" s="24" t="s">
        <v>191</v>
      </c>
      <c r="J1133" s="16" t="s">
        <v>2</v>
      </c>
      <c r="K1133" s="24"/>
      <c r="L1133" s="24"/>
      <c r="M1133" s="24"/>
      <c r="N1133" s="26"/>
    </row>
    <row r="1134" spans="1:14" s="9" customFormat="1" ht="140.25" x14ac:dyDescent="0.2">
      <c r="A1134" s="27"/>
      <c r="B1134" s="27"/>
      <c r="C1134" s="27" t="str">
        <f t="shared" ref="C1134:C1135" si="1486">C1133</f>
        <v>Mannheim</v>
      </c>
      <c r="D1134" s="27" t="str">
        <f t="shared" ref="D1134:D1135" si="1487">D1133</f>
        <v>M2</v>
      </c>
      <c r="E1134" s="27" t="str">
        <f t="shared" ref="E1134:E1135" si="1488">E1133</f>
        <v>1.OG</v>
      </c>
      <c r="F1134" s="27" t="str">
        <f t="shared" ref="F1134:F1135" si="1489">F1133</f>
        <v xml:space="preserve">EQ-473    </v>
      </c>
      <c r="G1134" s="27" t="s">
        <v>57</v>
      </c>
      <c r="H1134" s="28" t="s">
        <v>1069</v>
      </c>
      <c r="I1134" s="27"/>
      <c r="J1134" s="19" t="s">
        <v>0</v>
      </c>
      <c r="K1134" s="21">
        <v>1</v>
      </c>
      <c r="L1134" s="19" t="s">
        <v>10</v>
      </c>
      <c r="M1134" s="29"/>
      <c r="N1134" s="30">
        <f>M1134*K1134</f>
        <v>0</v>
      </c>
    </row>
    <row r="1135" spans="1:14" s="9" customFormat="1" ht="63.75" x14ac:dyDescent="0.2">
      <c r="A1135" s="27"/>
      <c r="B1135" s="27"/>
      <c r="C1135" s="27" t="str">
        <f t="shared" si="1486"/>
        <v>Mannheim</v>
      </c>
      <c r="D1135" s="27" t="str">
        <f t="shared" si="1487"/>
        <v>M2</v>
      </c>
      <c r="E1135" s="27" t="str">
        <f t="shared" si="1488"/>
        <v>1.OG</v>
      </c>
      <c r="F1135" s="27" t="str">
        <f t="shared" si="1489"/>
        <v xml:space="preserve">EQ-473    </v>
      </c>
      <c r="G1135" s="27" t="s">
        <v>58</v>
      </c>
      <c r="H1135" s="28" t="s">
        <v>59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x14ac:dyDescent="0.2">
      <c r="A1136" s="24"/>
      <c r="B1136" s="24"/>
      <c r="C1136" s="24" t="s">
        <v>42</v>
      </c>
      <c r="D1136" s="24" t="s">
        <v>45</v>
      </c>
      <c r="E1136" s="24" t="s">
        <v>33</v>
      </c>
      <c r="F1136" s="24" t="s">
        <v>640</v>
      </c>
      <c r="G1136" s="24" t="s">
        <v>641</v>
      </c>
      <c r="H1136" s="25"/>
      <c r="I1136" s="24" t="s">
        <v>191</v>
      </c>
      <c r="J1136" s="16" t="s">
        <v>2</v>
      </c>
      <c r="K1136" s="24"/>
      <c r="L1136" s="24"/>
      <c r="M1136" s="24"/>
      <c r="N1136" s="26"/>
    </row>
    <row r="1137" spans="1:14" s="9" customFormat="1" ht="140.25" x14ac:dyDescent="0.2">
      <c r="A1137" s="27"/>
      <c r="B1137" s="27"/>
      <c r="C1137" s="27" t="str">
        <f t="shared" ref="C1137:C1138" si="1490">C1136</f>
        <v>Mannheim</v>
      </c>
      <c r="D1137" s="27" t="str">
        <f t="shared" ref="D1137:D1138" si="1491">D1136</f>
        <v>M2</v>
      </c>
      <c r="E1137" s="27" t="str">
        <f t="shared" ref="E1137:E1138" si="1492">E1136</f>
        <v>1.OG</v>
      </c>
      <c r="F1137" s="27" t="str">
        <f t="shared" ref="F1137:F1138" si="1493">F1136</f>
        <v xml:space="preserve">EQ-472    </v>
      </c>
      <c r="G1137" s="27" t="s">
        <v>57</v>
      </c>
      <c r="H1137" s="28" t="s">
        <v>1069</v>
      </c>
      <c r="I1137" s="27"/>
      <c r="J1137" s="19" t="s">
        <v>0</v>
      </c>
      <c r="K1137" s="21">
        <v>1</v>
      </c>
      <c r="L1137" s="19" t="s">
        <v>10</v>
      </c>
      <c r="M1137" s="29"/>
      <c r="N1137" s="30">
        <f>M1137*K1137</f>
        <v>0</v>
      </c>
    </row>
    <row r="1138" spans="1:14" s="9" customFormat="1" ht="63.75" x14ac:dyDescent="0.2">
      <c r="A1138" s="27"/>
      <c r="B1138" s="27"/>
      <c r="C1138" s="27" t="str">
        <f t="shared" si="1490"/>
        <v>Mannheim</v>
      </c>
      <c r="D1138" s="27" t="str">
        <f t="shared" si="1491"/>
        <v>M2</v>
      </c>
      <c r="E1138" s="27" t="str">
        <f t="shared" si="1492"/>
        <v>1.OG</v>
      </c>
      <c r="F1138" s="27" t="str">
        <f t="shared" si="1493"/>
        <v xml:space="preserve">EQ-472    </v>
      </c>
      <c r="G1138" s="27" t="s">
        <v>58</v>
      </c>
      <c r="H1138" s="28" t="s">
        <v>59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x14ac:dyDescent="0.2">
      <c r="A1139" s="24"/>
      <c r="B1139" s="24"/>
      <c r="C1139" s="24" t="s">
        <v>42</v>
      </c>
      <c r="D1139" s="24" t="s">
        <v>45</v>
      </c>
      <c r="E1139" s="24" t="s">
        <v>33</v>
      </c>
      <c r="F1139" s="24" t="s">
        <v>642</v>
      </c>
      <c r="G1139" s="24" t="s">
        <v>193</v>
      </c>
      <c r="H1139" s="25"/>
      <c r="I1139" s="24" t="s">
        <v>191</v>
      </c>
      <c r="J1139" s="16" t="s">
        <v>2</v>
      </c>
      <c r="K1139" s="24"/>
      <c r="L1139" s="24"/>
      <c r="M1139" s="24"/>
      <c r="N1139" s="26"/>
    </row>
    <row r="1140" spans="1:14" s="9" customFormat="1" ht="140.25" x14ac:dyDescent="0.2">
      <c r="A1140" s="27"/>
      <c r="B1140" s="27"/>
      <c r="C1140" s="27" t="str">
        <f t="shared" ref="C1140:C1141" si="1494">C1139</f>
        <v>Mannheim</v>
      </c>
      <c r="D1140" s="27" t="str">
        <f t="shared" ref="D1140:D1141" si="1495">D1139</f>
        <v>M2</v>
      </c>
      <c r="E1140" s="27" t="str">
        <f t="shared" ref="E1140:E1141" si="1496">E1139</f>
        <v>1.OG</v>
      </c>
      <c r="F1140" s="27" t="str">
        <f t="shared" ref="F1140:F1141" si="1497">F1139</f>
        <v xml:space="preserve">EQ-474    </v>
      </c>
      <c r="G1140" s="27" t="s">
        <v>57</v>
      </c>
      <c r="H1140" s="28" t="s">
        <v>1069</v>
      </c>
      <c r="I1140" s="27"/>
      <c r="J1140" s="19" t="s">
        <v>0</v>
      </c>
      <c r="K1140" s="21">
        <v>1</v>
      </c>
      <c r="L1140" s="19" t="s">
        <v>10</v>
      </c>
      <c r="M1140" s="29"/>
      <c r="N1140" s="30">
        <f>M1140*K1140</f>
        <v>0</v>
      </c>
    </row>
    <row r="1141" spans="1:14" s="9" customFormat="1" ht="63.75" x14ac:dyDescent="0.2">
      <c r="A1141" s="27"/>
      <c r="B1141" s="27"/>
      <c r="C1141" s="27" t="str">
        <f t="shared" si="1494"/>
        <v>Mannheim</v>
      </c>
      <c r="D1141" s="27" t="str">
        <f t="shared" si="1495"/>
        <v>M2</v>
      </c>
      <c r="E1141" s="27" t="str">
        <f t="shared" si="1496"/>
        <v>1.OG</v>
      </c>
      <c r="F1141" s="27" t="str">
        <f t="shared" si="1497"/>
        <v xml:space="preserve">EQ-474    </v>
      </c>
      <c r="G1141" s="27" t="s">
        <v>58</v>
      </c>
      <c r="H1141" s="28" t="s">
        <v>59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x14ac:dyDescent="0.2">
      <c r="A1142" s="24"/>
      <c r="B1142" s="24"/>
      <c r="C1142" s="24" t="s">
        <v>42</v>
      </c>
      <c r="D1142" s="24" t="s">
        <v>45</v>
      </c>
      <c r="E1142" s="24" t="s">
        <v>33</v>
      </c>
      <c r="F1142" s="24" t="s">
        <v>643</v>
      </c>
      <c r="G1142" s="24" t="s">
        <v>206</v>
      </c>
      <c r="H1142" s="25"/>
      <c r="I1142" s="24" t="s">
        <v>191</v>
      </c>
      <c r="J1142" s="16" t="s">
        <v>2</v>
      </c>
      <c r="K1142" s="24"/>
      <c r="L1142" s="24"/>
      <c r="M1142" s="24"/>
      <c r="N1142" s="26"/>
    </row>
    <row r="1143" spans="1:14" s="9" customFormat="1" ht="140.25" x14ac:dyDescent="0.2">
      <c r="A1143" s="27"/>
      <c r="B1143" s="27"/>
      <c r="C1143" s="27" t="str">
        <f t="shared" ref="C1143:C1144" si="1498">C1142</f>
        <v>Mannheim</v>
      </c>
      <c r="D1143" s="27" t="str">
        <f t="shared" ref="D1143:D1144" si="1499">D1142</f>
        <v>M2</v>
      </c>
      <c r="E1143" s="27" t="str">
        <f t="shared" ref="E1143:E1144" si="1500">E1142</f>
        <v>1.OG</v>
      </c>
      <c r="F1143" s="27" t="str">
        <f t="shared" ref="F1143:F1144" si="1501">F1142</f>
        <v xml:space="preserve">EQ-477    </v>
      </c>
      <c r="G1143" s="27" t="s">
        <v>57</v>
      </c>
      <c r="H1143" s="28" t="s">
        <v>1069</v>
      </c>
      <c r="I1143" s="27"/>
      <c r="J1143" s="19" t="s">
        <v>0</v>
      </c>
      <c r="K1143" s="21">
        <v>1</v>
      </c>
      <c r="L1143" s="19" t="s">
        <v>10</v>
      </c>
      <c r="M1143" s="29"/>
      <c r="N1143" s="30">
        <f>M1143*K1143</f>
        <v>0</v>
      </c>
    </row>
    <row r="1144" spans="1:14" s="9" customFormat="1" ht="63.75" x14ac:dyDescent="0.2">
      <c r="A1144" s="27"/>
      <c r="B1144" s="27"/>
      <c r="C1144" s="27" t="str">
        <f t="shared" si="1498"/>
        <v>Mannheim</v>
      </c>
      <c r="D1144" s="27" t="str">
        <f t="shared" si="1499"/>
        <v>M2</v>
      </c>
      <c r="E1144" s="27" t="str">
        <f t="shared" si="1500"/>
        <v>1.OG</v>
      </c>
      <c r="F1144" s="27" t="str">
        <f t="shared" si="1501"/>
        <v xml:space="preserve">EQ-477    </v>
      </c>
      <c r="G1144" s="27" t="s">
        <v>58</v>
      </c>
      <c r="H1144" s="28" t="s">
        <v>59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x14ac:dyDescent="0.2">
      <c r="A1145" s="24"/>
      <c r="B1145" s="24"/>
      <c r="C1145" s="24" t="s">
        <v>42</v>
      </c>
      <c r="D1145" s="24" t="s">
        <v>45</v>
      </c>
      <c r="E1145" s="24" t="s">
        <v>33</v>
      </c>
      <c r="F1145" s="24" t="s">
        <v>644</v>
      </c>
      <c r="G1145" s="24" t="s">
        <v>206</v>
      </c>
      <c r="H1145" s="25"/>
      <c r="I1145" s="24" t="s">
        <v>191</v>
      </c>
      <c r="J1145" s="16" t="s">
        <v>2</v>
      </c>
      <c r="K1145" s="24"/>
      <c r="L1145" s="24"/>
      <c r="M1145" s="24"/>
      <c r="N1145" s="26"/>
    </row>
    <row r="1146" spans="1:14" s="9" customFormat="1" ht="140.25" x14ac:dyDescent="0.2">
      <c r="A1146" s="27"/>
      <c r="B1146" s="27"/>
      <c r="C1146" s="27" t="str">
        <f t="shared" ref="C1146:C1147" si="1502">C1145</f>
        <v>Mannheim</v>
      </c>
      <c r="D1146" s="27" t="str">
        <f t="shared" ref="D1146:D1147" si="1503">D1145</f>
        <v>M2</v>
      </c>
      <c r="E1146" s="27" t="str">
        <f t="shared" ref="E1146:E1147" si="1504">E1145</f>
        <v>1.OG</v>
      </c>
      <c r="F1146" s="27" t="str">
        <f t="shared" ref="F1146:F1147" si="1505">F1145</f>
        <v xml:space="preserve">EQ-478    </v>
      </c>
      <c r="G1146" s="27" t="s">
        <v>57</v>
      </c>
      <c r="H1146" s="28" t="s">
        <v>1069</v>
      </c>
      <c r="I1146" s="27"/>
      <c r="J1146" s="19" t="s">
        <v>0</v>
      </c>
      <c r="K1146" s="21">
        <v>1</v>
      </c>
      <c r="L1146" s="19" t="s">
        <v>10</v>
      </c>
      <c r="M1146" s="29"/>
      <c r="N1146" s="30">
        <f>M1146*K1146</f>
        <v>0</v>
      </c>
    </row>
    <row r="1147" spans="1:14" s="9" customFormat="1" ht="63.75" x14ac:dyDescent="0.2">
      <c r="A1147" s="27"/>
      <c r="B1147" s="27"/>
      <c r="C1147" s="27" t="str">
        <f t="shared" si="1502"/>
        <v>Mannheim</v>
      </c>
      <c r="D1147" s="27" t="str">
        <f t="shared" si="1503"/>
        <v>M2</v>
      </c>
      <c r="E1147" s="27" t="str">
        <f t="shared" si="1504"/>
        <v>1.OG</v>
      </c>
      <c r="F1147" s="27" t="str">
        <f t="shared" si="1505"/>
        <v xml:space="preserve">EQ-478    </v>
      </c>
      <c r="G1147" s="27" t="s">
        <v>58</v>
      </c>
      <c r="H1147" s="28" t="s">
        <v>59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x14ac:dyDescent="0.2">
      <c r="A1148" s="24"/>
      <c r="B1148" s="24"/>
      <c r="C1148" s="24" t="s">
        <v>42</v>
      </c>
      <c r="D1148" s="24" t="s">
        <v>45</v>
      </c>
      <c r="E1148" s="24" t="s">
        <v>33</v>
      </c>
      <c r="F1148" s="24" t="s">
        <v>645</v>
      </c>
      <c r="G1148" s="24" t="s">
        <v>193</v>
      </c>
      <c r="H1148" s="25"/>
      <c r="I1148" s="24" t="s">
        <v>191</v>
      </c>
      <c r="J1148" s="16" t="s">
        <v>2</v>
      </c>
      <c r="K1148" s="24"/>
      <c r="L1148" s="24"/>
      <c r="M1148" s="24"/>
      <c r="N1148" s="26"/>
    </row>
    <row r="1149" spans="1:14" s="9" customFormat="1" ht="140.25" x14ac:dyDescent="0.2">
      <c r="A1149" s="27"/>
      <c r="B1149" s="27"/>
      <c r="C1149" s="27" t="str">
        <f t="shared" ref="C1149:C1150" si="1506">C1148</f>
        <v>Mannheim</v>
      </c>
      <c r="D1149" s="27" t="str">
        <f t="shared" ref="D1149:D1150" si="1507">D1148</f>
        <v>M2</v>
      </c>
      <c r="E1149" s="27" t="str">
        <f t="shared" ref="E1149:E1150" si="1508">E1148</f>
        <v>1.OG</v>
      </c>
      <c r="F1149" s="27" t="str">
        <f t="shared" ref="F1149:F1150" si="1509">F1148</f>
        <v xml:space="preserve">EQ-476    </v>
      </c>
      <c r="G1149" s="27" t="s">
        <v>57</v>
      </c>
      <c r="H1149" s="28" t="s">
        <v>1069</v>
      </c>
      <c r="I1149" s="27"/>
      <c r="J1149" s="19" t="s">
        <v>0</v>
      </c>
      <c r="K1149" s="21">
        <v>1</v>
      </c>
      <c r="L1149" s="19" t="s">
        <v>10</v>
      </c>
      <c r="M1149" s="29"/>
      <c r="N1149" s="30">
        <f>M1149*K1149</f>
        <v>0</v>
      </c>
    </row>
    <row r="1150" spans="1:14" s="9" customFormat="1" ht="63.75" x14ac:dyDescent="0.2">
      <c r="A1150" s="27"/>
      <c r="B1150" s="27"/>
      <c r="C1150" s="27" t="str">
        <f t="shared" si="1506"/>
        <v>Mannheim</v>
      </c>
      <c r="D1150" s="27" t="str">
        <f t="shared" si="1507"/>
        <v>M2</v>
      </c>
      <c r="E1150" s="27" t="str">
        <f t="shared" si="1508"/>
        <v>1.OG</v>
      </c>
      <c r="F1150" s="27" t="str">
        <f t="shared" si="1509"/>
        <v xml:space="preserve">EQ-476    </v>
      </c>
      <c r="G1150" s="27" t="s">
        <v>58</v>
      </c>
      <c r="H1150" s="28" t="s">
        <v>59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x14ac:dyDescent="0.2">
      <c r="A1151" s="24"/>
      <c r="B1151" s="24"/>
      <c r="C1151" s="24" t="s">
        <v>42</v>
      </c>
      <c r="D1151" s="24" t="s">
        <v>45</v>
      </c>
      <c r="E1151" s="24" t="s">
        <v>33</v>
      </c>
      <c r="F1151" s="24" t="s">
        <v>646</v>
      </c>
      <c r="G1151" s="24" t="s">
        <v>206</v>
      </c>
      <c r="H1151" s="25"/>
      <c r="I1151" s="24" t="s">
        <v>191</v>
      </c>
      <c r="J1151" s="16" t="s">
        <v>2</v>
      </c>
      <c r="K1151" s="24"/>
      <c r="L1151" s="24"/>
      <c r="M1151" s="24"/>
      <c r="N1151" s="26"/>
    </row>
    <row r="1152" spans="1:14" s="9" customFormat="1" ht="140.25" x14ac:dyDescent="0.2">
      <c r="A1152" s="27"/>
      <c r="B1152" s="27"/>
      <c r="C1152" s="27" t="str">
        <f t="shared" ref="C1152:C1153" si="1510">C1151</f>
        <v>Mannheim</v>
      </c>
      <c r="D1152" s="27" t="str">
        <f t="shared" ref="D1152:D1153" si="1511">D1151</f>
        <v>M2</v>
      </c>
      <c r="E1152" s="27" t="str">
        <f t="shared" ref="E1152:E1153" si="1512">E1151</f>
        <v>1.OG</v>
      </c>
      <c r="F1152" s="27" t="str">
        <f t="shared" ref="F1152:F1153" si="1513">F1151</f>
        <v xml:space="preserve">EQ-480    </v>
      </c>
      <c r="G1152" s="27" t="s">
        <v>57</v>
      </c>
      <c r="H1152" s="28" t="s">
        <v>1069</v>
      </c>
      <c r="I1152" s="27"/>
      <c r="J1152" s="19" t="s">
        <v>0</v>
      </c>
      <c r="K1152" s="21">
        <v>1</v>
      </c>
      <c r="L1152" s="19" t="s">
        <v>10</v>
      </c>
      <c r="M1152" s="29"/>
      <c r="N1152" s="30">
        <f>M1152*K1152</f>
        <v>0</v>
      </c>
    </row>
    <row r="1153" spans="1:14" s="9" customFormat="1" ht="63.75" x14ac:dyDescent="0.2">
      <c r="A1153" s="27"/>
      <c r="B1153" s="27"/>
      <c r="C1153" s="27" t="str">
        <f t="shared" si="1510"/>
        <v>Mannheim</v>
      </c>
      <c r="D1153" s="27" t="str">
        <f t="shared" si="1511"/>
        <v>M2</v>
      </c>
      <c r="E1153" s="27" t="str">
        <f t="shared" si="1512"/>
        <v>1.OG</v>
      </c>
      <c r="F1153" s="27" t="str">
        <f t="shared" si="1513"/>
        <v xml:space="preserve">EQ-480    </v>
      </c>
      <c r="G1153" s="27" t="s">
        <v>58</v>
      </c>
      <c r="H1153" s="28" t="s">
        <v>59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x14ac:dyDescent="0.2">
      <c r="A1154" s="24"/>
      <c r="B1154" s="24"/>
      <c r="C1154" s="24" t="s">
        <v>42</v>
      </c>
      <c r="D1154" s="24" t="s">
        <v>45</v>
      </c>
      <c r="E1154" s="24" t="s">
        <v>33</v>
      </c>
      <c r="F1154" s="24" t="s">
        <v>647</v>
      </c>
      <c r="G1154" s="24" t="s">
        <v>648</v>
      </c>
      <c r="H1154" s="25"/>
      <c r="I1154" s="24" t="s">
        <v>191</v>
      </c>
      <c r="J1154" s="16" t="s">
        <v>2</v>
      </c>
      <c r="K1154" s="24"/>
      <c r="L1154" s="24"/>
      <c r="M1154" s="24"/>
      <c r="N1154" s="26"/>
    </row>
    <row r="1155" spans="1:14" s="9" customFormat="1" ht="140.25" x14ac:dyDescent="0.2">
      <c r="A1155" s="27"/>
      <c r="B1155" s="27"/>
      <c r="C1155" s="27" t="str">
        <f t="shared" ref="C1155:C1156" si="1514">C1154</f>
        <v>Mannheim</v>
      </c>
      <c r="D1155" s="27" t="str">
        <f t="shared" ref="D1155:D1156" si="1515">D1154</f>
        <v>M2</v>
      </c>
      <c r="E1155" s="27" t="str">
        <f t="shared" ref="E1155:E1156" si="1516">E1154</f>
        <v>1.OG</v>
      </c>
      <c r="F1155" s="27" t="str">
        <f t="shared" ref="F1155:F1156" si="1517">F1154</f>
        <v xml:space="preserve">EQ-481    </v>
      </c>
      <c r="G1155" s="27" t="s">
        <v>57</v>
      </c>
      <c r="H1155" s="28" t="s">
        <v>1069</v>
      </c>
      <c r="I1155" s="27"/>
      <c r="J1155" s="19" t="s">
        <v>0</v>
      </c>
      <c r="K1155" s="21">
        <v>1</v>
      </c>
      <c r="L1155" s="19" t="s">
        <v>10</v>
      </c>
      <c r="M1155" s="29"/>
      <c r="N1155" s="30">
        <f>M1155*K1155</f>
        <v>0</v>
      </c>
    </row>
    <row r="1156" spans="1:14" s="9" customFormat="1" ht="63.75" x14ac:dyDescent="0.2">
      <c r="A1156" s="27"/>
      <c r="B1156" s="27"/>
      <c r="C1156" s="27" t="str">
        <f t="shared" si="1514"/>
        <v>Mannheim</v>
      </c>
      <c r="D1156" s="27" t="str">
        <f t="shared" si="1515"/>
        <v>M2</v>
      </c>
      <c r="E1156" s="27" t="str">
        <f t="shared" si="1516"/>
        <v>1.OG</v>
      </c>
      <c r="F1156" s="27" t="str">
        <f t="shared" si="1517"/>
        <v xml:space="preserve">EQ-481    </v>
      </c>
      <c r="G1156" s="27" t="s">
        <v>58</v>
      </c>
      <c r="H1156" s="28" t="s">
        <v>59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x14ac:dyDescent="0.2">
      <c r="A1157" s="24"/>
      <c r="B1157" s="24"/>
      <c r="C1157" s="24" t="s">
        <v>42</v>
      </c>
      <c r="D1157" s="24" t="s">
        <v>45</v>
      </c>
      <c r="E1157" s="24" t="s">
        <v>33</v>
      </c>
      <c r="F1157" s="24" t="s">
        <v>649</v>
      </c>
      <c r="G1157" s="24" t="s">
        <v>193</v>
      </c>
      <c r="H1157" s="25"/>
      <c r="I1157" s="24" t="s">
        <v>191</v>
      </c>
      <c r="J1157" s="16" t="s">
        <v>2</v>
      </c>
      <c r="K1157" s="24"/>
      <c r="L1157" s="24"/>
      <c r="M1157" s="24"/>
      <c r="N1157" s="26"/>
    </row>
    <row r="1158" spans="1:14" s="9" customFormat="1" ht="140.25" x14ac:dyDescent="0.2">
      <c r="A1158" s="27"/>
      <c r="B1158" s="27"/>
      <c r="C1158" s="27" t="str">
        <f t="shared" ref="C1158:C1159" si="1518">C1157</f>
        <v>Mannheim</v>
      </c>
      <c r="D1158" s="27" t="str">
        <f t="shared" ref="D1158:D1159" si="1519">D1157</f>
        <v>M2</v>
      </c>
      <c r="E1158" s="27" t="str">
        <f t="shared" ref="E1158:E1159" si="1520">E1157</f>
        <v>1.OG</v>
      </c>
      <c r="F1158" s="27" t="str">
        <f t="shared" ref="F1158:F1159" si="1521">F1157</f>
        <v xml:space="preserve">EQ-475    </v>
      </c>
      <c r="G1158" s="27" t="s">
        <v>57</v>
      </c>
      <c r="H1158" s="28" t="s">
        <v>1069</v>
      </c>
      <c r="I1158" s="27"/>
      <c r="J1158" s="19" t="s">
        <v>0</v>
      </c>
      <c r="K1158" s="21">
        <v>1</v>
      </c>
      <c r="L1158" s="19" t="s">
        <v>10</v>
      </c>
      <c r="M1158" s="29"/>
      <c r="N1158" s="30">
        <f>M1158*K1158</f>
        <v>0</v>
      </c>
    </row>
    <row r="1159" spans="1:14" s="9" customFormat="1" ht="63.75" x14ac:dyDescent="0.2">
      <c r="A1159" s="27"/>
      <c r="B1159" s="27"/>
      <c r="C1159" s="27" t="str">
        <f t="shared" si="1518"/>
        <v>Mannheim</v>
      </c>
      <c r="D1159" s="27" t="str">
        <f t="shared" si="1519"/>
        <v>M2</v>
      </c>
      <c r="E1159" s="27" t="str">
        <f t="shared" si="1520"/>
        <v>1.OG</v>
      </c>
      <c r="F1159" s="27" t="str">
        <f t="shared" si="1521"/>
        <v xml:space="preserve">EQ-475    </v>
      </c>
      <c r="G1159" s="27" t="s">
        <v>58</v>
      </c>
      <c r="H1159" s="28" t="s">
        <v>59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x14ac:dyDescent="0.2">
      <c r="A1160" s="24"/>
      <c r="B1160" s="24"/>
      <c r="C1160" s="24" t="s">
        <v>42</v>
      </c>
      <c r="D1160" s="24" t="s">
        <v>45</v>
      </c>
      <c r="E1160" s="24" t="s">
        <v>33</v>
      </c>
      <c r="F1160" s="24" t="s">
        <v>650</v>
      </c>
      <c r="G1160" s="24" t="s">
        <v>648</v>
      </c>
      <c r="H1160" s="25"/>
      <c r="I1160" s="24" t="s">
        <v>191</v>
      </c>
      <c r="J1160" s="16" t="s">
        <v>2</v>
      </c>
      <c r="K1160" s="24"/>
      <c r="L1160" s="24"/>
      <c r="M1160" s="24"/>
      <c r="N1160" s="26"/>
    </row>
    <row r="1161" spans="1:14" s="9" customFormat="1" ht="140.25" x14ac:dyDescent="0.2">
      <c r="A1161" s="27"/>
      <c r="B1161" s="27"/>
      <c r="C1161" s="27" t="str">
        <f t="shared" ref="C1161:C1162" si="1522">C1160</f>
        <v>Mannheim</v>
      </c>
      <c r="D1161" s="27" t="str">
        <f t="shared" ref="D1161:D1162" si="1523">D1160</f>
        <v>M2</v>
      </c>
      <c r="E1161" s="27" t="str">
        <f t="shared" ref="E1161:E1162" si="1524">E1160</f>
        <v>1.OG</v>
      </c>
      <c r="F1161" s="27" t="str">
        <f t="shared" ref="F1161:F1162" si="1525">F1160</f>
        <v xml:space="preserve">EQ-482    </v>
      </c>
      <c r="G1161" s="27" t="s">
        <v>57</v>
      </c>
      <c r="H1161" s="28" t="s">
        <v>1069</v>
      </c>
      <c r="I1161" s="27"/>
      <c r="J1161" s="19" t="s">
        <v>0</v>
      </c>
      <c r="K1161" s="21">
        <v>1</v>
      </c>
      <c r="L1161" s="19" t="s">
        <v>10</v>
      </c>
      <c r="M1161" s="29"/>
      <c r="N1161" s="30">
        <f>M1161*K1161</f>
        <v>0</v>
      </c>
    </row>
    <row r="1162" spans="1:14" s="9" customFormat="1" ht="63.75" x14ac:dyDescent="0.2">
      <c r="A1162" s="27"/>
      <c r="B1162" s="27"/>
      <c r="C1162" s="27" t="str">
        <f t="shared" si="1522"/>
        <v>Mannheim</v>
      </c>
      <c r="D1162" s="27" t="str">
        <f t="shared" si="1523"/>
        <v>M2</v>
      </c>
      <c r="E1162" s="27" t="str">
        <f t="shared" si="1524"/>
        <v>1.OG</v>
      </c>
      <c r="F1162" s="27" t="str">
        <f t="shared" si="1525"/>
        <v xml:space="preserve">EQ-482    </v>
      </c>
      <c r="G1162" s="27" t="s">
        <v>58</v>
      </c>
      <c r="H1162" s="28" t="s">
        <v>59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x14ac:dyDescent="0.2">
      <c r="A1163" s="24"/>
      <c r="B1163" s="24"/>
      <c r="C1163" s="24" t="s">
        <v>42</v>
      </c>
      <c r="D1163" s="24" t="s">
        <v>45</v>
      </c>
      <c r="E1163" s="24" t="s">
        <v>33</v>
      </c>
      <c r="F1163" s="24" t="s">
        <v>651</v>
      </c>
      <c r="G1163" s="24" t="s">
        <v>206</v>
      </c>
      <c r="H1163" s="25"/>
      <c r="I1163" s="24" t="s">
        <v>191</v>
      </c>
      <c r="J1163" s="16" t="s">
        <v>2</v>
      </c>
      <c r="K1163" s="24"/>
      <c r="L1163" s="24"/>
      <c r="M1163" s="24"/>
      <c r="N1163" s="26"/>
    </row>
    <row r="1164" spans="1:14" s="9" customFormat="1" ht="140.25" x14ac:dyDescent="0.2">
      <c r="A1164" s="27"/>
      <c r="B1164" s="27"/>
      <c r="C1164" s="27" t="str">
        <f t="shared" ref="C1164:C1165" si="1526">C1163</f>
        <v>Mannheim</v>
      </c>
      <c r="D1164" s="27" t="str">
        <f t="shared" ref="D1164:D1165" si="1527">D1163</f>
        <v>M2</v>
      </c>
      <c r="E1164" s="27" t="str">
        <f t="shared" ref="E1164:E1165" si="1528">E1163</f>
        <v>1.OG</v>
      </c>
      <c r="F1164" s="27" t="str">
        <f t="shared" ref="F1164:F1165" si="1529">F1163</f>
        <v xml:space="preserve">EQ-479    </v>
      </c>
      <c r="G1164" s="27" t="s">
        <v>57</v>
      </c>
      <c r="H1164" s="28" t="s">
        <v>1069</v>
      </c>
      <c r="I1164" s="27"/>
      <c r="J1164" s="19" t="s">
        <v>0</v>
      </c>
      <c r="K1164" s="21">
        <v>1</v>
      </c>
      <c r="L1164" s="19" t="s">
        <v>10</v>
      </c>
      <c r="M1164" s="29"/>
      <c r="N1164" s="30">
        <f>M1164*K1164</f>
        <v>0</v>
      </c>
    </row>
    <row r="1165" spans="1:14" s="9" customFormat="1" ht="63.75" x14ac:dyDescent="0.2">
      <c r="A1165" s="27"/>
      <c r="B1165" s="27"/>
      <c r="C1165" s="27" t="str">
        <f t="shared" si="1526"/>
        <v>Mannheim</v>
      </c>
      <c r="D1165" s="27" t="str">
        <f t="shared" si="1527"/>
        <v>M2</v>
      </c>
      <c r="E1165" s="27" t="str">
        <f t="shared" si="1528"/>
        <v>1.OG</v>
      </c>
      <c r="F1165" s="27" t="str">
        <f t="shared" si="1529"/>
        <v xml:space="preserve">EQ-479    </v>
      </c>
      <c r="G1165" s="27" t="s">
        <v>58</v>
      </c>
      <c r="H1165" s="28" t="s">
        <v>59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x14ac:dyDescent="0.2">
      <c r="A1166" s="24"/>
      <c r="B1166" s="24"/>
      <c r="C1166" s="24" t="s">
        <v>42</v>
      </c>
      <c r="D1166" s="24" t="s">
        <v>45</v>
      </c>
      <c r="E1166" s="24" t="s">
        <v>241</v>
      </c>
      <c r="F1166" s="24" t="s">
        <v>652</v>
      </c>
      <c r="G1166" s="24" t="s">
        <v>653</v>
      </c>
      <c r="H1166" s="25"/>
      <c r="I1166" s="24" t="s">
        <v>191</v>
      </c>
      <c r="J1166" s="16" t="s">
        <v>2</v>
      </c>
      <c r="K1166" s="24"/>
      <c r="L1166" s="24"/>
      <c r="M1166" s="24"/>
      <c r="N1166" s="26"/>
    </row>
    <row r="1167" spans="1:14" s="9" customFormat="1" ht="140.25" x14ac:dyDescent="0.2">
      <c r="A1167" s="27"/>
      <c r="B1167" s="27"/>
      <c r="C1167" s="27" t="str">
        <f t="shared" ref="C1167:C1168" si="1530">C1166</f>
        <v>Mannheim</v>
      </c>
      <c r="D1167" s="27" t="str">
        <f t="shared" ref="D1167:D1168" si="1531">D1166</f>
        <v>M2</v>
      </c>
      <c r="E1167" s="27" t="str">
        <f t="shared" ref="E1167:E1168" si="1532">E1166</f>
        <v>2.OG</v>
      </c>
      <c r="F1167" s="27" t="str">
        <f t="shared" ref="F1167:F1168" si="1533">F1166</f>
        <v xml:space="preserve">EQ-510    </v>
      </c>
      <c r="G1167" s="27" t="s">
        <v>57</v>
      </c>
      <c r="H1167" s="28" t="s">
        <v>1069</v>
      </c>
      <c r="I1167" s="27"/>
      <c r="J1167" s="19" t="s">
        <v>0</v>
      </c>
      <c r="K1167" s="21">
        <v>1</v>
      </c>
      <c r="L1167" s="19" t="s">
        <v>10</v>
      </c>
      <c r="M1167" s="29"/>
      <c r="N1167" s="30">
        <f>M1167*K1167</f>
        <v>0</v>
      </c>
    </row>
    <row r="1168" spans="1:14" s="9" customFormat="1" ht="63.75" x14ac:dyDescent="0.2">
      <c r="A1168" s="27"/>
      <c r="B1168" s="27"/>
      <c r="C1168" s="27" t="str">
        <f t="shared" si="1530"/>
        <v>Mannheim</v>
      </c>
      <c r="D1168" s="27" t="str">
        <f t="shared" si="1531"/>
        <v>M2</v>
      </c>
      <c r="E1168" s="27" t="str">
        <f t="shared" si="1532"/>
        <v>2.OG</v>
      </c>
      <c r="F1168" s="27" t="str">
        <f t="shared" si="1533"/>
        <v xml:space="preserve">EQ-510    </v>
      </c>
      <c r="G1168" s="27" t="s">
        <v>58</v>
      </c>
      <c r="H1168" s="28" t="s">
        <v>59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x14ac:dyDescent="0.2">
      <c r="A1169" s="24"/>
      <c r="B1169" s="24"/>
      <c r="C1169" s="24" t="s">
        <v>42</v>
      </c>
      <c r="D1169" s="24" t="s">
        <v>45</v>
      </c>
      <c r="E1169" s="24" t="s">
        <v>241</v>
      </c>
      <c r="F1169" s="24" t="s">
        <v>654</v>
      </c>
      <c r="G1169" s="24" t="s">
        <v>655</v>
      </c>
      <c r="H1169" s="25"/>
      <c r="I1169" s="24" t="s">
        <v>191</v>
      </c>
      <c r="J1169" s="16" t="s">
        <v>2</v>
      </c>
      <c r="K1169" s="24"/>
      <c r="L1169" s="24"/>
      <c r="M1169" s="24"/>
      <c r="N1169" s="26"/>
    </row>
    <row r="1170" spans="1:14" s="9" customFormat="1" ht="140.25" x14ac:dyDescent="0.2">
      <c r="A1170" s="27"/>
      <c r="B1170" s="27"/>
      <c r="C1170" s="27" t="str">
        <f t="shared" ref="C1170:C1171" si="1534">C1169</f>
        <v>Mannheim</v>
      </c>
      <c r="D1170" s="27" t="str">
        <f t="shared" ref="D1170:D1171" si="1535">D1169</f>
        <v>M2</v>
      </c>
      <c r="E1170" s="27" t="str">
        <f t="shared" ref="E1170:E1171" si="1536">E1169</f>
        <v>2.OG</v>
      </c>
      <c r="F1170" s="27" t="str">
        <f t="shared" ref="F1170:F1171" si="1537">F1169</f>
        <v xml:space="preserve">EQ-514    </v>
      </c>
      <c r="G1170" s="27" t="s">
        <v>57</v>
      </c>
      <c r="H1170" s="28" t="s">
        <v>1069</v>
      </c>
      <c r="I1170" s="27"/>
      <c r="J1170" s="19" t="s">
        <v>0</v>
      </c>
      <c r="K1170" s="21">
        <v>1</v>
      </c>
      <c r="L1170" s="19" t="s">
        <v>10</v>
      </c>
      <c r="M1170" s="29"/>
      <c r="N1170" s="30">
        <f>M1170*K1170</f>
        <v>0</v>
      </c>
    </row>
    <row r="1171" spans="1:14" s="9" customFormat="1" ht="63.75" x14ac:dyDescent="0.2">
      <c r="A1171" s="27"/>
      <c r="B1171" s="27"/>
      <c r="C1171" s="27" t="str">
        <f t="shared" si="1534"/>
        <v>Mannheim</v>
      </c>
      <c r="D1171" s="27" t="str">
        <f t="shared" si="1535"/>
        <v>M2</v>
      </c>
      <c r="E1171" s="27" t="str">
        <f t="shared" si="1536"/>
        <v>2.OG</v>
      </c>
      <c r="F1171" s="27" t="str">
        <f t="shared" si="1537"/>
        <v xml:space="preserve">EQ-514    </v>
      </c>
      <c r="G1171" s="27" t="s">
        <v>58</v>
      </c>
      <c r="H1171" s="28" t="s">
        <v>59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x14ac:dyDescent="0.2">
      <c r="A1172" s="24"/>
      <c r="B1172" s="24"/>
      <c r="C1172" s="24" t="s">
        <v>42</v>
      </c>
      <c r="D1172" s="24" t="s">
        <v>45</v>
      </c>
      <c r="E1172" s="24" t="s">
        <v>241</v>
      </c>
      <c r="F1172" s="24" t="s">
        <v>656</v>
      </c>
      <c r="G1172" s="24" t="s">
        <v>275</v>
      </c>
      <c r="H1172" s="25"/>
      <c r="I1172" s="24" t="s">
        <v>191</v>
      </c>
      <c r="J1172" s="16" t="s">
        <v>2</v>
      </c>
      <c r="K1172" s="24"/>
      <c r="L1172" s="24"/>
      <c r="M1172" s="24"/>
      <c r="N1172" s="26"/>
    </row>
    <row r="1173" spans="1:14" s="9" customFormat="1" ht="140.25" x14ac:dyDescent="0.2">
      <c r="A1173" s="27"/>
      <c r="B1173" s="27"/>
      <c r="C1173" s="27" t="str">
        <f t="shared" ref="C1173:C1174" si="1538">C1172</f>
        <v>Mannheim</v>
      </c>
      <c r="D1173" s="27" t="str">
        <f t="shared" ref="D1173:D1174" si="1539">D1172</f>
        <v>M2</v>
      </c>
      <c r="E1173" s="27" t="str">
        <f t="shared" ref="E1173:E1174" si="1540">E1172</f>
        <v>2.OG</v>
      </c>
      <c r="F1173" s="27" t="str">
        <f t="shared" ref="F1173:F1174" si="1541">F1172</f>
        <v xml:space="preserve">EQ-511    </v>
      </c>
      <c r="G1173" s="27" t="s">
        <v>57</v>
      </c>
      <c r="H1173" s="28" t="s">
        <v>1069</v>
      </c>
      <c r="I1173" s="27"/>
      <c r="J1173" s="19" t="s">
        <v>0</v>
      </c>
      <c r="K1173" s="21">
        <v>1</v>
      </c>
      <c r="L1173" s="19" t="s">
        <v>10</v>
      </c>
      <c r="M1173" s="29"/>
      <c r="N1173" s="30">
        <f>M1173*K1173</f>
        <v>0</v>
      </c>
    </row>
    <row r="1174" spans="1:14" s="9" customFormat="1" ht="63.75" x14ac:dyDescent="0.2">
      <c r="A1174" s="27"/>
      <c r="B1174" s="27"/>
      <c r="C1174" s="27" t="str">
        <f t="shared" si="1538"/>
        <v>Mannheim</v>
      </c>
      <c r="D1174" s="27" t="str">
        <f t="shared" si="1539"/>
        <v>M2</v>
      </c>
      <c r="E1174" s="27" t="str">
        <f t="shared" si="1540"/>
        <v>2.OG</v>
      </c>
      <c r="F1174" s="27" t="str">
        <f t="shared" si="1541"/>
        <v xml:space="preserve">EQ-511    </v>
      </c>
      <c r="G1174" s="27" t="s">
        <v>58</v>
      </c>
      <c r="H1174" s="28" t="s">
        <v>59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x14ac:dyDescent="0.2">
      <c r="A1175" s="24"/>
      <c r="B1175" s="24"/>
      <c r="C1175" s="24" t="s">
        <v>42</v>
      </c>
      <c r="D1175" s="24" t="s">
        <v>45</v>
      </c>
      <c r="E1175" s="24" t="s">
        <v>241</v>
      </c>
      <c r="F1175" s="24" t="s">
        <v>657</v>
      </c>
      <c r="G1175" s="24" t="s">
        <v>653</v>
      </c>
      <c r="H1175" s="25"/>
      <c r="I1175" s="24" t="s">
        <v>191</v>
      </c>
      <c r="J1175" s="16" t="s">
        <v>2</v>
      </c>
      <c r="K1175" s="24"/>
      <c r="L1175" s="24"/>
      <c r="M1175" s="24"/>
      <c r="N1175" s="26"/>
    </row>
    <row r="1176" spans="1:14" s="9" customFormat="1" ht="140.25" x14ac:dyDescent="0.2">
      <c r="A1176" s="27"/>
      <c r="B1176" s="27"/>
      <c r="C1176" s="27" t="str">
        <f t="shared" ref="C1176:C1177" si="1542">C1175</f>
        <v>Mannheim</v>
      </c>
      <c r="D1176" s="27" t="str">
        <f t="shared" ref="D1176:D1177" si="1543">D1175</f>
        <v>M2</v>
      </c>
      <c r="E1176" s="27" t="str">
        <f t="shared" ref="E1176:E1177" si="1544">E1175</f>
        <v>2.OG</v>
      </c>
      <c r="F1176" s="27" t="str">
        <f t="shared" ref="F1176:F1177" si="1545">F1175</f>
        <v xml:space="preserve">EQ-507    </v>
      </c>
      <c r="G1176" s="27" t="s">
        <v>57</v>
      </c>
      <c r="H1176" s="28" t="s">
        <v>1069</v>
      </c>
      <c r="I1176" s="27"/>
      <c r="J1176" s="19" t="s">
        <v>0</v>
      </c>
      <c r="K1176" s="21">
        <v>1</v>
      </c>
      <c r="L1176" s="19" t="s">
        <v>10</v>
      </c>
      <c r="M1176" s="29"/>
      <c r="N1176" s="30">
        <f>M1176*K1176</f>
        <v>0</v>
      </c>
    </row>
    <row r="1177" spans="1:14" s="9" customFormat="1" ht="63.75" x14ac:dyDescent="0.2">
      <c r="A1177" s="27"/>
      <c r="B1177" s="27"/>
      <c r="C1177" s="27" t="str">
        <f t="shared" si="1542"/>
        <v>Mannheim</v>
      </c>
      <c r="D1177" s="27" t="str">
        <f t="shared" si="1543"/>
        <v>M2</v>
      </c>
      <c r="E1177" s="27" t="str">
        <f t="shared" si="1544"/>
        <v>2.OG</v>
      </c>
      <c r="F1177" s="27" t="str">
        <f t="shared" si="1545"/>
        <v xml:space="preserve">EQ-507    </v>
      </c>
      <c r="G1177" s="27" t="s">
        <v>58</v>
      </c>
      <c r="H1177" s="28" t="s">
        <v>59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x14ac:dyDescent="0.2">
      <c r="A1178" s="24"/>
      <c r="B1178" s="24"/>
      <c r="C1178" s="24" t="s">
        <v>42</v>
      </c>
      <c r="D1178" s="24" t="s">
        <v>45</v>
      </c>
      <c r="E1178" s="24" t="s">
        <v>241</v>
      </c>
      <c r="F1178" s="24" t="s">
        <v>658</v>
      </c>
      <c r="G1178" s="24" t="s">
        <v>275</v>
      </c>
      <c r="H1178" s="25"/>
      <c r="I1178" s="24" t="s">
        <v>191</v>
      </c>
      <c r="J1178" s="16" t="s">
        <v>2</v>
      </c>
      <c r="K1178" s="24"/>
      <c r="L1178" s="24"/>
      <c r="M1178" s="24"/>
      <c r="N1178" s="26"/>
    </row>
    <row r="1179" spans="1:14" s="9" customFormat="1" ht="140.25" x14ac:dyDescent="0.2">
      <c r="A1179" s="27"/>
      <c r="B1179" s="27"/>
      <c r="C1179" s="27" t="str">
        <f t="shared" ref="C1179:C1180" si="1546">C1178</f>
        <v>Mannheim</v>
      </c>
      <c r="D1179" s="27" t="str">
        <f t="shared" ref="D1179:D1180" si="1547">D1178</f>
        <v>M2</v>
      </c>
      <c r="E1179" s="27" t="str">
        <f t="shared" ref="E1179:E1180" si="1548">E1178</f>
        <v>2.OG</v>
      </c>
      <c r="F1179" s="27" t="str">
        <f t="shared" ref="F1179:F1180" si="1549">F1178</f>
        <v xml:space="preserve">EQ-505    </v>
      </c>
      <c r="G1179" s="27" t="s">
        <v>57</v>
      </c>
      <c r="H1179" s="28" t="s">
        <v>1069</v>
      </c>
      <c r="I1179" s="27"/>
      <c r="J1179" s="19" t="s">
        <v>0</v>
      </c>
      <c r="K1179" s="21">
        <v>1</v>
      </c>
      <c r="L1179" s="19" t="s">
        <v>10</v>
      </c>
      <c r="M1179" s="29"/>
      <c r="N1179" s="30">
        <f>M1179*K1179</f>
        <v>0</v>
      </c>
    </row>
    <row r="1180" spans="1:14" s="9" customFormat="1" ht="63.75" x14ac:dyDescent="0.2">
      <c r="A1180" s="27"/>
      <c r="B1180" s="27"/>
      <c r="C1180" s="27" t="str">
        <f t="shared" si="1546"/>
        <v>Mannheim</v>
      </c>
      <c r="D1180" s="27" t="str">
        <f t="shared" si="1547"/>
        <v>M2</v>
      </c>
      <c r="E1180" s="27" t="str">
        <f t="shared" si="1548"/>
        <v>2.OG</v>
      </c>
      <c r="F1180" s="27" t="str">
        <f t="shared" si="1549"/>
        <v xml:space="preserve">EQ-505    </v>
      </c>
      <c r="G1180" s="27" t="s">
        <v>58</v>
      </c>
      <c r="H1180" s="28" t="s">
        <v>59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x14ac:dyDescent="0.2">
      <c r="A1181" s="24"/>
      <c r="B1181" s="24"/>
      <c r="C1181" s="24" t="s">
        <v>42</v>
      </c>
      <c r="D1181" s="24" t="s">
        <v>45</v>
      </c>
      <c r="E1181" s="24" t="s">
        <v>241</v>
      </c>
      <c r="F1181" s="24" t="s">
        <v>659</v>
      </c>
      <c r="G1181" s="24" t="s">
        <v>660</v>
      </c>
      <c r="H1181" s="25"/>
      <c r="I1181" s="24" t="s">
        <v>191</v>
      </c>
      <c r="J1181" s="16" t="s">
        <v>2</v>
      </c>
      <c r="K1181" s="24"/>
      <c r="L1181" s="24"/>
      <c r="M1181" s="24"/>
      <c r="N1181" s="26"/>
    </row>
    <row r="1182" spans="1:14" s="9" customFormat="1" ht="140.25" x14ac:dyDescent="0.2">
      <c r="A1182" s="27"/>
      <c r="B1182" s="27"/>
      <c r="C1182" s="27" t="str">
        <f t="shared" ref="C1182:C1183" si="1550">C1181</f>
        <v>Mannheim</v>
      </c>
      <c r="D1182" s="27" t="str">
        <f t="shared" ref="D1182:D1183" si="1551">D1181</f>
        <v>M2</v>
      </c>
      <c r="E1182" s="27" t="str">
        <f t="shared" ref="E1182:E1183" si="1552">E1181</f>
        <v>2.OG</v>
      </c>
      <c r="F1182" s="27" t="str">
        <f t="shared" ref="F1182:F1183" si="1553">F1181</f>
        <v xml:space="preserve">EQ-509    </v>
      </c>
      <c r="G1182" s="27" t="s">
        <v>57</v>
      </c>
      <c r="H1182" s="28" t="s">
        <v>1069</v>
      </c>
      <c r="I1182" s="27"/>
      <c r="J1182" s="19" t="s">
        <v>0</v>
      </c>
      <c r="K1182" s="21">
        <v>1</v>
      </c>
      <c r="L1182" s="19" t="s">
        <v>10</v>
      </c>
      <c r="M1182" s="29"/>
      <c r="N1182" s="30">
        <f>M1182*K1182</f>
        <v>0</v>
      </c>
    </row>
    <row r="1183" spans="1:14" s="9" customFormat="1" ht="63.75" x14ac:dyDescent="0.2">
      <c r="A1183" s="27"/>
      <c r="B1183" s="27"/>
      <c r="C1183" s="27" t="str">
        <f t="shared" si="1550"/>
        <v>Mannheim</v>
      </c>
      <c r="D1183" s="27" t="str">
        <f t="shared" si="1551"/>
        <v>M2</v>
      </c>
      <c r="E1183" s="27" t="str">
        <f t="shared" si="1552"/>
        <v>2.OG</v>
      </c>
      <c r="F1183" s="27" t="str">
        <f t="shared" si="1553"/>
        <v xml:space="preserve">EQ-509    </v>
      </c>
      <c r="G1183" s="27" t="s">
        <v>58</v>
      </c>
      <c r="H1183" s="28" t="s">
        <v>59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x14ac:dyDescent="0.2">
      <c r="A1184" s="24"/>
      <c r="B1184" s="24"/>
      <c r="C1184" s="24" t="s">
        <v>42</v>
      </c>
      <c r="D1184" s="24" t="s">
        <v>45</v>
      </c>
      <c r="E1184" s="24" t="s">
        <v>241</v>
      </c>
      <c r="F1184" s="24" t="s">
        <v>661</v>
      </c>
      <c r="G1184" s="24" t="s">
        <v>275</v>
      </c>
      <c r="H1184" s="25"/>
      <c r="I1184" s="24" t="s">
        <v>191</v>
      </c>
      <c r="J1184" s="16" t="s">
        <v>2</v>
      </c>
      <c r="K1184" s="24"/>
      <c r="L1184" s="24"/>
      <c r="M1184" s="24"/>
      <c r="N1184" s="26"/>
    </row>
    <row r="1185" spans="1:14" s="9" customFormat="1" ht="140.25" x14ac:dyDescent="0.2">
      <c r="A1185" s="27"/>
      <c r="B1185" s="27"/>
      <c r="C1185" s="27" t="str">
        <f t="shared" ref="C1185:C1186" si="1554">C1184</f>
        <v>Mannheim</v>
      </c>
      <c r="D1185" s="27" t="str">
        <f t="shared" ref="D1185:D1186" si="1555">D1184</f>
        <v>M2</v>
      </c>
      <c r="E1185" s="27" t="str">
        <f t="shared" ref="E1185:E1186" si="1556">E1184</f>
        <v>2.OG</v>
      </c>
      <c r="F1185" s="27" t="str">
        <f t="shared" ref="F1185:F1186" si="1557">F1184</f>
        <v xml:space="preserve">EQ-503    </v>
      </c>
      <c r="G1185" s="27" t="s">
        <v>57</v>
      </c>
      <c r="H1185" s="28" t="s">
        <v>1069</v>
      </c>
      <c r="I1185" s="27"/>
      <c r="J1185" s="19" t="s">
        <v>0</v>
      </c>
      <c r="K1185" s="21">
        <v>1</v>
      </c>
      <c r="L1185" s="19" t="s">
        <v>10</v>
      </c>
      <c r="M1185" s="29"/>
      <c r="N1185" s="30">
        <f>M1185*K1185</f>
        <v>0</v>
      </c>
    </row>
    <row r="1186" spans="1:14" s="9" customFormat="1" ht="63.75" x14ac:dyDescent="0.2">
      <c r="A1186" s="27"/>
      <c r="B1186" s="27"/>
      <c r="C1186" s="27" t="str">
        <f t="shared" si="1554"/>
        <v>Mannheim</v>
      </c>
      <c r="D1186" s="27" t="str">
        <f t="shared" si="1555"/>
        <v>M2</v>
      </c>
      <c r="E1186" s="27" t="str">
        <f t="shared" si="1556"/>
        <v>2.OG</v>
      </c>
      <c r="F1186" s="27" t="str">
        <f t="shared" si="1557"/>
        <v xml:space="preserve">EQ-503    </v>
      </c>
      <c r="G1186" s="27" t="s">
        <v>58</v>
      </c>
      <c r="H1186" s="28" t="s">
        <v>59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x14ac:dyDescent="0.2">
      <c r="A1187" s="24"/>
      <c r="B1187" s="24"/>
      <c r="C1187" s="24" t="s">
        <v>42</v>
      </c>
      <c r="D1187" s="24" t="s">
        <v>45</v>
      </c>
      <c r="E1187" s="24" t="s">
        <v>241</v>
      </c>
      <c r="F1187" s="24" t="s">
        <v>662</v>
      </c>
      <c r="G1187" s="24" t="s">
        <v>275</v>
      </c>
      <c r="H1187" s="25"/>
      <c r="I1187" s="24" t="s">
        <v>191</v>
      </c>
      <c r="J1187" s="16" t="s">
        <v>2</v>
      </c>
      <c r="K1187" s="24"/>
      <c r="L1187" s="24"/>
      <c r="M1187" s="24"/>
      <c r="N1187" s="26"/>
    </row>
    <row r="1188" spans="1:14" s="9" customFormat="1" ht="140.25" x14ac:dyDescent="0.2">
      <c r="A1188" s="27"/>
      <c r="B1188" s="27"/>
      <c r="C1188" s="27" t="str">
        <f t="shared" ref="C1188:C1189" si="1558">C1187</f>
        <v>Mannheim</v>
      </c>
      <c r="D1188" s="27" t="str">
        <f t="shared" ref="D1188:D1189" si="1559">D1187</f>
        <v>M2</v>
      </c>
      <c r="E1188" s="27" t="str">
        <f t="shared" ref="E1188:E1189" si="1560">E1187</f>
        <v>2.OG</v>
      </c>
      <c r="F1188" s="27" t="str">
        <f t="shared" ref="F1188:F1189" si="1561">F1187</f>
        <v xml:space="preserve">EQ-512    </v>
      </c>
      <c r="G1188" s="27" t="s">
        <v>57</v>
      </c>
      <c r="H1188" s="28" t="s">
        <v>1069</v>
      </c>
      <c r="I1188" s="27"/>
      <c r="J1188" s="19" t="s">
        <v>0</v>
      </c>
      <c r="K1188" s="21">
        <v>1</v>
      </c>
      <c r="L1188" s="19" t="s">
        <v>10</v>
      </c>
      <c r="M1188" s="29"/>
      <c r="N1188" s="30">
        <f>M1188*K1188</f>
        <v>0</v>
      </c>
    </row>
    <row r="1189" spans="1:14" s="9" customFormat="1" ht="63.75" x14ac:dyDescent="0.2">
      <c r="A1189" s="27"/>
      <c r="B1189" s="27"/>
      <c r="C1189" s="27" t="str">
        <f t="shared" si="1558"/>
        <v>Mannheim</v>
      </c>
      <c r="D1189" s="27" t="str">
        <f t="shared" si="1559"/>
        <v>M2</v>
      </c>
      <c r="E1189" s="27" t="str">
        <f t="shared" si="1560"/>
        <v>2.OG</v>
      </c>
      <c r="F1189" s="27" t="str">
        <f t="shared" si="1561"/>
        <v xml:space="preserve">EQ-512    </v>
      </c>
      <c r="G1189" s="27" t="s">
        <v>58</v>
      </c>
      <c r="H1189" s="28" t="s">
        <v>59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x14ac:dyDescent="0.2">
      <c r="A1190" s="24"/>
      <c r="B1190" s="24"/>
      <c r="C1190" s="24" t="s">
        <v>42</v>
      </c>
      <c r="D1190" s="24" t="s">
        <v>45</v>
      </c>
      <c r="E1190" s="24" t="s">
        <v>241</v>
      </c>
      <c r="F1190" s="24" t="s">
        <v>663</v>
      </c>
      <c r="G1190" s="24" t="s">
        <v>275</v>
      </c>
      <c r="H1190" s="25"/>
      <c r="I1190" s="24" t="s">
        <v>191</v>
      </c>
      <c r="J1190" s="16" t="s">
        <v>2</v>
      </c>
      <c r="K1190" s="24"/>
      <c r="L1190" s="24"/>
      <c r="M1190" s="24"/>
      <c r="N1190" s="26"/>
    </row>
    <row r="1191" spans="1:14" s="9" customFormat="1" ht="140.25" x14ac:dyDescent="0.2">
      <c r="A1191" s="27"/>
      <c r="B1191" s="27"/>
      <c r="C1191" s="27" t="str">
        <f t="shared" ref="C1191:C1192" si="1562">C1190</f>
        <v>Mannheim</v>
      </c>
      <c r="D1191" s="27" t="str">
        <f t="shared" ref="D1191:D1192" si="1563">D1190</f>
        <v>M2</v>
      </c>
      <c r="E1191" s="27" t="str">
        <f t="shared" ref="E1191:E1192" si="1564">E1190</f>
        <v>2.OG</v>
      </c>
      <c r="F1191" s="27" t="str">
        <f t="shared" ref="F1191:F1192" si="1565">F1190</f>
        <v xml:space="preserve">EQ-504    </v>
      </c>
      <c r="G1191" s="27" t="s">
        <v>57</v>
      </c>
      <c r="H1191" s="28" t="s">
        <v>1069</v>
      </c>
      <c r="I1191" s="27"/>
      <c r="J1191" s="19" t="s">
        <v>0</v>
      </c>
      <c r="K1191" s="21">
        <v>1</v>
      </c>
      <c r="L1191" s="19" t="s">
        <v>10</v>
      </c>
      <c r="M1191" s="29"/>
      <c r="N1191" s="30">
        <f>M1191*K1191</f>
        <v>0</v>
      </c>
    </row>
    <row r="1192" spans="1:14" s="9" customFormat="1" ht="63.75" x14ac:dyDescent="0.2">
      <c r="A1192" s="27"/>
      <c r="B1192" s="27"/>
      <c r="C1192" s="27" t="str">
        <f t="shared" si="1562"/>
        <v>Mannheim</v>
      </c>
      <c r="D1192" s="27" t="str">
        <f t="shared" si="1563"/>
        <v>M2</v>
      </c>
      <c r="E1192" s="27" t="str">
        <f t="shared" si="1564"/>
        <v>2.OG</v>
      </c>
      <c r="F1192" s="27" t="str">
        <f t="shared" si="1565"/>
        <v xml:space="preserve">EQ-504    </v>
      </c>
      <c r="G1192" s="27" t="s">
        <v>58</v>
      </c>
      <c r="H1192" s="28" t="s">
        <v>59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x14ac:dyDescent="0.2">
      <c r="A1193" s="24"/>
      <c r="B1193" s="24"/>
      <c r="C1193" s="24" t="s">
        <v>42</v>
      </c>
      <c r="D1193" s="24" t="s">
        <v>45</v>
      </c>
      <c r="E1193" s="24" t="s">
        <v>241</v>
      </c>
      <c r="F1193" s="24" t="s">
        <v>664</v>
      </c>
      <c r="G1193" s="24" t="s">
        <v>655</v>
      </c>
      <c r="H1193" s="25"/>
      <c r="I1193" s="24" t="s">
        <v>191</v>
      </c>
      <c r="J1193" s="16" t="s">
        <v>2</v>
      </c>
      <c r="K1193" s="24"/>
      <c r="L1193" s="24"/>
      <c r="M1193" s="24"/>
      <c r="N1193" s="26"/>
    </row>
    <row r="1194" spans="1:14" s="9" customFormat="1" ht="140.25" x14ac:dyDescent="0.2">
      <c r="A1194" s="27"/>
      <c r="B1194" s="27"/>
      <c r="C1194" s="27" t="str">
        <f t="shared" ref="C1194:C1195" si="1566">C1193</f>
        <v>Mannheim</v>
      </c>
      <c r="D1194" s="27" t="str">
        <f t="shared" ref="D1194:D1195" si="1567">D1193</f>
        <v>M2</v>
      </c>
      <c r="E1194" s="27" t="str">
        <f t="shared" ref="E1194:E1195" si="1568">E1193</f>
        <v>2.OG</v>
      </c>
      <c r="F1194" s="27" t="str">
        <f t="shared" ref="F1194:F1195" si="1569">F1193</f>
        <v xml:space="preserve">EQ-513    </v>
      </c>
      <c r="G1194" s="27" t="s">
        <v>57</v>
      </c>
      <c r="H1194" s="28" t="s">
        <v>1069</v>
      </c>
      <c r="I1194" s="27"/>
      <c r="J1194" s="19" t="s">
        <v>0</v>
      </c>
      <c r="K1194" s="21">
        <v>1</v>
      </c>
      <c r="L1194" s="19" t="s">
        <v>10</v>
      </c>
      <c r="M1194" s="29"/>
      <c r="N1194" s="30">
        <f>M1194*K1194</f>
        <v>0</v>
      </c>
    </row>
    <row r="1195" spans="1:14" s="9" customFormat="1" ht="63.75" x14ac:dyDescent="0.2">
      <c r="A1195" s="27"/>
      <c r="B1195" s="27"/>
      <c r="C1195" s="27" t="str">
        <f t="shared" si="1566"/>
        <v>Mannheim</v>
      </c>
      <c r="D1195" s="27" t="str">
        <f t="shared" si="1567"/>
        <v>M2</v>
      </c>
      <c r="E1195" s="27" t="str">
        <f t="shared" si="1568"/>
        <v>2.OG</v>
      </c>
      <c r="F1195" s="27" t="str">
        <f t="shared" si="1569"/>
        <v xml:space="preserve">EQ-513    </v>
      </c>
      <c r="G1195" s="27" t="s">
        <v>58</v>
      </c>
      <c r="H1195" s="28" t="s">
        <v>59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x14ac:dyDescent="0.2">
      <c r="A1196" s="24"/>
      <c r="B1196" s="24"/>
      <c r="C1196" s="24" t="s">
        <v>42</v>
      </c>
      <c r="D1196" s="24" t="s">
        <v>45</v>
      </c>
      <c r="E1196" s="24" t="s">
        <v>241</v>
      </c>
      <c r="F1196" s="24" t="s">
        <v>665</v>
      </c>
      <c r="G1196" s="24" t="s">
        <v>660</v>
      </c>
      <c r="H1196" s="25"/>
      <c r="I1196" s="24" t="s">
        <v>191</v>
      </c>
      <c r="J1196" s="16" t="s">
        <v>2</v>
      </c>
      <c r="K1196" s="24"/>
      <c r="L1196" s="24"/>
      <c r="M1196" s="24"/>
      <c r="N1196" s="26"/>
    </row>
    <row r="1197" spans="1:14" s="9" customFormat="1" ht="140.25" x14ac:dyDescent="0.2">
      <c r="A1197" s="27"/>
      <c r="B1197" s="27"/>
      <c r="C1197" s="27" t="str">
        <f t="shared" ref="C1197:C1198" si="1570">C1196</f>
        <v>Mannheim</v>
      </c>
      <c r="D1197" s="27" t="str">
        <f t="shared" ref="D1197:D1198" si="1571">D1196</f>
        <v>M2</v>
      </c>
      <c r="E1197" s="27" t="str">
        <f t="shared" ref="E1197:E1198" si="1572">E1196</f>
        <v>2.OG</v>
      </c>
      <c r="F1197" s="27" t="str">
        <f t="shared" ref="F1197:F1198" si="1573">F1196</f>
        <v xml:space="preserve">EQ-508    </v>
      </c>
      <c r="G1197" s="27" t="s">
        <v>57</v>
      </c>
      <c r="H1197" s="28" t="s">
        <v>1069</v>
      </c>
      <c r="I1197" s="27"/>
      <c r="J1197" s="19" t="s">
        <v>0</v>
      </c>
      <c r="K1197" s="21">
        <v>1</v>
      </c>
      <c r="L1197" s="19" t="s">
        <v>10</v>
      </c>
      <c r="M1197" s="29"/>
      <c r="N1197" s="30">
        <f>M1197*K1197</f>
        <v>0</v>
      </c>
    </row>
    <row r="1198" spans="1:14" s="9" customFormat="1" ht="63.75" x14ac:dyDescent="0.2">
      <c r="A1198" s="27"/>
      <c r="B1198" s="27"/>
      <c r="C1198" s="27" t="str">
        <f t="shared" si="1570"/>
        <v>Mannheim</v>
      </c>
      <c r="D1198" s="27" t="str">
        <f t="shared" si="1571"/>
        <v>M2</v>
      </c>
      <c r="E1198" s="27" t="str">
        <f t="shared" si="1572"/>
        <v>2.OG</v>
      </c>
      <c r="F1198" s="27" t="str">
        <f t="shared" si="1573"/>
        <v xml:space="preserve">EQ-508    </v>
      </c>
      <c r="G1198" s="27" t="s">
        <v>58</v>
      </c>
      <c r="H1198" s="28" t="s">
        <v>59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x14ac:dyDescent="0.2">
      <c r="A1199" s="24"/>
      <c r="B1199" s="24"/>
      <c r="C1199" s="24" t="s">
        <v>42</v>
      </c>
      <c r="D1199" s="24" t="s">
        <v>45</v>
      </c>
      <c r="E1199" s="24" t="s">
        <v>241</v>
      </c>
      <c r="F1199" s="24" t="s">
        <v>666</v>
      </c>
      <c r="G1199" s="24" t="s">
        <v>667</v>
      </c>
      <c r="H1199" s="25"/>
      <c r="I1199" s="24" t="s">
        <v>191</v>
      </c>
      <c r="J1199" s="16" t="s">
        <v>2</v>
      </c>
      <c r="K1199" s="24"/>
      <c r="L1199" s="24"/>
      <c r="M1199" s="24"/>
      <c r="N1199" s="26"/>
    </row>
    <row r="1200" spans="1:14" s="9" customFormat="1" ht="140.25" x14ac:dyDescent="0.2">
      <c r="A1200" s="27"/>
      <c r="B1200" s="27"/>
      <c r="C1200" s="27" t="str">
        <f t="shared" ref="C1200:C1201" si="1574">C1199</f>
        <v>Mannheim</v>
      </c>
      <c r="D1200" s="27" t="str">
        <f t="shared" ref="D1200:D1201" si="1575">D1199</f>
        <v>M2</v>
      </c>
      <c r="E1200" s="27" t="str">
        <f t="shared" ref="E1200:E1201" si="1576">E1199</f>
        <v>2.OG</v>
      </c>
      <c r="F1200" s="27" t="str">
        <f t="shared" ref="F1200:F1201" si="1577">F1199</f>
        <v xml:space="preserve">EQ-506    </v>
      </c>
      <c r="G1200" s="27" t="s">
        <v>57</v>
      </c>
      <c r="H1200" s="28" t="s">
        <v>1069</v>
      </c>
      <c r="I1200" s="27"/>
      <c r="J1200" s="19" t="s">
        <v>0</v>
      </c>
      <c r="K1200" s="21">
        <v>1</v>
      </c>
      <c r="L1200" s="19" t="s">
        <v>10</v>
      </c>
      <c r="M1200" s="29"/>
      <c r="N1200" s="30">
        <f>M1200*K1200</f>
        <v>0</v>
      </c>
    </row>
    <row r="1201" spans="1:14" s="9" customFormat="1" ht="63.75" x14ac:dyDescent="0.2">
      <c r="A1201" s="27"/>
      <c r="B1201" s="27"/>
      <c r="C1201" s="27" t="str">
        <f t="shared" si="1574"/>
        <v>Mannheim</v>
      </c>
      <c r="D1201" s="27" t="str">
        <f t="shared" si="1575"/>
        <v>M2</v>
      </c>
      <c r="E1201" s="27" t="str">
        <f t="shared" si="1576"/>
        <v>2.OG</v>
      </c>
      <c r="F1201" s="27" t="str">
        <f t="shared" si="1577"/>
        <v xml:space="preserve">EQ-506    </v>
      </c>
      <c r="G1201" s="27" t="s">
        <v>58</v>
      </c>
      <c r="H1201" s="28" t="s">
        <v>59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x14ac:dyDescent="0.2">
      <c r="A1202" s="24"/>
      <c r="B1202" s="24"/>
      <c r="C1202" s="24" t="s">
        <v>42</v>
      </c>
      <c r="D1202" s="24" t="s">
        <v>45</v>
      </c>
      <c r="E1202" s="24" t="s">
        <v>28</v>
      </c>
      <c r="F1202" s="24" t="s">
        <v>668</v>
      </c>
      <c r="G1202" s="24" t="s">
        <v>190</v>
      </c>
      <c r="H1202" s="25"/>
      <c r="I1202" s="24" t="s">
        <v>191</v>
      </c>
      <c r="J1202" s="16" t="s">
        <v>2</v>
      </c>
      <c r="K1202" s="24"/>
      <c r="L1202" s="24"/>
      <c r="M1202" s="24"/>
      <c r="N1202" s="26"/>
    </row>
    <row r="1203" spans="1:14" s="9" customFormat="1" ht="140.25" x14ac:dyDescent="0.2">
      <c r="A1203" s="27"/>
      <c r="B1203" s="27"/>
      <c r="C1203" s="27" t="str">
        <f t="shared" ref="C1203:C1204" si="1578">C1202</f>
        <v>Mannheim</v>
      </c>
      <c r="D1203" s="27" t="str">
        <f t="shared" ref="D1203:D1204" si="1579">D1202</f>
        <v>M2</v>
      </c>
      <c r="E1203" s="27" t="str">
        <f t="shared" ref="E1203:E1204" si="1580">E1202</f>
        <v>EG</v>
      </c>
      <c r="F1203" s="27" t="str">
        <f t="shared" ref="F1203:F1204" si="1581">F1202</f>
        <v xml:space="preserve">EQ-490    </v>
      </c>
      <c r="G1203" s="27" t="s">
        <v>57</v>
      </c>
      <c r="H1203" s="28" t="s">
        <v>1069</v>
      </c>
      <c r="I1203" s="27"/>
      <c r="J1203" s="19" t="s">
        <v>0</v>
      </c>
      <c r="K1203" s="21">
        <v>1</v>
      </c>
      <c r="L1203" s="19" t="s">
        <v>10</v>
      </c>
      <c r="M1203" s="29"/>
      <c r="N1203" s="30">
        <f>M1203*K1203</f>
        <v>0</v>
      </c>
    </row>
    <row r="1204" spans="1:14" s="9" customFormat="1" ht="63.75" x14ac:dyDescent="0.2">
      <c r="A1204" s="27"/>
      <c r="B1204" s="27"/>
      <c r="C1204" s="27" t="str">
        <f t="shared" si="1578"/>
        <v>Mannheim</v>
      </c>
      <c r="D1204" s="27" t="str">
        <f t="shared" si="1579"/>
        <v>M2</v>
      </c>
      <c r="E1204" s="27" t="str">
        <f t="shared" si="1580"/>
        <v>EG</v>
      </c>
      <c r="F1204" s="27" t="str">
        <f t="shared" si="1581"/>
        <v xml:space="preserve">EQ-490    </v>
      </c>
      <c r="G1204" s="27" t="s">
        <v>58</v>
      </c>
      <c r="H1204" s="28" t="s">
        <v>59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x14ac:dyDescent="0.2">
      <c r="A1205" s="24"/>
      <c r="B1205" s="24"/>
      <c r="C1205" s="24" t="s">
        <v>42</v>
      </c>
      <c r="D1205" s="24" t="s">
        <v>45</v>
      </c>
      <c r="E1205" s="24" t="s">
        <v>28</v>
      </c>
      <c r="F1205" s="24" t="s">
        <v>669</v>
      </c>
      <c r="G1205" s="24" t="s">
        <v>190</v>
      </c>
      <c r="H1205" s="25"/>
      <c r="I1205" s="24" t="s">
        <v>191</v>
      </c>
      <c r="J1205" s="16" t="s">
        <v>2</v>
      </c>
      <c r="K1205" s="24"/>
      <c r="L1205" s="24"/>
      <c r="M1205" s="24"/>
      <c r="N1205" s="26"/>
    </row>
    <row r="1206" spans="1:14" s="9" customFormat="1" ht="140.25" x14ac:dyDescent="0.2">
      <c r="A1206" s="27"/>
      <c r="B1206" s="27"/>
      <c r="C1206" s="27" t="str">
        <f t="shared" ref="C1206:C1207" si="1582">C1205</f>
        <v>Mannheim</v>
      </c>
      <c r="D1206" s="27" t="str">
        <f t="shared" ref="D1206:D1207" si="1583">D1205</f>
        <v>M2</v>
      </c>
      <c r="E1206" s="27" t="str">
        <f t="shared" ref="E1206:E1207" si="1584">E1205</f>
        <v>EG</v>
      </c>
      <c r="F1206" s="27" t="str">
        <f t="shared" ref="F1206:F1207" si="1585">F1205</f>
        <v xml:space="preserve">EQ-499    </v>
      </c>
      <c r="G1206" s="27" t="s">
        <v>57</v>
      </c>
      <c r="H1206" s="28" t="s">
        <v>1069</v>
      </c>
      <c r="I1206" s="27"/>
      <c r="J1206" s="19" t="s">
        <v>0</v>
      </c>
      <c r="K1206" s="21">
        <v>1</v>
      </c>
      <c r="L1206" s="19" t="s">
        <v>10</v>
      </c>
      <c r="M1206" s="29"/>
      <c r="N1206" s="30">
        <f>M1206*K1206</f>
        <v>0</v>
      </c>
    </row>
    <row r="1207" spans="1:14" s="9" customFormat="1" ht="63.75" x14ac:dyDescent="0.2">
      <c r="A1207" s="27"/>
      <c r="B1207" s="27"/>
      <c r="C1207" s="27" t="str">
        <f t="shared" si="1582"/>
        <v>Mannheim</v>
      </c>
      <c r="D1207" s="27" t="str">
        <f t="shared" si="1583"/>
        <v>M2</v>
      </c>
      <c r="E1207" s="27" t="str">
        <f t="shared" si="1584"/>
        <v>EG</v>
      </c>
      <c r="F1207" s="27" t="str">
        <f t="shared" si="1585"/>
        <v xml:space="preserve">EQ-499    </v>
      </c>
      <c r="G1207" s="27" t="s">
        <v>58</v>
      </c>
      <c r="H1207" s="28" t="s">
        <v>59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x14ac:dyDescent="0.2">
      <c r="A1208" s="24"/>
      <c r="B1208" s="24"/>
      <c r="C1208" s="24" t="s">
        <v>42</v>
      </c>
      <c r="D1208" s="24" t="s">
        <v>45</v>
      </c>
      <c r="E1208" s="24" t="s">
        <v>28</v>
      </c>
      <c r="F1208" s="24" t="s">
        <v>670</v>
      </c>
      <c r="G1208" s="24" t="s">
        <v>210</v>
      </c>
      <c r="H1208" s="25"/>
      <c r="I1208" s="24" t="s">
        <v>191</v>
      </c>
      <c r="J1208" s="16" t="s">
        <v>2</v>
      </c>
      <c r="K1208" s="24"/>
      <c r="L1208" s="24"/>
      <c r="M1208" s="24"/>
      <c r="N1208" s="26"/>
    </row>
    <row r="1209" spans="1:14" s="9" customFormat="1" ht="140.25" x14ac:dyDescent="0.2">
      <c r="A1209" s="27"/>
      <c r="B1209" s="27"/>
      <c r="C1209" s="27" t="str">
        <f t="shared" ref="C1209:C1210" si="1586">C1208</f>
        <v>Mannheim</v>
      </c>
      <c r="D1209" s="27" t="str">
        <f t="shared" ref="D1209:D1210" si="1587">D1208</f>
        <v>M2</v>
      </c>
      <c r="E1209" s="27" t="str">
        <f t="shared" ref="E1209:E1210" si="1588">E1208</f>
        <v>EG</v>
      </c>
      <c r="F1209" s="27" t="str">
        <f t="shared" ref="F1209:F1210" si="1589">F1208</f>
        <v xml:space="preserve">EQ-488    </v>
      </c>
      <c r="G1209" s="27" t="s">
        <v>57</v>
      </c>
      <c r="H1209" s="28" t="s">
        <v>1069</v>
      </c>
      <c r="I1209" s="27"/>
      <c r="J1209" s="19" t="s">
        <v>0</v>
      </c>
      <c r="K1209" s="21">
        <v>1</v>
      </c>
      <c r="L1209" s="19" t="s">
        <v>10</v>
      </c>
      <c r="M1209" s="29"/>
      <c r="N1209" s="30">
        <f>M1209*K1209</f>
        <v>0</v>
      </c>
    </row>
    <row r="1210" spans="1:14" s="9" customFormat="1" ht="63.75" x14ac:dyDescent="0.2">
      <c r="A1210" s="27"/>
      <c r="B1210" s="27"/>
      <c r="C1210" s="27" t="str">
        <f t="shared" si="1586"/>
        <v>Mannheim</v>
      </c>
      <c r="D1210" s="27" t="str">
        <f t="shared" si="1587"/>
        <v>M2</v>
      </c>
      <c r="E1210" s="27" t="str">
        <f t="shared" si="1588"/>
        <v>EG</v>
      </c>
      <c r="F1210" s="27" t="str">
        <f t="shared" si="1589"/>
        <v xml:space="preserve">EQ-488    </v>
      </c>
      <c r="G1210" s="27" t="s">
        <v>58</v>
      </c>
      <c r="H1210" s="28" t="s">
        <v>59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x14ac:dyDescent="0.2">
      <c r="A1211" s="24"/>
      <c r="B1211" s="24"/>
      <c r="C1211" s="24" t="s">
        <v>42</v>
      </c>
      <c r="D1211" s="24" t="s">
        <v>45</v>
      </c>
      <c r="E1211" s="24" t="s">
        <v>28</v>
      </c>
      <c r="F1211" s="24" t="s">
        <v>671</v>
      </c>
      <c r="G1211" s="24" t="s">
        <v>660</v>
      </c>
      <c r="H1211" s="25"/>
      <c r="I1211" s="24" t="s">
        <v>191</v>
      </c>
      <c r="J1211" s="16" t="s">
        <v>2</v>
      </c>
      <c r="K1211" s="24"/>
      <c r="L1211" s="24"/>
      <c r="M1211" s="24"/>
      <c r="N1211" s="26"/>
    </row>
    <row r="1212" spans="1:14" s="9" customFormat="1" ht="140.25" x14ac:dyDescent="0.2">
      <c r="A1212" s="27"/>
      <c r="B1212" s="27"/>
      <c r="C1212" s="27" t="str">
        <f t="shared" ref="C1212:C1213" si="1590">C1211</f>
        <v>Mannheim</v>
      </c>
      <c r="D1212" s="27" t="str">
        <f t="shared" ref="D1212:D1213" si="1591">D1211</f>
        <v>M2</v>
      </c>
      <c r="E1212" s="27" t="str">
        <f t="shared" ref="E1212:E1213" si="1592">E1211</f>
        <v>EG</v>
      </c>
      <c r="F1212" s="27" t="str">
        <f t="shared" ref="F1212:F1213" si="1593">F1211</f>
        <v xml:space="preserve">EQ-498    </v>
      </c>
      <c r="G1212" s="27" t="s">
        <v>57</v>
      </c>
      <c r="H1212" s="28" t="s">
        <v>1069</v>
      </c>
      <c r="I1212" s="27"/>
      <c r="J1212" s="19" t="s">
        <v>0</v>
      </c>
      <c r="K1212" s="21">
        <v>1</v>
      </c>
      <c r="L1212" s="19" t="s">
        <v>10</v>
      </c>
      <c r="M1212" s="29"/>
      <c r="N1212" s="30">
        <f>M1212*K1212</f>
        <v>0</v>
      </c>
    </row>
    <row r="1213" spans="1:14" s="9" customFormat="1" ht="63.75" x14ac:dyDescent="0.2">
      <c r="A1213" s="27"/>
      <c r="B1213" s="27"/>
      <c r="C1213" s="27" t="str">
        <f t="shared" si="1590"/>
        <v>Mannheim</v>
      </c>
      <c r="D1213" s="27" t="str">
        <f t="shared" si="1591"/>
        <v>M2</v>
      </c>
      <c r="E1213" s="27" t="str">
        <f t="shared" si="1592"/>
        <v>EG</v>
      </c>
      <c r="F1213" s="27" t="str">
        <f t="shared" si="1593"/>
        <v xml:space="preserve">EQ-498    </v>
      </c>
      <c r="G1213" s="27" t="s">
        <v>58</v>
      </c>
      <c r="H1213" s="28" t="s">
        <v>59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x14ac:dyDescent="0.2">
      <c r="A1214" s="24"/>
      <c r="B1214" s="24"/>
      <c r="C1214" s="24" t="s">
        <v>42</v>
      </c>
      <c r="D1214" s="24" t="s">
        <v>45</v>
      </c>
      <c r="E1214" s="24" t="s">
        <v>28</v>
      </c>
      <c r="F1214" s="24" t="s">
        <v>672</v>
      </c>
      <c r="G1214" s="24" t="s">
        <v>673</v>
      </c>
      <c r="H1214" s="25"/>
      <c r="I1214" s="24" t="s">
        <v>191</v>
      </c>
      <c r="J1214" s="16" t="s">
        <v>2</v>
      </c>
      <c r="K1214" s="24"/>
      <c r="L1214" s="24"/>
      <c r="M1214" s="24"/>
      <c r="N1214" s="26"/>
    </row>
    <row r="1215" spans="1:14" s="9" customFormat="1" ht="140.25" x14ac:dyDescent="0.2">
      <c r="A1215" s="27"/>
      <c r="B1215" s="27"/>
      <c r="C1215" s="27" t="str">
        <f t="shared" ref="C1215:C1216" si="1594">C1214</f>
        <v>Mannheim</v>
      </c>
      <c r="D1215" s="27" t="str">
        <f t="shared" ref="D1215:D1216" si="1595">D1214</f>
        <v>M2</v>
      </c>
      <c r="E1215" s="27" t="str">
        <f t="shared" ref="E1215:E1216" si="1596">E1214</f>
        <v>EG</v>
      </c>
      <c r="F1215" s="27" t="str">
        <f t="shared" ref="F1215:F1216" si="1597">F1214</f>
        <v xml:space="preserve">EQ-484    </v>
      </c>
      <c r="G1215" s="27" t="s">
        <v>57</v>
      </c>
      <c r="H1215" s="28" t="s">
        <v>1069</v>
      </c>
      <c r="I1215" s="27"/>
      <c r="J1215" s="19" t="s">
        <v>0</v>
      </c>
      <c r="K1215" s="21">
        <v>1</v>
      </c>
      <c r="L1215" s="19" t="s">
        <v>10</v>
      </c>
      <c r="M1215" s="29"/>
      <c r="N1215" s="30">
        <f>M1215*K1215</f>
        <v>0</v>
      </c>
    </row>
    <row r="1216" spans="1:14" s="9" customFormat="1" ht="63.75" x14ac:dyDescent="0.2">
      <c r="A1216" s="27"/>
      <c r="B1216" s="27"/>
      <c r="C1216" s="27" t="str">
        <f t="shared" si="1594"/>
        <v>Mannheim</v>
      </c>
      <c r="D1216" s="27" t="str">
        <f t="shared" si="1595"/>
        <v>M2</v>
      </c>
      <c r="E1216" s="27" t="str">
        <f t="shared" si="1596"/>
        <v>EG</v>
      </c>
      <c r="F1216" s="27" t="str">
        <f t="shared" si="1597"/>
        <v xml:space="preserve">EQ-484    </v>
      </c>
      <c r="G1216" s="27" t="s">
        <v>58</v>
      </c>
      <c r="H1216" s="28" t="s">
        <v>59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x14ac:dyDescent="0.2">
      <c r="A1217" s="24"/>
      <c r="B1217" s="24"/>
      <c r="C1217" s="24" t="s">
        <v>42</v>
      </c>
      <c r="D1217" s="24" t="s">
        <v>45</v>
      </c>
      <c r="E1217" s="24" t="s">
        <v>28</v>
      </c>
      <c r="F1217" s="24" t="s">
        <v>674</v>
      </c>
      <c r="G1217" s="24" t="s">
        <v>648</v>
      </c>
      <c r="H1217" s="25"/>
      <c r="I1217" s="24" t="s">
        <v>191</v>
      </c>
      <c r="J1217" s="16" t="s">
        <v>2</v>
      </c>
      <c r="K1217" s="24"/>
      <c r="L1217" s="24"/>
      <c r="M1217" s="24"/>
      <c r="N1217" s="26"/>
    </row>
    <row r="1218" spans="1:14" s="9" customFormat="1" ht="140.25" x14ac:dyDescent="0.2">
      <c r="A1218" s="27"/>
      <c r="B1218" s="27"/>
      <c r="C1218" s="27" t="str">
        <f t="shared" ref="C1218:C1219" si="1598">C1217</f>
        <v>Mannheim</v>
      </c>
      <c r="D1218" s="27" t="str">
        <f t="shared" ref="D1218:D1219" si="1599">D1217</f>
        <v>M2</v>
      </c>
      <c r="E1218" s="27" t="str">
        <f t="shared" ref="E1218:E1219" si="1600">E1217</f>
        <v>EG</v>
      </c>
      <c r="F1218" s="27" t="str">
        <f t="shared" ref="F1218:F1219" si="1601">F1217</f>
        <v xml:space="preserve">EQ-494    </v>
      </c>
      <c r="G1218" s="27" t="s">
        <v>57</v>
      </c>
      <c r="H1218" s="28" t="s">
        <v>1069</v>
      </c>
      <c r="I1218" s="27"/>
      <c r="J1218" s="19" t="s">
        <v>0</v>
      </c>
      <c r="K1218" s="21">
        <v>1</v>
      </c>
      <c r="L1218" s="19" t="s">
        <v>10</v>
      </c>
      <c r="M1218" s="29"/>
      <c r="N1218" s="30">
        <f>M1218*K1218</f>
        <v>0</v>
      </c>
    </row>
    <row r="1219" spans="1:14" s="9" customFormat="1" ht="63.75" x14ac:dyDescent="0.2">
      <c r="A1219" s="27"/>
      <c r="B1219" s="27"/>
      <c r="C1219" s="27" t="str">
        <f t="shared" si="1598"/>
        <v>Mannheim</v>
      </c>
      <c r="D1219" s="27" t="str">
        <f t="shared" si="1599"/>
        <v>M2</v>
      </c>
      <c r="E1219" s="27" t="str">
        <f t="shared" si="1600"/>
        <v>EG</v>
      </c>
      <c r="F1219" s="27" t="str">
        <f t="shared" si="1601"/>
        <v xml:space="preserve">EQ-494    </v>
      </c>
      <c r="G1219" s="27" t="s">
        <v>58</v>
      </c>
      <c r="H1219" s="28" t="s">
        <v>59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x14ac:dyDescent="0.2">
      <c r="A1220" s="24"/>
      <c r="B1220" s="24"/>
      <c r="C1220" s="24" t="s">
        <v>42</v>
      </c>
      <c r="D1220" s="24" t="s">
        <v>45</v>
      </c>
      <c r="E1220" s="24" t="s">
        <v>28</v>
      </c>
      <c r="F1220" s="24" t="s">
        <v>675</v>
      </c>
      <c r="G1220" s="24" t="s">
        <v>190</v>
      </c>
      <c r="H1220" s="25"/>
      <c r="I1220" s="24" t="s">
        <v>191</v>
      </c>
      <c r="J1220" s="16" t="s">
        <v>2</v>
      </c>
      <c r="K1220" s="24"/>
      <c r="L1220" s="24"/>
      <c r="M1220" s="24"/>
      <c r="N1220" s="26"/>
    </row>
    <row r="1221" spans="1:14" s="9" customFormat="1" ht="140.25" x14ac:dyDescent="0.2">
      <c r="A1221" s="27"/>
      <c r="B1221" s="27"/>
      <c r="C1221" s="27" t="str">
        <f t="shared" ref="C1221:C1222" si="1602">C1220</f>
        <v>Mannheim</v>
      </c>
      <c r="D1221" s="27" t="str">
        <f t="shared" ref="D1221:D1222" si="1603">D1220</f>
        <v>M2</v>
      </c>
      <c r="E1221" s="27" t="str">
        <f t="shared" ref="E1221:E1222" si="1604">E1220</f>
        <v>EG</v>
      </c>
      <c r="F1221" s="27" t="str">
        <f t="shared" ref="F1221:F1222" si="1605">F1220</f>
        <v xml:space="preserve">EQ-483    </v>
      </c>
      <c r="G1221" s="27" t="s">
        <v>57</v>
      </c>
      <c r="H1221" s="28" t="s">
        <v>1069</v>
      </c>
      <c r="I1221" s="27"/>
      <c r="J1221" s="19" t="s">
        <v>0</v>
      </c>
      <c r="K1221" s="21">
        <v>1</v>
      </c>
      <c r="L1221" s="19" t="s">
        <v>10</v>
      </c>
      <c r="M1221" s="29"/>
      <c r="N1221" s="30">
        <f>M1221*K1221</f>
        <v>0</v>
      </c>
    </row>
    <row r="1222" spans="1:14" s="9" customFormat="1" ht="63.75" x14ac:dyDescent="0.2">
      <c r="A1222" s="27"/>
      <c r="B1222" s="27"/>
      <c r="C1222" s="27" t="str">
        <f t="shared" si="1602"/>
        <v>Mannheim</v>
      </c>
      <c r="D1222" s="27" t="str">
        <f t="shared" si="1603"/>
        <v>M2</v>
      </c>
      <c r="E1222" s="27" t="str">
        <f t="shared" si="1604"/>
        <v>EG</v>
      </c>
      <c r="F1222" s="27" t="str">
        <f t="shared" si="1605"/>
        <v xml:space="preserve">EQ-483    </v>
      </c>
      <c r="G1222" s="27" t="s">
        <v>58</v>
      </c>
      <c r="H1222" s="28" t="s">
        <v>59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x14ac:dyDescent="0.2">
      <c r="A1223" s="24"/>
      <c r="B1223" s="24"/>
      <c r="C1223" s="24" t="s">
        <v>42</v>
      </c>
      <c r="D1223" s="24" t="s">
        <v>45</v>
      </c>
      <c r="E1223" s="24" t="s">
        <v>28</v>
      </c>
      <c r="F1223" s="24" t="s">
        <v>676</v>
      </c>
      <c r="G1223" s="24" t="s">
        <v>193</v>
      </c>
      <c r="H1223" s="25"/>
      <c r="I1223" s="24" t="s">
        <v>191</v>
      </c>
      <c r="J1223" s="16" t="s">
        <v>2</v>
      </c>
      <c r="K1223" s="24"/>
      <c r="L1223" s="24"/>
      <c r="M1223" s="24"/>
      <c r="N1223" s="26"/>
    </row>
    <row r="1224" spans="1:14" s="9" customFormat="1" ht="140.25" x14ac:dyDescent="0.2">
      <c r="A1224" s="27"/>
      <c r="B1224" s="27"/>
      <c r="C1224" s="27" t="str">
        <f t="shared" ref="C1224:C1225" si="1606">C1223</f>
        <v>Mannheim</v>
      </c>
      <c r="D1224" s="27" t="str">
        <f t="shared" ref="D1224:D1225" si="1607">D1223</f>
        <v>M2</v>
      </c>
      <c r="E1224" s="27" t="str">
        <f t="shared" ref="E1224:E1225" si="1608">E1223</f>
        <v>EG</v>
      </c>
      <c r="F1224" s="27" t="str">
        <f t="shared" ref="F1224:F1225" si="1609">F1223</f>
        <v xml:space="preserve">EQ-492    </v>
      </c>
      <c r="G1224" s="27" t="s">
        <v>57</v>
      </c>
      <c r="H1224" s="28" t="s">
        <v>1069</v>
      </c>
      <c r="I1224" s="27"/>
      <c r="J1224" s="19" t="s">
        <v>0</v>
      </c>
      <c r="K1224" s="21">
        <v>1</v>
      </c>
      <c r="L1224" s="19" t="s">
        <v>10</v>
      </c>
      <c r="M1224" s="29"/>
      <c r="N1224" s="30">
        <f>M1224*K1224</f>
        <v>0</v>
      </c>
    </row>
    <row r="1225" spans="1:14" s="9" customFormat="1" ht="63.75" x14ac:dyDescent="0.2">
      <c r="A1225" s="27"/>
      <c r="B1225" s="27"/>
      <c r="C1225" s="27" t="str">
        <f t="shared" si="1606"/>
        <v>Mannheim</v>
      </c>
      <c r="D1225" s="27" t="str">
        <f t="shared" si="1607"/>
        <v>M2</v>
      </c>
      <c r="E1225" s="27" t="str">
        <f t="shared" si="1608"/>
        <v>EG</v>
      </c>
      <c r="F1225" s="27" t="str">
        <f t="shared" si="1609"/>
        <v xml:space="preserve">EQ-492    </v>
      </c>
      <c r="G1225" s="27" t="s">
        <v>58</v>
      </c>
      <c r="H1225" s="28" t="s">
        <v>59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x14ac:dyDescent="0.2">
      <c r="A1226" s="24"/>
      <c r="B1226" s="24"/>
      <c r="C1226" s="24" t="s">
        <v>42</v>
      </c>
      <c r="D1226" s="24" t="s">
        <v>45</v>
      </c>
      <c r="E1226" s="24" t="s">
        <v>28</v>
      </c>
      <c r="F1226" s="24" t="s">
        <v>677</v>
      </c>
      <c r="G1226" s="24" t="s">
        <v>660</v>
      </c>
      <c r="H1226" s="25"/>
      <c r="I1226" s="24" t="s">
        <v>191</v>
      </c>
      <c r="J1226" s="16" t="s">
        <v>2</v>
      </c>
      <c r="K1226" s="24"/>
      <c r="L1226" s="24"/>
      <c r="M1226" s="24"/>
      <c r="N1226" s="26"/>
    </row>
    <row r="1227" spans="1:14" s="9" customFormat="1" ht="140.25" x14ac:dyDescent="0.2">
      <c r="A1227" s="27"/>
      <c r="B1227" s="27"/>
      <c r="C1227" s="27" t="str">
        <f t="shared" ref="C1227:C1228" si="1610">C1226</f>
        <v>Mannheim</v>
      </c>
      <c r="D1227" s="27" t="str">
        <f t="shared" ref="D1227:D1228" si="1611">D1226</f>
        <v>M2</v>
      </c>
      <c r="E1227" s="27" t="str">
        <f t="shared" ref="E1227:E1228" si="1612">E1226</f>
        <v>EG</v>
      </c>
      <c r="F1227" s="27" t="str">
        <f t="shared" ref="F1227:F1228" si="1613">F1226</f>
        <v xml:space="preserve">EQ-497    </v>
      </c>
      <c r="G1227" s="27" t="s">
        <v>57</v>
      </c>
      <c r="H1227" s="28" t="s">
        <v>1069</v>
      </c>
      <c r="I1227" s="27"/>
      <c r="J1227" s="19" t="s">
        <v>0</v>
      </c>
      <c r="K1227" s="21">
        <v>1</v>
      </c>
      <c r="L1227" s="19" t="s">
        <v>10</v>
      </c>
      <c r="M1227" s="29"/>
      <c r="N1227" s="30">
        <f>M1227*K1227</f>
        <v>0</v>
      </c>
    </row>
    <row r="1228" spans="1:14" s="9" customFormat="1" ht="63.75" x14ac:dyDescent="0.2">
      <c r="A1228" s="27"/>
      <c r="B1228" s="27"/>
      <c r="C1228" s="27" t="str">
        <f t="shared" si="1610"/>
        <v>Mannheim</v>
      </c>
      <c r="D1228" s="27" t="str">
        <f t="shared" si="1611"/>
        <v>M2</v>
      </c>
      <c r="E1228" s="27" t="str">
        <f t="shared" si="1612"/>
        <v>EG</v>
      </c>
      <c r="F1228" s="27" t="str">
        <f t="shared" si="1613"/>
        <v xml:space="preserve">EQ-497    </v>
      </c>
      <c r="G1228" s="27" t="s">
        <v>58</v>
      </c>
      <c r="H1228" s="28" t="s">
        <v>59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x14ac:dyDescent="0.2">
      <c r="A1229" s="24"/>
      <c r="B1229" s="24"/>
      <c r="C1229" s="24" t="s">
        <v>42</v>
      </c>
      <c r="D1229" s="24" t="s">
        <v>45</v>
      </c>
      <c r="E1229" s="24" t="s">
        <v>28</v>
      </c>
      <c r="F1229" s="24" t="s">
        <v>678</v>
      </c>
      <c r="G1229" s="24" t="s">
        <v>655</v>
      </c>
      <c r="H1229" s="25"/>
      <c r="I1229" s="24" t="s">
        <v>191</v>
      </c>
      <c r="J1229" s="16" t="s">
        <v>2</v>
      </c>
      <c r="K1229" s="24"/>
      <c r="L1229" s="24"/>
      <c r="M1229" s="24"/>
      <c r="N1229" s="26"/>
    </row>
    <row r="1230" spans="1:14" s="9" customFormat="1" ht="140.25" x14ac:dyDescent="0.2">
      <c r="A1230" s="27"/>
      <c r="B1230" s="27"/>
      <c r="C1230" s="27" t="str">
        <f t="shared" ref="C1230:C1231" si="1614">C1229</f>
        <v>Mannheim</v>
      </c>
      <c r="D1230" s="27" t="str">
        <f t="shared" ref="D1230:D1231" si="1615">D1229</f>
        <v>M2</v>
      </c>
      <c r="E1230" s="27" t="str">
        <f t="shared" ref="E1230:E1231" si="1616">E1229</f>
        <v>EG</v>
      </c>
      <c r="F1230" s="27" t="str">
        <f t="shared" ref="F1230:F1231" si="1617">F1229</f>
        <v xml:space="preserve">EQ-486    </v>
      </c>
      <c r="G1230" s="27" t="s">
        <v>57</v>
      </c>
      <c r="H1230" s="28" t="s">
        <v>1069</v>
      </c>
      <c r="I1230" s="27"/>
      <c r="J1230" s="19" t="s">
        <v>0</v>
      </c>
      <c r="K1230" s="21">
        <v>1</v>
      </c>
      <c r="L1230" s="19" t="s">
        <v>10</v>
      </c>
      <c r="M1230" s="29"/>
      <c r="N1230" s="30">
        <f>M1230*K1230</f>
        <v>0</v>
      </c>
    </row>
    <row r="1231" spans="1:14" s="9" customFormat="1" ht="63.75" x14ac:dyDescent="0.2">
      <c r="A1231" s="27"/>
      <c r="B1231" s="27"/>
      <c r="C1231" s="27" t="str">
        <f t="shared" si="1614"/>
        <v>Mannheim</v>
      </c>
      <c r="D1231" s="27" t="str">
        <f t="shared" si="1615"/>
        <v>M2</v>
      </c>
      <c r="E1231" s="27" t="str">
        <f t="shared" si="1616"/>
        <v>EG</v>
      </c>
      <c r="F1231" s="27" t="str">
        <f t="shared" si="1617"/>
        <v xml:space="preserve">EQ-486    </v>
      </c>
      <c r="G1231" s="27" t="s">
        <v>58</v>
      </c>
      <c r="H1231" s="28" t="s">
        <v>59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x14ac:dyDescent="0.2">
      <c r="A1232" s="24"/>
      <c r="B1232" s="24"/>
      <c r="C1232" s="24" t="s">
        <v>42</v>
      </c>
      <c r="D1232" s="24" t="s">
        <v>45</v>
      </c>
      <c r="E1232" s="24" t="s">
        <v>28</v>
      </c>
      <c r="F1232" s="24" t="s">
        <v>679</v>
      </c>
      <c r="G1232" s="24" t="s">
        <v>193</v>
      </c>
      <c r="H1232" s="25"/>
      <c r="I1232" s="24" t="s">
        <v>191</v>
      </c>
      <c r="J1232" s="16" t="s">
        <v>2</v>
      </c>
      <c r="K1232" s="24"/>
      <c r="L1232" s="24"/>
      <c r="M1232" s="24"/>
      <c r="N1232" s="26"/>
    </row>
    <row r="1233" spans="1:14" s="9" customFormat="1" ht="140.25" x14ac:dyDescent="0.2">
      <c r="A1233" s="27"/>
      <c r="B1233" s="27"/>
      <c r="C1233" s="27" t="str">
        <f t="shared" ref="C1233:C1234" si="1618">C1232</f>
        <v>Mannheim</v>
      </c>
      <c r="D1233" s="27" t="str">
        <f t="shared" ref="D1233:D1234" si="1619">D1232</f>
        <v>M2</v>
      </c>
      <c r="E1233" s="27" t="str">
        <f t="shared" ref="E1233:E1234" si="1620">E1232</f>
        <v>EG</v>
      </c>
      <c r="F1233" s="27" t="str">
        <f t="shared" ref="F1233:F1234" si="1621">F1232</f>
        <v xml:space="preserve">EQ-491    </v>
      </c>
      <c r="G1233" s="27" t="s">
        <v>57</v>
      </c>
      <c r="H1233" s="28" t="s">
        <v>1069</v>
      </c>
      <c r="I1233" s="27"/>
      <c r="J1233" s="19" t="s">
        <v>0</v>
      </c>
      <c r="K1233" s="21">
        <v>1</v>
      </c>
      <c r="L1233" s="19" t="s">
        <v>10</v>
      </c>
      <c r="M1233" s="29"/>
      <c r="N1233" s="30">
        <f>M1233*K1233</f>
        <v>0</v>
      </c>
    </row>
    <row r="1234" spans="1:14" s="9" customFormat="1" ht="63.75" x14ac:dyDescent="0.2">
      <c r="A1234" s="27"/>
      <c r="B1234" s="27"/>
      <c r="C1234" s="27" t="str">
        <f t="shared" si="1618"/>
        <v>Mannheim</v>
      </c>
      <c r="D1234" s="27" t="str">
        <f t="shared" si="1619"/>
        <v>M2</v>
      </c>
      <c r="E1234" s="27" t="str">
        <f t="shared" si="1620"/>
        <v>EG</v>
      </c>
      <c r="F1234" s="27" t="str">
        <f t="shared" si="1621"/>
        <v xml:space="preserve">EQ-491    </v>
      </c>
      <c r="G1234" s="27" t="s">
        <v>58</v>
      </c>
      <c r="H1234" s="28" t="s">
        <v>59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x14ac:dyDescent="0.2">
      <c r="A1235" s="24"/>
      <c r="B1235" s="24"/>
      <c r="C1235" s="24" t="s">
        <v>42</v>
      </c>
      <c r="D1235" s="24" t="s">
        <v>45</v>
      </c>
      <c r="E1235" s="24" t="s">
        <v>28</v>
      </c>
      <c r="F1235" s="24" t="s">
        <v>680</v>
      </c>
      <c r="G1235" s="24" t="s">
        <v>655</v>
      </c>
      <c r="H1235" s="25"/>
      <c r="I1235" s="24" t="s">
        <v>191</v>
      </c>
      <c r="J1235" s="16" t="s">
        <v>2</v>
      </c>
      <c r="K1235" s="24"/>
      <c r="L1235" s="24"/>
      <c r="M1235" s="24"/>
      <c r="N1235" s="26"/>
    </row>
    <row r="1236" spans="1:14" s="9" customFormat="1" ht="140.25" x14ac:dyDescent="0.2">
      <c r="A1236" s="27"/>
      <c r="B1236" s="27"/>
      <c r="C1236" s="27" t="str">
        <f t="shared" ref="C1236:C1237" si="1622">C1235</f>
        <v>Mannheim</v>
      </c>
      <c r="D1236" s="27" t="str">
        <f t="shared" ref="D1236:D1237" si="1623">D1235</f>
        <v>M2</v>
      </c>
      <c r="E1236" s="27" t="str">
        <f t="shared" ref="E1236:E1237" si="1624">E1235</f>
        <v>EG</v>
      </c>
      <c r="F1236" s="27" t="str">
        <f t="shared" ref="F1236:F1237" si="1625">F1235</f>
        <v xml:space="preserve">EQ-485    </v>
      </c>
      <c r="G1236" s="27" t="s">
        <v>57</v>
      </c>
      <c r="H1236" s="28" t="s">
        <v>1069</v>
      </c>
      <c r="I1236" s="27"/>
      <c r="J1236" s="19" t="s">
        <v>0</v>
      </c>
      <c r="K1236" s="21">
        <v>1</v>
      </c>
      <c r="L1236" s="19" t="s">
        <v>10</v>
      </c>
      <c r="M1236" s="29"/>
      <c r="N1236" s="30">
        <f>M1236*K1236</f>
        <v>0</v>
      </c>
    </row>
    <row r="1237" spans="1:14" s="9" customFormat="1" ht="63.75" x14ac:dyDescent="0.2">
      <c r="A1237" s="27"/>
      <c r="B1237" s="27"/>
      <c r="C1237" s="27" t="str">
        <f t="shared" si="1622"/>
        <v>Mannheim</v>
      </c>
      <c r="D1237" s="27" t="str">
        <f t="shared" si="1623"/>
        <v>M2</v>
      </c>
      <c r="E1237" s="27" t="str">
        <f t="shared" si="1624"/>
        <v>EG</v>
      </c>
      <c r="F1237" s="27" t="str">
        <f t="shared" si="1625"/>
        <v xml:space="preserve">EQ-485    </v>
      </c>
      <c r="G1237" s="27" t="s">
        <v>58</v>
      </c>
      <c r="H1237" s="28" t="s">
        <v>59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x14ac:dyDescent="0.2">
      <c r="A1238" s="24"/>
      <c r="B1238" s="24"/>
      <c r="C1238" s="24" t="s">
        <v>42</v>
      </c>
      <c r="D1238" s="24" t="s">
        <v>45</v>
      </c>
      <c r="E1238" s="24" t="s">
        <v>28</v>
      </c>
      <c r="F1238" s="24" t="s">
        <v>681</v>
      </c>
      <c r="G1238" s="24" t="s">
        <v>660</v>
      </c>
      <c r="H1238" s="25"/>
      <c r="I1238" s="24" t="s">
        <v>191</v>
      </c>
      <c r="J1238" s="16" t="s">
        <v>2</v>
      </c>
      <c r="K1238" s="24"/>
      <c r="L1238" s="24"/>
      <c r="M1238" s="24"/>
      <c r="N1238" s="26"/>
    </row>
    <row r="1239" spans="1:14" s="9" customFormat="1" ht="140.25" x14ac:dyDescent="0.2">
      <c r="A1239" s="27"/>
      <c r="B1239" s="27"/>
      <c r="C1239" s="27" t="str">
        <f t="shared" ref="C1239:C1240" si="1626">C1238</f>
        <v>Mannheim</v>
      </c>
      <c r="D1239" s="27" t="str">
        <f t="shared" ref="D1239:D1240" si="1627">D1238</f>
        <v>M2</v>
      </c>
      <c r="E1239" s="27" t="str">
        <f t="shared" ref="E1239:E1240" si="1628">E1238</f>
        <v>EG</v>
      </c>
      <c r="F1239" s="27" t="str">
        <f t="shared" ref="F1239:F1240" si="1629">F1238</f>
        <v xml:space="preserve">EQ-501    </v>
      </c>
      <c r="G1239" s="27" t="s">
        <v>57</v>
      </c>
      <c r="H1239" s="28" t="s">
        <v>1069</v>
      </c>
      <c r="I1239" s="27"/>
      <c r="J1239" s="19" t="s">
        <v>0</v>
      </c>
      <c r="K1239" s="21">
        <v>1</v>
      </c>
      <c r="L1239" s="19" t="s">
        <v>10</v>
      </c>
      <c r="M1239" s="29"/>
      <c r="N1239" s="30">
        <f>M1239*K1239</f>
        <v>0</v>
      </c>
    </row>
    <row r="1240" spans="1:14" s="9" customFormat="1" ht="63.75" x14ac:dyDescent="0.2">
      <c r="A1240" s="27"/>
      <c r="B1240" s="27"/>
      <c r="C1240" s="27" t="str">
        <f t="shared" si="1626"/>
        <v>Mannheim</v>
      </c>
      <c r="D1240" s="27" t="str">
        <f t="shared" si="1627"/>
        <v>M2</v>
      </c>
      <c r="E1240" s="27" t="str">
        <f t="shared" si="1628"/>
        <v>EG</v>
      </c>
      <c r="F1240" s="27" t="str">
        <f t="shared" si="1629"/>
        <v xml:space="preserve">EQ-501    </v>
      </c>
      <c r="G1240" s="27" t="s">
        <v>58</v>
      </c>
      <c r="H1240" s="28" t="s">
        <v>59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x14ac:dyDescent="0.2">
      <c r="A1241" s="24"/>
      <c r="B1241" s="24"/>
      <c r="C1241" s="24" t="s">
        <v>42</v>
      </c>
      <c r="D1241" s="24" t="s">
        <v>45</v>
      </c>
      <c r="E1241" s="24" t="s">
        <v>28</v>
      </c>
      <c r="F1241" s="24" t="s">
        <v>682</v>
      </c>
      <c r="G1241" s="24" t="s">
        <v>210</v>
      </c>
      <c r="H1241" s="25"/>
      <c r="I1241" s="24" t="s">
        <v>191</v>
      </c>
      <c r="J1241" s="16" t="s">
        <v>2</v>
      </c>
      <c r="K1241" s="24"/>
      <c r="L1241" s="24"/>
      <c r="M1241" s="24"/>
      <c r="N1241" s="26"/>
    </row>
    <row r="1242" spans="1:14" s="9" customFormat="1" ht="140.25" x14ac:dyDescent="0.2">
      <c r="A1242" s="27"/>
      <c r="B1242" s="27"/>
      <c r="C1242" s="27" t="str">
        <f t="shared" ref="C1242:C1243" si="1630">C1241</f>
        <v>Mannheim</v>
      </c>
      <c r="D1242" s="27" t="str">
        <f t="shared" ref="D1242:D1243" si="1631">D1241</f>
        <v>M2</v>
      </c>
      <c r="E1242" s="27" t="str">
        <f t="shared" ref="E1242:E1243" si="1632">E1241</f>
        <v>EG</v>
      </c>
      <c r="F1242" s="27" t="str">
        <f t="shared" ref="F1242:F1243" si="1633">F1241</f>
        <v xml:space="preserve">EQ-487    </v>
      </c>
      <c r="G1242" s="27" t="s">
        <v>57</v>
      </c>
      <c r="H1242" s="28" t="s">
        <v>1069</v>
      </c>
      <c r="I1242" s="27"/>
      <c r="J1242" s="19" t="s">
        <v>0</v>
      </c>
      <c r="K1242" s="21">
        <v>1</v>
      </c>
      <c r="L1242" s="19" t="s">
        <v>10</v>
      </c>
      <c r="M1242" s="29"/>
      <c r="N1242" s="30">
        <f>M1242*K1242</f>
        <v>0</v>
      </c>
    </row>
    <row r="1243" spans="1:14" s="9" customFormat="1" ht="63.75" x14ac:dyDescent="0.2">
      <c r="A1243" s="27"/>
      <c r="B1243" s="27"/>
      <c r="C1243" s="27" t="str">
        <f t="shared" si="1630"/>
        <v>Mannheim</v>
      </c>
      <c r="D1243" s="27" t="str">
        <f t="shared" si="1631"/>
        <v>M2</v>
      </c>
      <c r="E1243" s="27" t="str">
        <f t="shared" si="1632"/>
        <v>EG</v>
      </c>
      <c r="F1243" s="27" t="str">
        <f t="shared" si="1633"/>
        <v xml:space="preserve">EQ-487    </v>
      </c>
      <c r="G1243" s="27" t="s">
        <v>58</v>
      </c>
      <c r="H1243" s="28" t="s">
        <v>59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x14ac:dyDescent="0.2">
      <c r="A1244" s="24"/>
      <c r="B1244" s="24"/>
      <c r="C1244" s="24" t="s">
        <v>42</v>
      </c>
      <c r="D1244" s="24" t="s">
        <v>45</v>
      </c>
      <c r="E1244" s="24" t="s">
        <v>28</v>
      </c>
      <c r="F1244" s="24" t="s">
        <v>683</v>
      </c>
      <c r="G1244" s="24" t="s">
        <v>193</v>
      </c>
      <c r="H1244" s="25"/>
      <c r="I1244" s="24" t="s">
        <v>191</v>
      </c>
      <c r="J1244" s="16" t="s">
        <v>2</v>
      </c>
      <c r="K1244" s="24"/>
      <c r="L1244" s="24"/>
      <c r="M1244" s="24"/>
      <c r="N1244" s="26"/>
    </row>
    <row r="1245" spans="1:14" s="9" customFormat="1" ht="140.25" x14ac:dyDescent="0.2">
      <c r="A1245" s="27"/>
      <c r="B1245" s="27"/>
      <c r="C1245" s="27" t="str">
        <f t="shared" ref="C1245:C1246" si="1634">C1244</f>
        <v>Mannheim</v>
      </c>
      <c r="D1245" s="27" t="str">
        <f t="shared" ref="D1245:D1246" si="1635">D1244</f>
        <v>M2</v>
      </c>
      <c r="E1245" s="27" t="str">
        <f t="shared" ref="E1245:E1246" si="1636">E1244</f>
        <v>EG</v>
      </c>
      <c r="F1245" s="27" t="str">
        <f t="shared" ref="F1245:F1246" si="1637">F1244</f>
        <v xml:space="preserve">EQ-493    </v>
      </c>
      <c r="G1245" s="27" t="s">
        <v>57</v>
      </c>
      <c r="H1245" s="28" t="s">
        <v>1069</v>
      </c>
      <c r="I1245" s="27"/>
      <c r="J1245" s="19" t="s">
        <v>0</v>
      </c>
      <c r="K1245" s="21">
        <v>1</v>
      </c>
      <c r="L1245" s="19" t="s">
        <v>10</v>
      </c>
      <c r="M1245" s="29"/>
      <c r="N1245" s="30">
        <f>M1245*K1245</f>
        <v>0</v>
      </c>
    </row>
    <row r="1246" spans="1:14" s="9" customFormat="1" ht="63.75" x14ac:dyDescent="0.2">
      <c r="A1246" s="27"/>
      <c r="B1246" s="27"/>
      <c r="C1246" s="27" t="str">
        <f t="shared" si="1634"/>
        <v>Mannheim</v>
      </c>
      <c r="D1246" s="27" t="str">
        <f t="shared" si="1635"/>
        <v>M2</v>
      </c>
      <c r="E1246" s="27" t="str">
        <f t="shared" si="1636"/>
        <v>EG</v>
      </c>
      <c r="F1246" s="27" t="str">
        <f t="shared" si="1637"/>
        <v xml:space="preserve">EQ-493    </v>
      </c>
      <c r="G1246" s="27" t="s">
        <v>58</v>
      </c>
      <c r="H1246" s="28" t="s">
        <v>59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x14ac:dyDescent="0.2">
      <c r="A1247" s="24"/>
      <c r="B1247" s="24"/>
      <c r="C1247" s="24" t="s">
        <v>42</v>
      </c>
      <c r="D1247" s="24" t="s">
        <v>45</v>
      </c>
      <c r="E1247" s="24" t="s">
        <v>28</v>
      </c>
      <c r="F1247" s="24" t="s">
        <v>684</v>
      </c>
      <c r="G1247" s="24" t="s">
        <v>655</v>
      </c>
      <c r="H1247" s="25"/>
      <c r="I1247" s="24" t="s">
        <v>191</v>
      </c>
      <c r="J1247" s="16" t="s">
        <v>2</v>
      </c>
      <c r="K1247" s="24"/>
      <c r="L1247" s="24"/>
      <c r="M1247" s="24"/>
      <c r="N1247" s="26"/>
    </row>
    <row r="1248" spans="1:14" s="9" customFormat="1" ht="140.25" x14ac:dyDescent="0.2">
      <c r="A1248" s="27"/>
      <c r="B1248" s="27"/>
      <c r="C1248" s="27" t="str">
        <f t="shared" ref="C1248:C1249" si="1638">C1247</f>
        <v>Mannheim</v>
      </c>
      <c r="D1248" s="27" t="str">
        <f t="shared" ref="D1248:D1249" si="1639">D1247</f>
        <v>M2</v>
      </c>
      <c r="E1248" s="27" t="str">
        <f t="shared" ref="E1248:E1249" si="1640">E1247</f>
        <v>EG</v>
      </c>
      <c r="F1248" s="27" t="str">
        <f t="shared" ref="F1248:F1249" si="1641">F1247</f>
        <v xml:space="preserve">EQ-502    </v>
      </c>
      <c r="G1248" s="27" t="s">
        <v>57</v>
      </c>
      <c r="H1248" s="28" t="s">
        <v>1069</v>
      </c>
      <c r="I1248" s="27"/>
      <c r="J1248" s="19" t="s">
        <v>0</v>
      </c>
      <c r="K1248" s="21">
        <v>1</v>
      </c>
      <c r="L1248" s="19" t="s">
        <v>10</v>
      </c>
      <c r="M1248" s="29"/>
      <c r="N1248" s="30">
        <f>M1248*K1248</f>
        <v>0</v>
      </c>
    </row>
    <row r="1249" spans="1:14" s="9" customFormat="1" ht="63.75" x14ac:dyDescent="0.2">
      <c r="A1249" s="27"/>
      <c r="B1249" s="27"/>
      <c r="C1249" s="27" t="str">
        <f t="shared" si="1638"/>
        <v>Mannheim</v>
      </c>
      <c r="D1249" s="27" t="str">
        <f t="shared" si="1639"/>
        <v>M2</v>
      </c>
      <c r="E1249" s="27" t="str">
        <f t="shared" si="1640"/>
        <v>EG</v>
      </c>
      <c r="F1249" s="27" t="str">
        <f t="shared" si="1641"/>
        <v xml:space="preserve">EQ-502    </v>
      </c>
      <c r="G1249" s="27" t="s">
        <v>58</v>
      </c>
      <c r="H1249" s="28" t="s">
        <v>59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x14ac:dyDescent="0.2">
      <c r="A1250" s="24"/>
      <c r="B1250" s="24"/>
      <c r="C1250" s="24" t="s">
        <v>42</v>
      </c>
      <c r="D1250" s="24" t="s">
        <v>45</v>
      </c>
      <c r="E1250" s="24" t="s">
        <v>28</v>
      </c>
      <c r="F1250" s="24" t="s">
        <v>685</v>
      </c>
      <c r="G1250" s="24" t="s">
        <v>190</v>
      </c>
      <c r="H1250" s="25"/>
      <c r="I1250" s="24" t="s">
        <v>191</v>
      </c>
      <c r="J1250" s="16" t="s">
        <v>2</v>
      </c>
      <c r="K1250" s="24"/>
      <c r="L1250" s="24"/>
      <c r="M1250" s="24"/>
      <c r="N1250" s="26"/>
    </row>
    <row r="1251" spans="1:14" s="9" customFormat="1" ht="140.25" x14ac:dyDescent="0.2">
      <c r="A1251" s="27"/>
      <c r="B1251" s="27"/>
      <c r="C1251" s="27" t="str">
        <f t="shared" ref="C1251:C1252" si="1642">C1250</f>
        <v>Mannheim</v>
      </c>
      <c r="D1251" s="27" t="str">
        <f t="shared" ref="D1251:D1252" si="1643">D1250</f>
        <v>M2</v>
      </c>
      <c r="E1251" s="27" t="str">
        <f t="shared" ref="E1251:E1252" si="1644">E1250</f>
        <v>EG</v>
      </c>
      <c r="F1251" s="27" t="str">
        <f t="shared" ref="F1251:F1252" si="1645">F1250</f>
        <v xml:space="preserve">EQ-500    </v>
      </c>
      <c r="G1251" s="27" t="s">
        <v>57</v>
      </c>
      <c r="H1251" s="28" t="s">
        <v>1069</v>
      </c>
      <c r="I1251" s="27"/>
      <c r="J1251" s="19" t="s">
        <v>0</v>
      </c>
      <c r="K1251" s="21">
        <v>1</v>
      </c>
      <c r="L1251" s="19" t="s">
        <v>10</v>
      </c>
      <c r="M1251" s="29"/>
      <c r="N1251" s="30">
        <f>M1251*K1251</f>
        <v>0</v>
      </c>
    </row>
    <row r="1252" spans="1:14" s="9" customFormat="1" ht="63.75" x14ac:dyDescent="0.2">
      <c r="A1252" s="27"/>
      <c r="B1252" s="27"/>
      <c r="C1252" s="27" t="str">
        <f t="shared" si="1642"/>
        <v>Mannheim</v>
      </c>
      <c r="D1252" s="27" t="str">
        <f t="shared" si="1643"/>
        <v>M2</v>
      </c>
      <c r="E1252" s="27" t="str">
        <f t="shared" si="1644"/>
        <v>EG</v>
      </c>
      <c r="F1252" s="27" t="str">
        <f t="shared" si="1645"/>
        <v xml:space="preserve">EQ-500    </v>
      </c>
      <c r="G1252" s="27" t="s">
        <v>58</v>
      </c>
      <c r="H1252" s="28" t="s">
        <v>59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x14ac:dyDescent="0.2">
      <c r="A1253" s="24"/>
      <c r="B1253" s="24"/>
      <c r="C1253" s="24" t="s">
        <v>42</v>
      </c>
      <c r="D1253" s="24" t="s">
        <v>45</v>
      </c>
      <c r="E1253" s="24" t="s">
        <v>28</v>
      </c>
      <c r="F1253" s="24" t="s">
        <v>686</v>
      </c>
      <c r="G1253" s="24" t="s">
        <v>190</v>
      </c>
      <c r="H1253" s="25"/>
      <c r="I1253" s="24" t="s">
        <v>191</v>
      </c>
      <c r="J1253" s="16" t="s">
        <v>2</v>
      </c>
      <c r="K1253" s="24"/>
      <c r="L1253" s="24"/>
      <c r="M1253" s="24"/>
      <c r="N1253" s="26"/>
    </row>
    <row r="1254" spans="1:14" s="9" customFormat="1" ht="140.25" x14ac:dyDescent="0.2">
      <c r="A1254" s="27"/>
      <c r="B1254" s="27"/>
      <c r="C1254" s="27" t="str">
        <f t="shared" ref="C1254:C1255" si="1646">C1253</f>
        <v>Mannheim</v>
      </c>
      <c r="D1254" s="27" t="str">
        <f t="shared" ref="D1254:D1255" si="1647">D1253</f>
        <v>M2</v>
      </c>
      <c r="E1254" s="27" t="str">
        <f t="shared" ref="E1254:E1255" si="1648">E1253</f>
        <v>EG</v>
      </c>
      <c r="F1254" s="27" t="str">
        <f t="shared" ref="F1254:F1255" si="1649">F1253</f>
        <v xml:space="preserve">EQ-489    </v>
      </c>
      <c r="G1254" s="27" t="s">
        <v>57</v>
      </c>
      <c r="H1254" s="28" t="s">
        <v>1069</v>
      </c>
      <c r="I1254" s="27"/>
      <c r="J1254" s="19" t="s">
        <v>0</v>
      </c>
      <c r="K1254" s="21">
        <v>1</v>
      </c>
      <c r="L1254" s="19" t="s">
        <v>10</v>
      </c>
      <c r="M1254" s="29"/>
      <c r="N1254" s="30">
        <f>M1254*K1254</f>
        <v>0</v>
      </c>
    </row>
    <row r="1255" spans="1:14" s="9" customFormat="1" ht="63.75" x14ac:dyDescent="0.2">
      <c r="A1255" s="27"/>
      <c r="B1255" s="27"/>
      <c r="C1255" s="27" t="str">
        <f t="shared" si="1646"/>
        <v>Mannheim</v>
      </c>
      <c r="D1255" s="27" t="str">
        <f t="shared" si="1647"/>
        <v>M2</v>
      </c>
      <c r="E1255" s="27" t="str">
        <f t="shared" si="1648"/>
        <v>EG</v>
      </c>
      <c r="F1255" s="27" t="str">
        <f t="shared" si="1649"/>
        <v xml:space="preserve">EQ-489    </v>
      </c>
      <c r="G1255" s="27" t="s">
        <v>58</v>
      </c>
      <c r="H1255" s="28" t="s">
        <v>59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x14ac:dyDescent="0.2">
      <c r="A1256" s="24"/>
      <c r="B1256" s="24"/>
      <c r="C1256" s="24" t="s">
        <v>42</v>
      </c>
      <c r="D1256" s="24" t="s">
        <v>45</v>
      </c>
      <c r="E1256" s="24" t="s">
        <v>28</v>
      </c>
      <c r="F1256" s="24" t="s">
        <v>687</v>
      </c>
      <c r="G1256" s="24" t="s">
        <v>206</v>
      </c>
      <c r="H1256" s="25"/>
      <c r="I1256" s="24" t="s">
        <v>191</v>
      </c>
      <c r="J1256" s="16" t="s">
        <v>2</v>
      </c>
      <c r="K1256" s="24"/>
      <c r="L1256" s="24"/>
      <c r="M1256" s="24"/>
      <c r="N1256" s="26"/>
    </row>
    <row r="1257" spans="1:14" s="9" customFormat="1" ht="140.25" x14ac:dyDescent="0.2">
      <c r="A1257" s="27"/>
      <c r="B1257" s="27"/>
      <c r="C1257" s="27" t="str">
        <f t="shared" ref="C1257:C1258" si="1650">C1256</f>
        <v>Mannheim</v>
      </c>
      <c r="D1257" s="27" t="str">
        <f t="shared" ref="D1257:D1258" si="1651">D1256</f>
        <v>M2</v>
      </c>
      <c r="E1257" s="27" t="str">
        <f t="shared" ref="E1257:E1258" si="1652">E1256</f>
        <v>EG</v>
      </c>
      <c r="F1257" s="27" t="str">
        <f t="shared" ref="F1257:F1258" si="1653">F1256</f>
        <v xml:space="preserve">EQ-495    </v>
      </c>
      <c r="G1257" s="27" t="s">
        <v>57</v>
      </c>
      <c r="H1257" s="28" t="s">
        <v>1069</v>
      </c>
      <c r="I1257" s="27"/>
      <c r="J1257" s="19" t="s">
        <v>0</v>
      </c>
      <c r="K1257" s="21">
        <v>1</v>
      </c>
      <c r="L1257" s="19" t="s">
        <v>10</v>
      </c>
      <c r="M1257" s="29"/>
      <c r="N1257" s="30">
        <f>M1257*K1257</f>
        <v>0</v>
      </c>
    </row>
    <row r="1258" spans="1:14" s="9" customFormat="1" ht="63.75" x14ac:dyDescent="0.2">
      <c r="A1258" s="27"/>
      <c r="B1258" s="27"/>
      <c r="C1258" s="27" t="str">
        <f t="shared" si="1650"/>
        <v>Mannheim</v>
      </c>
      <c r="D1258" s="27" t="str">
        <f t="shared" si="1651"/>
        <v>M2</v>
      </c>
      <c r="E1258" s="27" t="str">
        <f t="shared" si="1652"/>
        <v>EG</v>
      </c>
      <c r="F1258" s="27" t="str">
        <f t="shared" si="1653"/>
        <v xml:space="preserve">EQ-495    </v>
      </c>
      <c r="G1258" s="27" t="s">
        <v>58</v>
      </c>
      <c r="H1258" s="28" t="s">
        <v>59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x14ac:dyDescent="0.2">
      <c r="A1259" s="24"/>
      <c r="B1259" s="24"/>
      <c r="C1259" s="24" t="s">
        <v>42</v>
      </c>
      <c r="D1259" s="24" t="s">
        <v>45</v>
      </c>
      <c r="E1259" s="24" t="s">
        <v>28</v>
      </c>
      <c r="F1259" s="24" t="s">
        <v>688</v>
      </c>
      <c r="G1259" s="24" t="s">
        <v>206</v>
      </c>
      <c r="H1259" s="25"/>
      <c r="I1259" s="24" t="s">
        <v>191</v>
      </c>
      <c r="J1259" s="16" t="s">
        <v>2</v>
      </c>
      <c r="K1259" s="24"/>
      <c r="L1259" s="24"/>
      <c r="M1259" s="24"/>
      <c r="N1259" s="26"/>
    </row>
    <row r="1260" spans="1:14" s="9" customFormat="1" ht="140.25" x14ac:dyDescent="0.2">
      <c r="A1260" s="27"/>
      <c r="B1260" s="27"/>
      <c r="C1260" s="27" t="str">
        <f t="shared" ref="C1260:C1261" si="1654">C1259</f>
        <v>Mannheim</v>
      </c>
      <c r="D1260" s="27" t="str">
        <f t="shared" ref="D1260:D1261" si="1655">D1259</f>
        <v>M2</v>
      </c>
      <c r="E1260" s="27" t="str">
        <f t="shared" ref="E1260:E1261" si="1656">E1259</f>
        <v>EG</v>
      </c>
      <c r="F1260" s="27" t="str">
        <f t="shared" ref="F1260:F1261" si="1657">F1259</f>
        <v xml:space="preserve">EQ-496    </v>
      </c>
      <c r="G1260" s="27" t="s">
        <v>57</v>
      </c>
      <c r="H1260" s="28" t="s">
        <v>1069</v>
      </c>
      <c r="I1260" s="27"/>
      <c r="J1260" s="19" t="s">
        <v>0</v>
      </c>
      <c r="K1260" s="21">
        <v>1</v>
      </c>
      <c r="L1260" s="19" t="s">
        <v>10</v>
      </c>
      <c r="M1260" s="29"/>
      <c r="N1260" s="30">
        <f>M1260*K1260</f>
        <v>0</v>
      </c>
    </row>
    <row r="1261" spans="1:14" s="9" customFormat="1" ht="63.75" x14ac:dyDescent="0.2">
      <c r="A1261" s="27"/>
      <c r="B1261" s="27"/>
      <c r="C1261" s="27" t="str">
        <f t="shared" si="1654"/>
        <v>Mannheim</v>
      </c>
      <c r="D1261" s="27" t="str">
        <f t="shared" si="1655"/>
        <v>M2</v>
      </c>
      <c r="E1261" s="27" t="str">
        <f t="shared" si="1656"/>
        <v>EG</v>
      </c>
      <c r="F1261" s="27" t="str">
        <f t="shared" si="1657"/>
        <v xml:space="preserve">EQ-496    </v>
      </c>
      <c r="G1261" s="27" t="s">
        <v>58</v>
      </c>
      <c r="H1261" s="28" t="s">
        <v>59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x14ac:dyDescent="0.2">
      <c r="A1262" s="24"/>
      <c r="B1262" s="24"/>
      <c r="C1262" s="24" t="s">
        <v>42</v>
      </c>
      <c r="D1262" s="24" t="s">
        <v>46</v>
      </c>
      <c r="E1262" s="24" t="s">
        <v>33</v>
      </c>
      <c r="F1262" s="24" t="s">
        <v>689</v>
      </c>
      <c r="G1262" s="24" t="s">
        <v>193</v>
      </c>
      <c r="H1262" s="25"/>
      <c r="I1262" s="24" t="s">
        <v>191</v>
      </c>
      <c r="J1262" s="16" t="s">
        <v>2</v>
      </c>
      <c r="K1262" s="24"/>
      <c r="L1262" s="24"/>
      <c r="M1262" s="24"/>
      <c r="N1262" s="26"/>
    </row>
    <row r="1263" spans="1:14" s="9" customFormat="1" ht="140.25" x14ac:dyDescent="0.2">
      <c r="A1263" s="27"/>
      <c r="B1263" s="27"/>
      <c r="C1263" s="27" t="str">
        <f t="shared" ref="C1263:C1264" si="1658">C1262</f>
        <v>Mannheim</v>
      </c>
      <c r="D1263" s="27" t="str">
        <f t="shared" ref="D1263:D1264" si="1659">D1262</f>
        <v>M3</v>
      </c>
      <c r="E1263" s="27" t="str">
        <f t="shared" ref="E1263:E1264" si="1660">E1262</f>
        <v>1.OG</v>
      </c>
      <c r="F1263" s="27" t="str">
        <f t="shared" ref="F1263:F1264" si="1661">F1262</f>
        <v xml:space="preserve">EQ-613    </v>
      </c>
      <c r="G1263" s="27" t="s">
        <v>57</v>
      </c>
      <c r="H1263" s="28" t="s">
        <v>1069</v>
      </c>
      <c r="I1263" s="27"/>
      <c r="J1263" s="19" t="s">
        <v>0</v>
      </c>
      <c r="K1263" s="21">
        <v>1</v>
      </c>
      <c r="L1263" s="19" t="s">
        <v>10</v>
      </c>
      <c r="M1263" s="29"/>
      <c r="N1263" s="30">
        <f>M1263*K1263</f>
        <v>0</v>
      </c>
    </row>
    <row r="1264" spans="1:14" s="9" customFormat="1" ht="63.75" x14ac:dyDescent="0.2">
      <c r="A1264" s="27"/>
      <c r="B1264" s="27"/>
      <c r="C1264" s="27" t="str">
        <f t="shared" si="1658"/>
        <v>Mannheim</v>
      </c>
      <c r="D1264" s="27" t="str">
        <f t="shared" si="1659"/>
        <v>M3</v>
      </c>
      <c r="E1264" s="27" t="str">
        <f t="shared" si="1660"/>
        <v>1.OG</v>
      </c>
      <c r="F1264" s="27" t="str">
        <f t="shared" si="1661"/>
        <v xml:space="preserve">EQ-613    </v>
      </c>
      <c r="G1264" s="27" t="s">
        <v>58</v>
      </c>
      <c r="H1264" s="28" t="s">
        <v>59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x14ac:dyDescent="0.2">
      <c r="A1265" s="24"/>
      <c r="B1265" s="24"/>
      <c r="C1265" s="24" t="s">
        <v>42</v>
      </c>
      <c r="D1265" s="24" t="s">
        <v>46</v>
      </c>
      <c r="E1265" s="24" t="s">
        <v>33</v>
      </c>
      <c r="F1265" s="24" t="s">
        <v>690</v>
      </c>
      <c r="G1265" s="24" t="s">
        <v>193</v>
      </c>
      <c r="H1265" s="25"/>
      <c r="I1265" s="24" t="s">
        <v>191</v>
      </c>
      <c r="J1265" s="16" t="s">
        <v>2</v>
      </c>
      <c r="K1265" s="24"/>
      <c r="L1265" s="24"/>
      <c r="M1265" s="24"/>
      <c r="N1265" s="26"/>
    </row>
    <row r="1266" spans="1:14" s="9" customFormat="1" ht="140.25" x14ac:dyDescent="0.2">
      <c r="A1266" s="27"/>
      <c r="B1266" s="27"/>
      <c r="C1266" s="27" t="str">
        <f t="shared" ref="C1266:C1267" si="1662">C1265</f>
        <v>Mannheim</v>
      </c>
      <c r="D1266" s="27" t="str">
        <f t="shared" ref="D1266:D1267" si="1663">D1265</f>
        <v>M3</v>
      </c>
      <c r="E1266" s="27" t="str">
        <f t="shared" ref="E1266:E1267" si="1664">E1265</f>
        <v>1.OG</v>
      </c>
      <c r="F1266" s="27" t="str">
        <f t="shared" ref="F1266:F1267" si="1665">F1265</f>
        <v xml:space="preserve">EQ-614    </v>
      </c>
      <c r="G1266" s="27" t="s">
        <v>57</v>
      </c>
      <c r="H1266" s="28" t="s">
        <v>1069</v>
      </c>
      <c r="I1266" s="27"/>
      <c r="J1266" s="19" t="s">
        <v>0</v>
      </c>
      <c r="K1266" s="21">
        <v>1</v>
      </c>
      <c r="L1266" s="19" t="s">
        <v>10</v>
      </c>
      <c r="M1266" s="29"/>
      <c r="N1266" s="30">
        <f>M1266*K1266</f>
        <v>0</v>
      </c>
    </row>
    <row r="1267" spans="1:14" s="9" customFormat="1" ht="63.75" x14ac:dyDescent="0.2">
      <c r="A1267" s="27"/>
      <c r="B1267" s="27"/>
      <c r="C1267" s="27" t="str">
        <f t="shared" si="1662"/>
        <v>Mannheim</v>
      </c>
      <c r="D1267" s="27" t="str">
        <f t="shared" si="1663"/>
        <v>M3</v>
      </c>
      <c r="E1267" s="27" t="str">
        <f t="shared" si="1664"/>
        <v>1.OG</v>
      </c>
      <c r="F1267" s="27" t="str">
        <f t="shared" si="1665"/>
        <v xml:space="preserve">EQ-614    </v>
      </c>
      <c r="G1267" s="27" t="s">
        <v>58</v>
      </c>
      <c r="H1267" s="28" t="s">
        <v>59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x14ac:dyDescent="0.2">
      <c r="A1268" s="24"/>
      <c r="B1268" s="24"/>
      <c r="C1268" s="24" t="s">
        <v>42</v>
      </c>
      <c r="D1268" s="24" t="s">
        <v>46</v>
      </c>
      <c r="E1268" s="24" t="s">
        <v>33</v>
      </c>
      <c r="F1268" s="24" t="s">
        <v>691</v>
      </c>
      <c r="G1268" s="24" t="s">
        <v>193</v>
      </c>
      <c r="H1268" s="25"/>
      <c r="I1268" s="24" t="s">
        <v>191</v>
      </c>
      <c r="J1268" s="16" t="s">
        <v>2</v>
      </c>
      <c r="K1268" s="24"/>
      <c r="L1268" s="24"/>
      <c r="M1268" s="24"/>
      <c r="N1268" s="26"/>
    </row>
    <row r="1269" spans="1:14" s="9" customFormat="1" ht="140.25" x14ac:dyDescent="0.2">
      <c r="A1269" s="27"/>
      <c r="B1269" s="27"/>
      <c r="C1269" s="27" t="str">
        <f t="shared" ref="C1269:C1270" si="1666">C1268</f>
        <v>Mannheim</v>
      </c>
      <c r="D1269" s="27" t="str">
        <f t="shared" ref="D1269:D1270" si="1667">D1268</f>
        <v>M3</v>
      </c>
      <c r="E1269" s="27" t="str">
        <f t="shared" ref="E1269:E1270" si="1668">E1268</f>
        <v>1.OG</v>
      </c>
      <c r="F1269" s="27" t="str">
        <f t="shared" ref="F1269:F1270" si="1669">F1268</f>
        <v xml:space="preserve">EQ-615    </v>
      </c>
      <c r="G1269" s="27" t="s">
        <v>57</v>
      </c>
      <c r="H1269" s="28" t="s">
        <v>1069</v>
      </c>
      <c r="I1269" s="27"/>
      <c r="J1269" s="19" t="s">
        <v>0</v>
      </c>
      <c r="K1269" s="21">
        <v>1</v>
      </c>
      <c r="L1269" s="19" t="s">
        <v>10</v>
      </c>
      <c r="M1269" s="29"/>
      <c r="N1269" s="30">
        <f>M1269*K1269</f>
        <v>0</v>
      </c>
    </row>
    <row r="1270" spans="1:14" s="9" customFormat="1" ht="63.75" x14ac:dyDescent="0.2">
      <c r="A1270" s="27"/>
      <c r="B1270" s="27"/>
      <c r="C1270" s="27" t="str">
        <f t="shared" si="1666"/>
        <v>Mannheim</v>
      </c>
      <c r="D1270" s="27" t="str">
        <f t="shared" si="1667"/>
        <v>M3</v>
      </c>
      <c r="E1270" s="27" t="str">
        <f t="shared" si="1668"/>
        <v>1.OG</v>
      </c>
      <c r="F1270" s="27" t="str">
        <f t="shared" si="1669"/>
        <v xml:space="preserve">EQ-615    </v>
      </c>
      <c r="G1270" s="27" t="s">
        <v>58</v>
      </c>
      <c r="H1270" s="28" t="s">
        <v>59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x14ac:dyDescent="0.2">
      <c r="A1271" s="24"/>
      <c r="B1271" s="24"/>
      <c r="C1271" s="24" t="s">
        <v>42</v>
      </c>
      <c r="D1271" s="24" t="s">
        <v>46</v>
      </c>
      <c r="E1271" s="24" t="s">
        <v>28</v>
      </c>
      <c r="F1271" s="24" t="s">
        <v>692</v>
      </c>
      <c r="G1271" s="24" t="s">
        <v>193</v>
      </c>
      <c r="H1271" s="25"/>
      <c r="I1271" s="24" t="s">
        <v>191</v>
      </c>
      <c r="J1271" s="16" t="s">
        <v>2</v>
      </c>
      <c r="K1271" s="24"/>
      <c r="L1271" s="24"/>
      <c r="M1271" s="24"/>
      <c r="N1271" s="26"/>
    </row>
    <row r="1272" spans="1:14" s="9" customFormat="1" ht="140.25" x14ac:dyDescent="0.2">
      <c r="A1272" s="27"/>
      <c r="B1272" s="27"/>
      <c r="C1272" s="27" t="str">
        <f t="shared" ref="C1272:C1273" si="1670">C1271</f>
        <v>Mannheim</v>
      </c>
      <c r="D1272" s="27" t="str">
        <f t="shared" ref="D1272:D1273" si="1671">D1271</f>
        <v>M3</v>
      </c>
      <c r="E1272" s="27" t="str">
        <f t="shared" ref="E1272:E1273" si="1672">E1271</f>
        <v>EG</v>
      </c>
      <c r="F1272" s="27" t="str">
        <f t="shared" ref="F1272:F1273" si="1673">F1271</f>
        <v xml:space="preserve">EQ-608    </v>
      </c>
      <c r="G1272" s="27" t="s">
        <v>57</v>
      </c>
      <c r="H1272" s="28" t="s">
        <v>1069</v>
      </c>
      <c r="I1272" s="27"/>
      <c r="J1272" s="19" t="s">
        <v>0</v>
      </c>
      <c r="K1272" s="21">
        <v>1</v>
      </c>
      <c r="L1272" s="19" t="s">
        <v>10</v>
      </c>
      <c r="M1272" s="29"/>
      <c r="N1272" s="30">
        <f>M1272*K1272</f>
        <v>0</v>
      </c>
    </row>
    <row r="1273" spans="1:14" s="9" customFormat="1" ht="63.75" x14ac:dyDescent="0.2">
      <c r="A1273" s="27"/>
      <c r="B1273" s="27"/>
      <c r="C1273" s="27" t="str">
        <f t="shared" si="1670"/>
        <v>Mannheim</v>
      </c>
      <c r="D1273" s="27" t="str">
        <f t="shared" si="1671"/>
        <v>M3</v>
      </c>
      <c r="E1273" s="27" t="str">
        <f t="shared" si="1672"/>
        <v>EG</v>
      </c>
      <c r="F1273" s="27" t="str">
        <f t="shared" si="1673"/>
        <v xml:space="preserve">EQ-608    </v>
      </c>
      <c r="G1273" s="27" t="s">
        <v>58</v>
      </c>
      <c r="H1273" s="28" t="s">
        <v>59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x14ac:dyDescent="0.2">
      <c r="A1274" s="24"/>
      <c r="B1274" s="24"/>
      <c r="C1274" s="24" t="s">
        <v>42</v>
      </c>
      <c r="D1274" s="24" t="s">
        <v>46</v>
      </c>
      <c r="E1274" s="24" t="s">
        <v>28</v>
      </c>
      <c r="F1274" s="24" t="s">
        <v>693</v>
      </c>
      <c r="G1274" s="24" t="s">
        <v>193</v>
      </c>
      <c r="H1274" s="25"/>
      <c r="I1274" s="24" t="s">
        <v>191</v>
      </c>
      <c r="J1274" s="16" t="s">
        <v>2</v>
      </c>
      <c r="K1274" s="24"/>
      <c r="L1274" s="24"/>
      <c r="M1274" s="24"/>
      <c r="N1274" s="26"/>
    </row>
    <row r="1275" spans="1:14" s="9" customFormat="1" ht="140.25" x14ac:dyDescent="0.2">
      <c r="A1275" s="27"/>
      <c r="B1275" s="27"/>
      <c r="C1275" s="27" t="str">
        <f t="shared" ref="C1275:C1276" si="1674">C1274</f>
        <v>Mannheim</v>
      </c>
      <c r="D1275" s="27" t="str">
        <f t="shared" ref="D1275:D1276" si="1675">D1274</f>
        <v>M3</v>
      </c>
      <c r="E1275" s="27" t="str">
        <f t="shared" ref="E1275:E1276" si="1676">E1274</f>
        <v>EG</v>
      </c>
      <c r="F1275" s="27" t="str">
        <f t="shared" ref="F1275:F1276" si="1677">F1274</f>
        <v xml:space="preserve">EQ-611    </v>
      </c>
      <c r="G1275" s="27" t="s">
        <v>57</v>
      </c>
      <c r="H1275" s="28" t="s">
        <v>1069</v>
      </c>
      <c r="I1275" s="27"/>
      <c r="J1275" s="19" t="s">
        <v>0</v>
      </c>
      <c r="K1275" s="21">
        <v>1</v>
      </c>
      <c r="L1275" s="19" t="s">
        <v>10</v>
      </c>
      <c r="M1275" s="29"/>
      <c r="N1275" s="30">
        <f>M1275*K1275</f>
        <v>0</v>
      </c>
    </row>
    <row r="1276" spans="1:14" s="9" customFormat="1" ht="63.75" x14ac:dyDescent="0.2">
      <c r="A1276" s="27"/>
      <c r="B1276" s="27"/>
      <c r="C1276" s="27" t="str">
        <f t="shared" si="1674"/>
        <v>Mannheim</v>
      </c>
      <c r="D1276" s="27" t="str">
        <f t="shared" si="1675"/>
        <v>M3</v>
      </c>
      <c r="E1276" s="27" t="str">
        <f t="shared" si="1676"/>
        <v>EG</v>
      </c>
      <c r="F1276" s="27" t="str">
        <f t="shared" si="1677"/>
        <v xml:space="preserve">EQ-611    </v>
      </c>
      <c r="G1276" s="27" t="s">
        <v>58</v>
      </c>
      <c r="H1276" s="28" t="s">
        <v>59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x14ac:dyDescent="0.2">
      <c r="A1277" s="24"/>
      <c r="B1277" s="24"/>
      <c r="C1277" s="24" t="s">
        <v>42</v>
      </c>
      <c r="D1277" s="24" t="s">
        <v>46</v>
      </c>
      <c r="E1277" s="24" t="s">
        <v>28</v>
      </c>
      <c r="F1277" s="24" t="s">
        <v>694</v>
      </c>
      <c r="G1277" s="24" t="s">
        <v>190</v>
      </c>
      <c r="H1277" s="25"/>
      <c r="I1277" s="24" t="s">
        <v>191</v>
      </c>
      <c r="J1277" s="16" t="s">
        <v>2</v>
      </c>
      <c r="K1277" s="24"/>
      <c r="L1277" s="24"/>
      <c r="M1277" s="24"/>
      <c r="N1277" s="26"/>
    </row>
    <row r="1278" spans="1:14" s="9" customFormat="1" ht="140.25" x14ac:dyDescent="0.2">
      <c r="A1278" s="27"/>
      <c r="B1278" s="27"/>
      <c r="C1278" s="27" t="str">
        <f t="shared" ref="C1278:C1279" si="1678">C1277</f>
        <v>Mannheim</v>
      </c>
      <c r="D1278" s="27" t="str">
        <f t="shared" ref="D1278:D1279" si="1679">D1277</f>
        <v>M3</v>
      </c>
      <c r="E1278" s="27" t="str">
        <f t="shared" ref="E1278:E1279" si="1680">E1277</f>
        <v>EG</v>
      </c>
      <c r="F1278" s="27" t="str">
        <f t="shared" ref="F1278:F1279" si="1681">F1277</f>
        <v xml:space="preserve">EQ-601    </v>
      </c>
      <c r="G1278" s="27" t="s">
        <v>57</v>
      </c>
      <c r="H1278" s="28" t="s">
        <v>1069</v>
      </c>
      <c r="I1278" s="27"/>
      <c r="J1278" s="19" t="s">
        <v>0</v>
      </c>
      <c r="K1278" s="21">
        <v>1</v>
      </c>
      <c r="L1278" s="19" t="s">
        <v>10</v>
      </c>
      <c r="M1278" s="29"/>
      <c r="N1278" s="30">
        <f>M1278*K1278</f>
        <v>0</v>
      </c>
    </row>
    <row r="1279" spans="1:14" s="9" customFormat="1" ht="63.75" x14ac:dyDescent="0.2">
      <c r="A1279" s="27"/>
      <c r="B1279" s="27"/>
      <c r="C1279" s="27" t="str">
        <f t="shared" si="1678"/>
        <v>Mannheim</v>
      </c>
      <c r="D1279" s="27" t="str">
        <f t="shared" si="1679"/>
        <v>M3</v>
      </c>
      <c r="E1279" s="27" t="str">
        <f t="shared" si="1680"/>
        <v>EG</v>
      </c>
      <c r="F1279" s="27" t="str">
        <f t="shared" si="1681"/>
        <v xml:space="preserve">EQ-601    </v>
      </c>
      <c r="G1279" s="27" t="s">
        <v>58</v>
      </c>
      <c r="H1279" s="28" t="s">
        <v>59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x14ac:dyDescent="0.2">
      <c r="A1280" s="24"/>
      <c r="B1280" s="24"/>
      <c r="C1280" s="24" t="s">
        <v>42</v>
      </c>
      <c r="D1280" s="24" t="s">
        <v>46</v>
      </c>
      <c r="E1280" s="24" t="s">
        <v>28</v>
      </c>
      <c r="F1280" s="24" t="s">
        <v>695</v>
      </c>
      <c r="G1280" s="24" t="s">
        <v>206</v>
      </c>
      <c r="H1280" s="25"/>
      <c r="I1280" s="24" t="s">
        <v>191</v>
      </c>
      <c r="J1280" s="16" t="s">
        <v>2</v>
      </c>
      <c r="K1280" s="24"/>
      <c r="L1280" s="24"/>
      <c r="M1280" s="24"/>
      <c r="N1280" s="26"/>
    </row>
    <row r="1281" spans="1:14" s="9" customFormat="1" ht="140.25" x14ac:dyDescent="0.2">
      <c r="A1281" s="27"/>
      <c r="B1281" s="27"/>
      <c r="C1281" s="27" t="str">
        <f t="shared" ref="C1281:C1282" si="1682">C1280</f>
        <v>Mannheim</v>
      </c>
      <c r="D1281" s="27" t="str">
        <f t="shared" ref="D1281:D1282" si="1683">D1280</f>
        <v>M3</v>
      </c>
      <c r="E1281" s="27" t="str">
        <f t="shared" ref="E1281:E1282" si="1684">E1280</f>
        <v>EG</v>
      </c>
      <c r="F1281" s="27" t="str">
        <f t="shared" ref="F1281:F1282" si="1685">F1280</f>
        <v xml:space="preserve">EQ-609    </v>
      </c>
      <c r="G1281" s="27" t="s">
        <v>57</v>
      </c>
      <c r="H1281" s="28" t="s">
        <v>1069</v>
      </c>
      <c r="I1281" s="27"/>
      <c r="J1281" s="19" t="s">
        <v>0</v>
      </c>
      <c r="K1281" s="21">
        <v>1</v>
      </c>
      <c r="L1281" s="19" t="s">
        <v>10</v>
      </c>
      <c r="M1281" s="29"/>
      <c r="N1281" s="30">
        <f>M1281*K1281</f>
        <v>0</v>
      </c>
    </row>
    <row r="1282" spans="1:14" s="9" customFormat="1" ht="63.75" x14ac:dyDescent="0.2">
      <c r="A1282" s="27"/>
      <c r="B1282" s="27"/>
      <c r="C1282" s="27" t="str">
        <f t="shared" si="1682"/>
        <v>Mannheim</v>
      </c>
      <c r="D1282" s="27" t="str">
        <f t="shared" si="1683"/>
        <v>M3</v>
      </c>
      <c r="E1282" s="27" t="str">
        <f t="shared" si="1684"/>
        <v>EG</v>
      </c>
      <c r="F1282" s="27" t="str">
        <f t="shared" si="1685"/>
        <v xml:space="preserve">EQ-609    </v>
      </c>
      <c r="G1282" s="27" t="s">
        <v>58</v>
      </c>
      <c r="H1282" s="28" t="s">
        <v>59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x14ac:dyDescent="0.2">
      <c r="A1283" s="24"/>
      <c r="B1283" s="24"/>
      <c r="C1283" s="24" t="s">
        <v>42</v>
      </c>
      <c r="D1283" s="24" t="s">
        <v>46</v>
      </c>
      <c r="E1283" s="24" t="s">
        <v>28</v>
      </c>
      <c r="F1283" s="24" t="s">
        <v>696</v>
      </c>
      <c r="G1283" s="24" t="s">
        <v>193</v>
      </c>
      <c r="H1283" s="25"/>
      <c r="I1283" s="24" t="s">
        <v>191</v>
      </c>
      <c r="J1283" s="16" t="s">
        <v>2</v>
      </c>
      <c r="K1283" s="24"/>
      <c r="L1283" s="24"/>
      <c r="M1283" s="24"/>
      <c r="N1283" s="26"/>
    </row>
    <row r="1284" spans="1:14" s="9" customFormat="1" ht="140.25" x14ac:dyDescent="0.2">
      <c r="A1284" s="27"/>
      <c r="B1284" s="27"/>
      <c r="C1284" s="27" t="str">
        <f t="shared" ref="C1284:C1285" si="1686">C1283</f>
        <v>Mannheim</v>
      </c>
      <c r="D1284" s="27" t="str">
        <f t="shared" ref="D1284:D1285" si="1687">D1283</f>
        <v>M3</v>
      </c>
      <c r="E1284" s="27" t="str">
        <f t="shared" ref="E1284:E1285" si="1688">E1283</f>
        <v>EG</v>
      </c>
      <c r="F1284" s="27" t="str">
        <f t="shared" ref="F1284:F1285" si="1689">F1283</f>
        <v xml:space="preserve">EQ-607    </v>
      </c>
      <c r="G1284" s="27" t="s">
        <v>57</v>
      </c>
      <c r="H1284" s="28" t="s">
        <v>1069</v>
      </c>
      <c r="I1284" s="27"/>
      <c r="J1284" s="19" t="s">
        <v>0</v>
      </c>
      <c r="K1284" s="21">
        <v>1</v>
      </c>
      <c r="L1284" s="19" t="s">
        <v>10</v>
      </c>
      <c r="M1284" s="29"/>
      <c r="N1284" s="30">
        <f>M1284*K1284</f>
        <v>0</v>
      </c>
    </row>
    <row r="1285" spans="1:14" s="9" customFormat="1" ht="63.75" x14ac:dyDescent="0.2">
      <c r="A1285" s="27"/>
      <c r="B1285" s="27"/>
      <c r="C1285" s="27" t="str">
        <f t="shared" si="1686"/>
        <v>Mannheim</v>
      </c>
      <c r="D1285" s="27" t="str">
        <f t="shared" si="1687"/>
        <v>M3</v>
      </c>
      <c r="E1285" s="27" t="str">
        <f t="shared" si="1688"/>
        <v>EG</v>
      </c>
      <c r="F1285" s="27" t="str">
        <f t="shared" si="1689"/>
        <v xml:space="preserve">EQ-607    </v>
      </c>
      <c r="G1285" s="27" t="s">
        <v>58</v>
      </c>
      <c r="H1285" s="28" t="s">
        <v>59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x14ac:dyDescent="0.2">
      <c r="A1286" s="24"/>
      <c r="B1286" s="24"/>
      <c r="C1286" s="24" t="s">
        <v>42</v>
      </c>
      <c r="D1286" s="24" t="s">
        <v>46</v>
      </c>
      <c r="E1286" s="24" t="s">
        <v>28</v>
      </c>
      <c r="F1286" s="24" t="s">
        <v>697</v>
      </c>
      <c r="G1286" s="24" t="s">
        <v>210</v>
      </c>
      <c r="H1286" s="25"/>
      <c r="I1286" s="24" t="s">
        <v>191</v>
      </c>
      <c r="J1286" s="16" t="s">
        <v>2</v>
      </c>
      <c r="K1286" s="24"/>
      <c r="L1286" s="24"/>
      <c r="M1286" s="24"/>
      <c r="N1286" s="26"/>
    </row>
    <row r="1287" spans="1:14" s="9" customFormat="1" ht="140.25" x14ac:dyDescent="0.2">
      <c r="A1287" s="27"/>
      <c r="B1287" s="27"/>
      <c r="C1287" s="27" t="str">
        <f t="shared" ref="C1287:C1288" si="1690">C1286</f>
        <v>Mannheim</v>
      </c>
      <c r="D1287" s="27" t="str">
        <f t="shared" ref="D1287:D1288" si="1691">D1286</f>
        <v>M3</v>
      </c>
      <c r="E1287" s="27" t="str">
        <f t="shared" ref="E1287:E1288" si="1692">E1286</f>
        <v>EG</v>
      </c>
      <c r="F1287" s="27" t="str">
        <f t="shared" ref="F1287:F1288" si="1693">F1286</f>
        <v xml:space="preserve">EQ-595    </v>
      </c>
      <c r="G1287" s="27" t="s">
        <v>57</v>
      </c>
      <c r="H1287" s="28" t="s">
        <v>1069</v>
      </c>
      <c r="I1287" s="27"/>
      <c r="J1287" s="19" t="s">
        <v>0</v>
      </c>
      <c r="K1287" s="21">
        <v>1</v>
      </c>
      <c r="L1287" s="19" t="s">
        <v>10</v>
      </c>
      <c r="M1287" s="29"/>
      <c r="N1287" s="30">
        <f>M1287*K1287</f>
        <v>0</v>
      </c>
    </row>
    <row r="1288" spans="1:14" s="9" customFormat="1" ht="63.75" x14ac:dyDescent="0.2">
      <c r="A1288" s="27"/>
      <c r="B1288" s="27"/>
      <c r="C1288" s="27" t="str">
        <f t="shared" si="1690"/>
        <v>Mannheim</v>
      </c>
      <c r="D1288" s="27" t="str">
        <f t="shared" si="1691"/>
        <v>M3</v>
      </c>
      <c r="E1288" s="27" t="str">
        <f t="shared" si="1692"/>
        <v>EG</v>
      </c>
      <c r="F1288" s="27" t="str">
        <f t="shared" si="1693"/>
        <v xml:space="preserve">EQ-595    </v>
      </c>
      <c r="G1288" s="27" t="s">
        <v>58</v>
      </c>
      <c r="H1288" s="28" t="s">
        <v>59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x14ac:dyDescent="0.2">
      <c r="A1289" s="24"/>
      <c r="B1289" s="24"/>
      <c r="C1289" s="24" t="s">
        <v>42</v>
      </c>
      <c r="D1289" s="24" t="s">
        <v>46</v>
      </c>
      <c r="E1289" s="24" t="s">
        <v>28</v>
      </c>
      <c r="F1289" s="24" t="s">
        <v>698</v>
      </c>
      <c r="G1289" s="24" t="s">
        <v>190</v>
      </c>
      <c r="H1289" s="25"/>
      <c r="I1289" s="24" t="s">
        <v>191</v>
      </c>
      <c r="J1289" s="16" t="s">
        <v>2</v>
      </c>
      <c r="K1289" s="24"/>
      <c r="L1289" s="24"/>
      <c r="M1289" s="24"/>
      <c r="N1289" s="26"/>
    </row>
    <row r="1290" spans="1:14" s="9" customFormat="1" ht="140.25" x14ac:dyDescent="0.2">
      <c r="A1290" s="27"/>
      <c r="B1290" s="27"/>
      <c r="C1290" s="27" t="str">
        <f t="shared" ref="C1290:C1291" si="1694">C1289</f>
        <v>Mannheim</v>
      </c>
      <c r="D1290" s="27" t="str">
        <f t="shared" ref="D1290:D1291" si="1695">D1289</f>
        <v>M3</v>
      </c>
      <c r="E1290" s="27" t="str">
        <f t="shared" ref="E1290:E1291" si="1696">E1289</f>
        <v>EG</v>
      </c>
      <c r="F1290" s="27" t="str">
        <f t="shared" ref="F1290:F1291" si="1697">F1289</f>
        <v xml:space="preserve">EQ-599    </v>
      </c>
      <c r="G1290" s="27" t="s">
        <v>57</v>
      </c>
      <c r="H1290" s="28" t="s">
        <v>1069</v>
      </c>
      <c r="I1290" s="27"/>
      <c r="J1290" s="19" t="s">
        <v>0</v>
      </c>
      <c r="K1290" s="21">
        <v>1</v>
      </c>
      <c r="L1290" s="19" t="s">
        <v>10</v>
      </c>
      <c r="M1290" s="29"/>
      <c r="N1290" s="30">
        <f>M1290*K1290</f>
        <v>0</v>
      </c>
    </row>
    <row r="1291" spans="1:14" s="9" customFormat="1" ht="63.75" x14ac:dyDescent="0.2">
      <c r="A1291" s="27"/>
      <c r="B1291" s="27"/>
      <c r="C1291" s="27" t="str">
        <f t="shared" si="1694"/>
        <v>Mannheim</v>
      </c>
      <c r="D1291" s="27" t="str">
        <f t="shared" si="1695"/>
        <v>M3</v>
      </c>
      <c r="E1291" s="27" t="str">
        <f t="shared" si="1696"/>
        <v>EG</v>
      </c>
      <c r="F1291" s="27" t="str">
        <f t="shared" si="1697"/>
        <v xml:space="preserve">EQ-599    </v>
      </c>
      <c r="G1291" s="27" t="s">
        <v>58</v>
      </c>
      <c r="H1291" s="28" t="s">
        <v>59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x14ac:dyDescent="0.2">
      <c r="A1292" s="24"/>
      <c r="B1292" s="24"/>
      <c r="C1292" s="24" t="s">
        <v>42</v>
      </c>
      <c r="D1292" s="24" t="s">
        <v>46</v>
      </c>
      <c r="E1292" s="24" t="s">
        <v>28</v>
      </c>
      <c r="F1292" s="24" t="s">
        <v>699</v>
      </c>
      <c r="G1292" s="24" t="s">
        <v>190</v>
      </c>
      <c r="H1292" s="25"/>
      <c r="I1292" s="24" t="s">
        <v>191</v>
      </c>
      <c r="J1292" s="16" t="s">
        <v>2</v>
      </c>
      <c r="K1292" s="24"/>
      <c r="L1292" s="24"/>
      <c r="M1292" s="24"/>
      <c r="N1292" s="26"/>
    </row>
    <row r="1293" spans="1:14" s="9" customFormat="1" ht="140.25" x14ac:dyDescent="0.2">
      <c r="A1293" s="27"/>
      <c r="B1293" s="27"/>
      <c r="C1293" s="27" t="str">
        <f t="shared" ref="C1293:C1294" si="1698">C1292</f>
        <v>Mannheim</v>
      </c>
      <c r="D1293" s="27" t="str">
        <f t="shared" ref="D1293:D1294" si="1699">D1292</f>
        <v>M3</v>
      </c>
      <c r="E1293" s="27" t="str">
        <f t="shared" ref="E1293:E1294" si="1700">E1292</f>
        <v>EG</v>
      </c>
      <c r="F1293" s="27" t="str">
        <f t="shared" ref="F1293:F1294" si="1701">F1292</f>
        <v xml:space="preserve">EQ-598    </v>
      </c>
      <c r="G1293" s="27" t="s">
        <v>57</v>
      </c>
      <c r="H1293" s="28" t="s">
        <v>1069</v>
      </c>
      <c r="I1293" s="27"/>
      <c r="J1293" s="19" t="s">
        <v>0</v>
      </c>
      <c r="K1293" s="21">
        <v>1</v>
      </c>
      <c r="L1293" s="19" t="s">
        <v>10</v>
      </c>
      <c r="M1293" s="29"/>
      <c r="N1293" s="30">
        <f>M1293*K1293</f>
        <v>0</v>
      </c>
    </row>
    <row r="1294" spans="1:14" s="9" customFormat="1" ht="63.75" x14ac:dyDescent="0.2">
      <c r="A1294" s="27"/>
      <c r="B1294" s="27"/>
      <c r="C1294" s="27" t="str">
        <f t="shared" si="1698"/>
        <v>Mannheim</v>
      </c>
      <c r="D1294" s="27" t="str">
        <f t="shared" si="1699"/>
        <v>M3</v>
      </c>
      <c r="E1294" s="27" t="str">
        <f t="shared" si="1700"/>
        <v>EG</v>
      </c>
      <c r="F1294" s="27" t="str">
        <f t="shared" si="1701"/>
        <v xml:space="preserve">EQ-598    </v>
      </c>
      <c r="G1294" s="27" t="s">
        <v>58</v>
      </c>
      <c r="H1294" s="28" t="s">
        <v>59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x14ac:dyDescent="0.2">
      <c r="A1295" s="24"/>
      <c r="B1295" s="24"/>
      <c r="C1295" s="24" t="s">
        <v>42</v>
      </c>
      <c r="D1295" s="24" t="s">
        <v>46</v>
      </c>
      <c r="E1295" s="24" t="s">
        <v>28</v>
      </c>
      <c r="F1295" s="24" t="s">
        <v>700</v>
      </c>
      <c r="G1295" s="24" t="s">
        <v>193</v>
      </c>
      <c r="H1295" s="25"/>
      <c r="I1295" s="24" t="s">
        <v>191</v>
      </c>
      <c r="J1295" s="16" t="s">
        <v>2</v>
      </c>
      <c r="K1295" s="24"/>
      <c r="L1295" s="24"/>
      <c r="M1295" s="24"/>
      <c r="N1295" s="26"/>
    </row>
    <row r="1296" spans="1:14" s="9" customFormat="1" ht="140.25" x14ac:dyDescent="0.2">
      <c r="A1296" s="27"/>
      <c r="B1296" s="27"/>
      <c r="C1296" s="27" t="str">
        <f t="shared" ref="C1296:C1297" si="1702">C1295</f>
        <v>Mannheim</v>
      </c>
      <c r="D1296" s="27" t="str">
        <f t="shared" ref="D1296:D1297" si="1703">D1295</f>
        <v>M3</v>
      </c>
      <c r="E1296" s="27" t="str">
        <f t="shared" ref="E1296:E1297" si="1704">E1295</f>
        <v>EG</v>
      </c>
      <c r="F1296" s="27" t="str">
        <f t="shared" ref="F1296:F1297" si="1705">F1295</f>
        <v xml:space="preserve">EQ-606    </v>
      </c>
      <c r="G1296" s="27" t="s">
        <v>57</v>
      </c>
      <c r="H1296" s="28" t="s">
        <v>1069</v>
      </c>
      <c r="I1296" s="27"/>
      <c r="J1296" s="19" t="s">
        <v>0</v>
      </c>
      <c r="K1296" s="21">
        <v>1</v>
      </c>
      <c r="L1296" s="19" t="s">
        <v>10</v>
      </c>
      <c r="M1296" s="29"/>
      <c r="N1296" s="30">
        <f>M1296*K1296</f>
        <v>0</v>
      </c>
    </row>
    <row r="1297" spans="1:14" s="9" customFormat="1" ht="63.75" x14ac:dyDescent="0.2">
      <c r="A1297" s="27"/>
      <c r="B1297" s="27"/>
      <c r="C1297" s="27" t="str">
        <f t="shared" si="1702"/>
        <v>Mannheim</v>
      </c>
      <c r="D1297" s="27" t="str">
        <f t="shared" si="1703"/>
        <v>M3</v>
      </c>
      <c r="E1297" s="27" t="str">
        <f t="shared" si="1704"/>
        <v>EG</v>
      </c>
      <c r="F1297" s="27" t="str">
        <f t="shared" si="1705"/>
        <v xml:space="preserve">EQ-606    </v>
      </c>
      <c r="G1297" s="27" t="s">
        <v>58</v>
      </c>
      <c r="H1297" s="28" t="s">
        <v>59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x14ac:dyDescent="0.2">
      <c r="A1298" s="24"/>
      <c r="B1298" s="24"/>
      <c r="C1298" s="24" t="s">
        <v>42</v>
      </c>
      <c r="D1298" s="24" t="s">
        <v>46</v>
      </c>
      <c r="E1298" s="24" t="s">
        <v>28</v>
      </c>
      <c r="F1298" s="24" t="s">
        <v>701</v>
      </c>
      <c r="G1298" s="24" t="s">
        <v>206</v>
      </c>
      <c r="H1298" s="25"/>
      <c r="I1298" s="24" t="s">
        <v>191</v>
      </c>
      <c r="J1298" s="16" t="s">
        <v>2</v>
      </c>
      <c r="K1298" s="24"/>
      <c r="L1298" s="24"/>
      <c r="M1298" s="24"/>
      <c r="N1298" s="26"/>
    </row>
    <row r="1299" spans="1:14" s="9" customFormat="1" ht="140.25" x14ac:dyDescent="0.2">
      <c r="A1299" s="27"/>
      <c r="B1299" s="27"/>
      <c r="C1299" s="27" t="str">
        <f t="shared" ref="C1299:C1300" si="1706">C1298</f>
        <v>Mannheim</v>
      </c>
      <c r="D1299" s="27" t="str">
        <f t="shared" ref="D1299:D1300" si="1707">D1298</f>
        <v>M3</v>
      </c>
      <c r="E1299" s="27" t="str">
        <f t="shared" ref="E1299:E1300" si="1708">E1298</f>
        <v>EG</v>
      </c>
      <c r="F1299" s="27" t="str">
        <f t="shared" ref="F1299:F1300" si="1709">F1298</f>
        <v xml:space="preserve">EQ-610    </v>
      </c>
      <c r="G1299" s="27" t="s">
        <v>57</v>
      </c>
      <c r="H1299" s="28" t="s">
        <v>1069</v>
      </c>
      <c r="I1299" s="27"/>
      <c r="J1299" s="19" t="s">
        <v>0</v>
      </c>
      <c r="K1299" s="21">
        <v>1</v>
      </c>
      <c r="L1299" s="19" t="s">
        <v>10</v>
      </c>
      <c r="M1299" s="29"/>
      <c r="N1299" s="30">
        <f>M1299*K1299</f>
        <v>0</v>
      </c>
    </row>
    <row r="1300" spans="1:14" s="9" customFormat="1" ht="63.75" x14ac:dyDescent="0.2">
      <c r="A1300" s="27"/>
      <c r="B1300" s="27"/>
      <c r="C1300" s="27" t="str">
        <f t="shared" si="1706"/>
        <v>Mannheim</v>
      </c>
      <c r="D1300" s="27" t="str">
        <f t="shared" si="1707"/>
        <v>M3</v>
      </c>
      <c r="E1300" s="27" t="str">
        <f t="shared" si="1708"/>
        <v>EG</v>
      </c>
      <c r="F1300" s="27" t="str">
        <f t="shared" si="1709"/>
        <v xml:space="preserve">EQ-610    </v>
      </c>
      <c r="G1300" s="27" t="s">
        <v>58</v>
      </c>
      <c r="H1300" s="28" t="s">
        <v>59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x14ac:dyDescent="0.2">
      <c r="A1301" s="24"/>
      <c r="B1301" s="24"/>
      <c r="C1301" s="24" t="s">
        <v>42</v>
      </c>
      <c r="D1301" s="24" t="s">
        <v>46</v>
      </c>
      <c r="E1301" s="24" t="s">
        <v>28</v>
      </c>
      <c r="F1301" s="24" t="s">
        <v>702</v>
      </c>
      <c r="G1301" s="24" t="s">
        <v>190</v>
      </c>
      <c r="H1301" s="25"/>
      <c r="I1301" s="24" t="s">
        <v>191</v>
      </c>
      <c r="J1301" s="16" t="s">
        <v>2</v>
      </c>
      <c r="K1301" s="24"/>
      <c r="L1301" s="24"/>
      <c r="M1301" s="24"/>
      <c r="N1301" s="26"/>
    </row>
    <row r="1302" spans="1:14" s="9" customFormat="1" ht="140.25" x14ac:dyDescent="0.2">
      <c r="A1302" s="27"/>
      <c r="B1302" s="27"/>
      <c r="C1302" s="27" t="str">
        <f t="shared" ref="C1302:C1303" si="1710">C1301</f>
        <v>Mannheim</v>
      </c>
      <c r="D1302" s="27" t="str">
        <f t="shared" ref="D1302:D1303" si="1711">D1301</f>
        <v>M3</v>
      </c>
      <c r="E1302" s="27" t="str">
        <f t="shared" ref="E1302:E1303" si="1712">E1301</f>
        <v>EG</v>
      </c>
      <c r="F1302" s="27" t="str">
        <f t="shared" ref="F1302:F1303" si="1713">F1301</f>
        <v xml:space="preserve">EQ-597    </v>
      </c>
      <c r="G1302" s="27" t="s">
        <v>57</v>
      </c>
      <c r="H1302" s="28" t="s">
        <v>1069</v>
      </c>
      <c r="I1302" s="27"/>
      <c r="J1302" s="19" t="s">
        <v>0</v>
      </c>
      <c r="K1302" s="21">
        <v>1</v>
      </c>
      <c r="L1302" s="19" t="s">
        <v>10</v>
      </c>
      <c r="M1302" s="29"/>
      <c r="N1302" s="30">
        <f>M1302*K1302</f>
        <v>0</v>
      </c>
    </row>
    <row r="1303" spans="1:14" s="9" customFormat="1" ht="63.75" x14ac:dyDescent="0.2">
      <c r="A1303" s="27"/>
      <c r="B1303" s="27"/>
      <c r="C1303" s="27" t="str">
        <f t="shared" si="1710"/>
        <v>Mannheim</v>
      </c>
      <c r="D1303" s="27" t="str">
        <f t="shared" si="1711"/>
        <v>M3</v>
      </c>
      <c r="E1303" s="27" t="str">
        <f t="shared" si="1712"/>
        <v>EG</v>
      </c>
      <c r="F1303" s="27" t="str">
        <f t="shared" si="1713"/>
        <v xml:space="preserve">EQ-597    </v>
      </c>
      <c r="G1303" s="27" t="s">
        <v>58</v>
      </c>
      <c r="H1303" s="28" t="s">
        <v>59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x14ac:dyDescent="0.2">
      <c r="A1304" s="24"/>
      <c r="B1304" s="24"/>
      <c r="C1304" s="24" t="s">
        <v>42</v>
      </c>
      <c r="D1304" s="24" t="s">
        <v>46</v>
      </c>
      <c r="E1304" s="24" t="s">
        <v>28</v>
      </c>
      <c r="F1304" s="24" t="s">
        <v>703</v>
      </c>
      <c r="G1304" s="24" t="s">
        <v>210</v>
      </c>
      <c r="H1304" s="25"/>
      <c r="I1304" s="24" t="s">
        <v>191</v>
      </c>
      <c r="J1304" s="16" t="s">
        <v>2</v>
      </c>
      <c r="K1304" s="24"/>
      <c r="L1304" s="24"/>
      <c r="M1304" s="24"/>
      <c r="N1304" s="26"/>
    </row>
    <row r="1305" spans="1:14" s="9" customFormat="1" ht="140.25" x14ac:dyDescent="0.2">
      <c r="A1305" s="27"/>
      <c r="B1305" s="27"/>
      <c r="C1305" s="27" t="str">
        <f t="shared" ref="C1305:C1306" si="1714">C1304</f>
        <v>Mannheim</v>
      </c>
      <c r="D1305" s="27" t="str">
        <f t="shared" ref="D1305:D1306" si="1715">D1304</f>
        <v>M3</v>
      </c>
      <c r="E1305" s="27" t="str">
        <f t="shared" ref="E1305:E1306" si="1716">E1304</f>
        <v>EG</v>
      </c>
      <c r="F1305" s="27" t="str">
        <f t="shared" ref="F1305:F1306" si="1717">F1304</f>
        <v xml:space="preserve">EQ-593    </v>
      </c>
      <c r="G1305" s="27" t="s">
        <v>57</v>
      </c>
      <c r="H1305" s="28" t="s">
        <v>1069</v>
      </c>
      <c r="I1305" s="27"/>
      <c r="J1305" s="19" t="s">
        <v>0</v>
      </c>
      <c r="K1305" s="21">
        <v>1</v>
      </c>
      <c r="L1305" s="19" t="s">
        <v>10</v>
      </c>
      <c r="M1305" s="29"/>
      <c r="N1305" s="30">
        <f>M1305*K1305</f>
        <v>0</v>
      </c>
    </row>
    <row r="1306" spans="1:14" s="9" customFormat="1" ht="63.75" x14ac:dyDescent="0.2">
      <c r="A1306" s="27"/>
      <c r="B1306" s="27"/>
      <c r="C1306" s="27" t="str">
        <f t="shared" si="1714"/>
        <v>Mannheim</v>
      </c>
      <c r="D1306" s="27" t="str">
        <f t="shared" si="1715"/>
        <v>M3</v>
      </c>
      <c r="E1306" s="27" t="str">
        <f t="shared" si="1716"/>
        <v>EG</v>
      </c>
      <c r="F1306" s="27" t="str">
        <f t="shared" si="1717"/>
        <v xml:space="preserve">EQ-593    </v>
      </c>
      <c r="G1306" s="27" t="s">
        <v>58</v>
      </c>
      <c r="H1306" s="28" t="s">
        <v>59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x14ac:dyDescent="0.2">
      <c r="A1307" s="24"/>
      <c r="B1307" s="24"/>
      <c r="C1307" s="24" t="s">
        <v>42</v>
      </c>
      <c r="D1307" s="24" t="s">
        <v>46</v>
      </c>
      <c r="E1307" s="24" t="s">
        <v>28</v>
      </c>
      <c r="F1307" s="24" t="s">
        <v>704</v>
      </c>
      <c r="G1307" s="24" t="s">
        <v>206</v>
      </c>
      <c r="H1307" s="25"/>
      <c r="I1307" s="24" t="s">
        <v>191</v>
      </c>
      <c r="J1307" s="16" t="s">
        <v>2</v>
      </c>
      <c r="K1307" s="24"/>
      <c r="L1307" s="24"/>
      <c r="M1307" s="24"/>
      <c r="N1307" s="26"/>
    </row>
    <row r="1308" spans="1:14" s="9" customFormat="1" ht="140.25" x14ac:dyDescent="0.2">
      <c r="A1308" s="27"/>
      <c r="B1308" s="27"/>
      <c r="C1308" s="27" t="str">
        <f t="shared" ref="C1308:C1309" si="1718">C1307</f>
        <v>Mannheim</v>
      </c>
      <c r="D1308" s="27" t="str">
        <f t="shared" ref="D1308:D1309" si="1719">D1307</f>
        <v>M3</v>
      </c>
      <c r="E1308" s="27" t="str">
        <f t="shared" ref="E1308:E1309" si="1720">E1307</f>
        <v>EG</v>
      </c>
      <c r="F1308" s="27" t="str">
        <f t="shared" ref="F1308:F1309" si="1721">F1307</f>
        <v xml:space="preserve">EQ-612    </v>
      </c>
      <c r="G1308" s="27" t="s">
        <v>57</v>
      </c>
      <c r="H1308" s="28" t="s">
        <v>1069</v>
      </c>
      <c r="I1308" s="27"/>
      <c r="J1308" s="19" t="s">
        <v>0</v>
      </c>
      <c r="K1308" s="21">
        <v>1</v>
      </c>
      <c r="L1308" s="19" t="s">
        <v>10</v>
      </c>
      <c r="M1308" s="29"/>
      <c r="N1308" s="30">
        <f>M1308*K1308</f>
        <v>0</v>
      </c>
    </row>
    <row r="1309" spans="1:14" s="9" customFormat="1" ht="63.75" x14ac:dyDescent="0.2">
      <c r="A1309" s="27"/>
      <c r="B1309" s="27"/>
      <c r="C1309" s="27" t="str">
        <f t="shared" si="1718"/>
        <v>Mannheim</v>
      </c>
      <c r="D1309" s="27" t="str">
        <f t="shared" si="1719"/>
        <v>M3</v>
      </c>
      <c r="E1309" s="27" t="str">
        <f t="shared" si="1720"/>
        <v>EG</v>
      </c>
      <c r="F1309" s="27" t="str">
        <f t="shared" si="1721"/>
        <v xml:space="preserve">EQ-612    </v>
      </c>
      <c r="G1309" s="27" t="s">
        <v>58</v>
      </c>
      <c r="H1309" s="28" t="s">
        <v>59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x14ac:dyDescent="0.2">
      <c r="A1310" s="24"/>
      <c r="B1310" s="24"/>
      <c r="C1310" s="24" t="s">
        <v>42</v>
      </c>
      <c r="D1310" s="24" t="s">
        <v>46</v>
      </c>
      <c r="E1310" s="24" t="s">
        <v>28</v>
      </c>
      <c r="F1310" s="24" t="s">
        <v>705</v>
      </c>
      <c r="G1310" s="24" t="s">
        <v>193</v>
      </c>
      <c r="H1310" s="25"/>
      <c r="I1310" s="24" t="s">
        <v>191</v>
      </c>
      <c r="J1310" s="16" t="s">
        <v>2</v>
      </c>
      <c r="K1310" s="24"/>
      <c r="L1310" s="24"/>
      <c r="M1310" s="24"/>
      <c r="N1310" s="26"/>
    </row>
    <row r="1311" spans="1:14" s="9" customFormat="1" ht="140.25" x14ac:dyDescent="0.2">
      <c r="A1311" s="27"/>
      <c r="B1311" s="27"/>
      <c r="C1311" s="27" t="str">
        <f t="shared" ref="C1311:C1312" si="1722">C1310</f>
        <v>Mannheim</v>
      </c>
      <c r="D1311" s="27" t="str">
        <f t="shared" ref="D1311:D1312" si="1723">D1310</f>
        <v>M3</v>
      </c>
      <c r="E1311" s="27" t="str">
        <f t="shared" ref="E1311:E1312" si="1724">E1310</f>
        <v>EG</v>
      </c>
      <c r="F1311" s="27" t="str">
        <f t="shared" ref="F1311:F1312" si="1725">F1310</f>
        <v xml:space="preserve">EQ-605    </v>
      </c>
      <c r="G1311" s="27" t="s">
        <v>57</v>
      </c>
      <c r="H1311" s="28" t="s">
        <v>1069</v>
      </c>
      <c r="I1311" s="27"/>
      <c r="J1311" s="19" t="s">
        <v>0</v>
      </c>
      <c r="K1311" s="21">
        <v>1</v>
      </c>
      <c r="L1311" s="19" t="s">
        <v>10</v>
      </c>
      <c r="M1311" s="29"/>
      <c r="N1311" s="30">
        <f>M1311*K1311</f>
        <v>0</v>
      </c>
    </row>
    <row r="1312" spans="1:14" s="9" customFormat="1" ht="63.75" x14ac:dyDescent="0.2">
      <c r="A1312" s="27"/>
      <c r="B1312" s="27"/>
      <c r="C1312" s="27" t="str">
        <f t="shared" si="1722"/>
        <v>Mannheim</v>
      </c>
      <c r="D1312" s="27" t="str">
        <f t="shared" si="1723"/>
        <v>M3</v>
      </c>
      <c r="E1312" s="27" t="str">
        <f t="shared" si="1724"/>
        <v>EG</v>
      </c>
      <c r="F1312" s="27" t="str">
        <f t="shared" si="1725"/>
        <v xml:space="preserve">EQ-605    </v>
      </c>
      <c r="G1312" s="27" t="s">
        <v>58</v>
      </c>
      <c r="H1312" s="28" t="s">
        <v>59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x14ac:dyDescent="0.2">
      <c r="A1313" s="24"/>
      <c r="B1313" s="24"/>
      <c r="C1313" s="24" t="s">
        <v>42</v>
      </c>
      <c r="D1313" s="24" t="s">
        <v>46</v>
      </c>
      <c r="E1313" s="24" t="s">
        <v>28</v>
      </c>
      <c r="F1313" s="24" t="s">
        <v>706</v>
      </c>
      <c r="G1313" s="24" t="s">
        <v>190</v>
      </c>
      <c r="H1313" s="25"/>
      <c r="I1313" s="24" t="s">
        <v>191</v>
      </c>
      <c r="J1313" s="16" t="s">
        <v>2</v>
      </c>
      <c r="K1313" s="24"/>
      <c r="L1313" s="24"/>
      <c r="M1313" s="24"/>
      <c r="N1313" s="26"/>
    </row>
    <row r="1314" spans="1:14" s="9" customFormat="1" ht="140.25" x14ac:dyDescent="0.2">
      <c r="A1314" s="27"/>
      <c r="B1314" s="27"/>
      <c r="C1314" s="27" t="str">
        <f t="shared" ref="C1314:C1315" si="1726">C1313</f>
        <v>Mannheim</v>
      </c>
      <c r="D1314" s="27" t="str">
        <f t="shared" ref="D1314:D1315" si="1727">D1313</f>
        <v>M3</v>
      </c>
      <c r="E1314" s="27" t="str">
        <f t="shared" ref="E1314:E1315" si="1728">E1313</f>
        <v>EG</v>
      </c>
      <c r="F1314" s="27" t="str">
        <f t="shared" ref="F1314:F1315" si="1729">F1313</f>
        <v xml:space="preserve">EQ-600    </v>
      </c>
      <c r="G1314" s="27" t="s">
        <v>57</v>
      </c>
      <c r="H1314" s="28" t="s">
        <v>1069</v>
      </c>
      <c r="I1314" s="27"/>
      <c r="J1314" s="19" t="s">
        <v>0</v>
      </c>
      <c r="K1314" s="21">
        <v>1</v>
      </c>
      <c r="L1314" s="19" t="s">
        <v>10</v>
      </c>
      <c r="M1314" s="29"/>
      <c r="N1314" s="30">
        <f>M1314*K1314</f>
        <v>0</v>
      </c>
    </row>
    <row r="1315" spans="1:14" s="9" customFormat="1" ht="63.75" x14ac:dyDescent="0.2">
      <c r="A1315" s="27"/>
      <c r="B1315" s="27"/>
      <c r="C1315" s="27" t="str">
        <f t="shared" si="1726"/>
        <v>Mannheim</v>
      </c>
      <c r="D1315" s="27" t="str">
        <f t="shared" si="1727"/>
        <v>M3</v>
      </c>
      <c r="E1315" s="27" t="str">
        <f t="shared" si="1728"/>
        <v>EG</v>
      </c>
      <c r="F1315" s="27" t="str">
        <f t="shared" si="1729"/>
        <v xml:space="preserve">EQ-600    </v>
      </c>
      <c r="G1315" s="27" t="s">
        <v>58</v>
      </c>
      <c r="H1315" s="28" t="s">
        <v>59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x14ac:dyDescent="0.2">
      <c r="A1316" s="24"/>
      <c r="B1316" s="24"/>
      <c r="C1316" s="24" t="s">
        <v>42</v>
      </c>
      <c r="D1316" s="24" t="s">
        <v>46</v>
      </c>
      <c r="E1316" s="24" t="s">
        <v>28</v>
      </c>
      <c r="F1316" s="24" t="s">
        <v>707</v>
      </c>
      <c r="G1316" s="24" t="s">
        <v>210</v>
      </c>
      <c r="H1316" s="25"/>
      <c r="I1316" s="24" t="s">
        <v>191</v>
      </c>
      <c r="J1316" s="16" t="s">
        <v>2</v>
      </c>
      <c r="K1316" s="24"/>
      <c r="L1316" s="24"/>
      <c r="M1316" s="24"/>
      <c r="N1316" s="26"/>
    </row>
    <row r="1317" spans="1:14" s="9" customFormat="1" ht="140.25" x14ac:dyDescent="0.2">
      <c r="A1317" s="27"/>
      <c r="B1317" s="27"/>
      <c r="C1317" s="27" t="str">
        <f t="shared" ref="C1317:C1318" si="1730">C1316</f>
        <v>Mannheim</v>
      </c>
      <c r="D1317" s="27" t="str">
        <f t="shared" ref="D1317:D1318" si="1731">D1316</f>
        <v>M3</v>
      </c>
      <c r="E1317" s="27" t="str">
        <f t="shared" ref="E1317:E1318" si="1732">E1316</f>
        <v>EG</v>
      </c>
      <c r="F1317" s="27" t="str">
        <f t="shared" ref="F1317:F1318" si="1733">F1316</f>
        <v xml:space="preserve">EQ-602    </v>
      </c>
      <c r="G1317" s="27" t="s">
        <v>57</v>
      </c>
      <c r="H1317" s="28" t="s">
        <v>1069</v>
      </c>
      <c r="I1317" s="27"/>
      <c r="J1317" s="19" t="s">
        <v>0</v>
      </c>
      <c r="K1317" s="21">
        <v>1</v>
      </c>
      <c r="L1317" s="19" t="s">
        <v>10</v>
      </c>
      <c r="M1317" s="29"/>
      <c r="N1317" s="30">
        <f>M1317*K1317</f>
        <v>0</v>
      </c>
    </row>
    <row r="1318" spans="1:14" s="9" customFormat="1" ht="63.75" x14ac:dyDescent="0.2">
      <c r="A1318" s="27"/>
      <c r="B1318" s="27"/>
      <c r="C1318" s="27" t="str">
        <f t="shared" si="1730"/>
        <v>Mannheim</v>
      </c>
      <c r="D1318" s="27" t="str">
        <f t="shared" si="1731"/>
        <v>M3</v>
      </c>
      <c r="E1318" s="27" t="str">
        <f t="shared" si="1732"/>
        <v>EG</v>
      </c>
      <c r="F1318" s="27" t="str">
        <f t="shared" si="1733"/>
        <v xml:space="preserve">EQ-602    </v>
      </c>
      <c r="G1318" s="27" t="s">
        <v>58</v>
      </c>
      <c r="H1318" s="28" t="s">
        <v>59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x14ac:dyDescent="0.2">
      <c r="A1319" s="24"/>
      <c r="B1319" s="24"/>
      <c r="C1319" s="24" t="s">
        <v>42</v>
      </c>
      <c r="D1319" s="24" t="s">
        <v>46</v>
      </c>
      <c r="E1319" s="24" t="s">
        <v>28</v>
      </c>
      <c r="F1319" s="24" t="s">
        <v>708</v>
      </c>
      <c r="G1319" s="24" t="s">
        <v>190</v>
      </c>
      <c r="H1319" s="25"/>
      <c r="I1319" s="24" t="s">
        <v>191</v>
      </c>
      <c r="J1319" s="16" t="s">
        <v>2</v>
      </c>
      <c r="K1319" s="24"/>
      <c r="L1319" s="24"/>
      <c r="M1319" s="24"/>
      <c r="N1319" s="26"/>
    </row>
    <row r="1320" spans="1:14" s="9" customFormat="1" ht="140.25" x14ac:dyDescent="0.2">
      <c r="A1320" s="27"/>
      <c r="B1320" s="27"/>
      <c r="C1320" s="27" t="str">
        <f t="shared" ref="C1320:C1321" si="1734">C1319</f>
        <v>Mannheim</v>
      </c>
      <c r="D1320" s="27" t="str">
        <f t="shared" ref="D1320:D1321" si="1735">D1319</f>
        <v>M3</v>
      </c>
      <c r="E1320" s="27" t="str">
        <f t="shared" ref="E1320:E1321" si="1736">E1319</f>
        <v>EG</v>
      </c>
      <c r="F1320" s="27" t="str">
        <f t="shared" ref="F1320:F1321" si="1737">F1319</f>
        <v xml:space="preserve">EQ-604    </v>
      </c>
      <c r="G1320" s="27" t="s">
        <v>57</v>
      </c>
      <c r="H1320" s="28" t="s">
        <v>1069</v>
      </c>
      <c r="I1320" s="27"/>
      <c r="J1320" s="19" t="s">
        <v>0</v>
      </c>
      <c r="K1320" s="21">
        <v>1</v>
      </c>
      <c r="L1320" s="19" t="s">
        <v>10</v>
      </c>
      <c r="M1320" s="29"/>
      <c r="N1320" s="30">
        <f>M1320*K1320</f>
        <v>0</v>
      </c>
    </row>
    <row r="1321" spans="1:14" s="9" customFormat="1" ht="63.75" x14ac:dyDescent="0.2">
      <c r="A1321" s="27"/>
      <c r="B1321" s="27"/>
      <c r="C1321" s="27" t="str">
        <f t="shared" si="1734"/>
        <v>Mannheim</v>
      </c>
      <c r="D1321" s="27" t="str">
        <f t="shared" si="1735"/>
        <v>M3</v>
      </c>
      <c r="E1321" s="27" t="str">
        <f t="shared" si="1736"/>
        <v>EG</v>
      </c>
      <c r="F1321" s="27" t="str">
        <f t="shared" si="1737"/>
        <v xml:space="preserve">EQ-604    </v>
      </c>
      <c r="G1321" s="27" t="s">
        <v>58</v>
      </c>
      <c r="H1321" s="28" t="s">
        <v>59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x14ac:dyDescent="0.2">
      <c r="A1322" s="24"/>
      <c r="B1322" s="24"/>
      <c r="C1322" s="24" t="s">
        <v>42</v>
      </c>
      <c r="D1322" s="24" t="s">
        <v>46</v>
      </c>
      <c r="E1322" s="24" t="s">
        <v>28</v>
      </c>
      <c r="F1322" s="24" t="s">
        <v>709</v>
      </c>
      <c r="G1322" s="24" t="s">
        <v>190</v>
      </c>
      <c r="H1322" s="25"/>
      <c r="I1322" s="24" t="s">
        <v>191</v>
      </c>
      <c r="J1322" s="16" t="s">
        <v>2</v>
      </c>
      <c r="K1322" s="24"/>
      <c r="L1322" s="24"/>
      <c r="M1322" s="24"/>
      <c r="N1322" s="26"/>
    </row>
    <row r="1323" spans="1:14" s="9" customFormat="1" ht="140.25" x14ac:dyDescent="0.2">
      <c r="A1323" s="27"/>
      <c r="B1323" s="27"/>
      <c r="C1323" s="27" t="str">
        <f t="shared" ref="C1323:C1324" si="1738">C1322</f>
        <v>Mannheim</v>
      </c>
      <c r="D1323" s="27" t="str">
        <f t="shared" ref="D1323:D1324" si="1739">D1322</f>
        <v>M3</v>
      </c>
      <c r="E1323" s="27" t="str">
        <f t="shared" ref="E1323:E1324" si="1740">E1322</f>
        <v>EG</v>
      </c>
      <c r="F1323" s="27" t="str">
        <f t="shared" ref="F1323:F1324" si="1741">F1322</f>
        <v xml:space="preserve">EQ-596    </v>
      </c>
      <c r="G1323" s="27" t="s">
        <v>57</v>
      </c>
      <c r="H1323" s="28" t="s">
        <v>1069</v>
      </c>
      <c r="I1323" s="27"/>
      <c r="J1323" s="19" t="s">
        <v>0</v>
      </c>
      <c r="K1323" s="21">
        <v>1</v>
      </c>
      <c r="L1323" s="19" t="s">
        <v>10</v>
      </c>
      <c r="M1323" s="29"/>
      <c r="N1323" s="30">
        <f>M1323*K1323</f>
        <v>0</v>
      </c>
    </row>
    <row r="1324" spans="1:14" s="9" customFormat="1" ht="63.75" x14ac:dyDescent="0.2">
      <c r="A1324" s="27"/>
      <c r="B1324" s="27"/>
      <c r="C1324" s="27" t="str">
        <f t="shared" si="1738"/>
        <v>Mannheim</v>
      </c>
      <c r="D1324" s="27" t="str">
        <f t="shared" si="1739"/>
        <v>M3</v>
      </c>
      <c r="E1324" s="27" t="str">
        <f t="shared" si="1740"/>
        <v>EG</v>
      </c>
      <c r="F1324" s="27" t="str">
        <f t="shared" si="1741"/>
        <v xml:space="preserve">EQ-596    </v>
      </c>
      <c r="G1324" s="27" t="s">
        <v>58</v>
      </c>
      <c r="H1324" s="28" t="s">
        <v>59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x14ac:dyDescent="0.2">
      <c r="A1325" s="24"/>
      <c r="B1325" s="24"/>
      <c r="C1325" s="24" t="s">
        <v>42</v>
      </c>
      <c r="D1325" s="24" t="s">
        <v>46</v>
      </c>
      <c r="E1325" s="24" t="s">
        <v>28</v>
      </c>
      <c r="F1325" s="24" t="s">
        <v>710</v>
      </c>
      <c r="G1325" s="24" t="s">
        <v>190</v>
      </c>
      <c r="H1325" s="25"/>
      <c r="I1325" s="24" t="s">
        <v>191</v>
      </c>
      <c r="J1325" s="16" t="s">
        <v>2</v>
      </c>
      <c r="K1325" s="24"/>
      <c r="L1325" s="24"/>
      <c r="M1325" s="24"/>
      <c r="N1325" s="26"/>
    </row>
    <row r="1326" spans="1:14" s="9" customFormat="1" ht="140.25" x14ac:dyDescent="0.2">
      <c r="A1326" s="27"/>
      <c r="B1326" s="27"/>
      <c r="C1326" s="27" t="str">
        <f t="shared" ref="C1326:C1327" si="1742">C1325</f>
        <v>Mannheim</v>
      </c>
      <c r="D1326" s="27" t="str">
        <f t="shared" ref="D1326:D1327" si="1743">D1325</f>
        <v>M3</v>
      </c>
      <c r="E1326" s="27" t="str">
        <f t="shared" ref="E1326:E1327" si="1744">E1325</f>
        <v>EG</v>
      </c>
      <c r="F1326" s="27" t="str">
        <f t="shared" ref="F1326:F1327" si="1745">F1325</f>
        <v xml:space="preserve">EQ-603    </v>
      </c>
      <c r="G1326" s="27" t="s">
        <v>57</v>
      </c>
      <c r="H1326" s="28" t="s">
        <v>1069</v>
      </c>
      <c r="I1326" s="27"/>
      <c r="J1326" s="19" t="s">
        <v>0</v>
      </c>
      <c r="K1326" s="21">
        <v>1</v>
      </c>
      <c r="L1326" s="19" t="s">
        <v>10</v>
      </c>
      <c r="M1326" s="29"/>
      <c r="N1326" s="30">
        <f>M1326*K1326</f>
        <v>0</v>
      </c>
    </row>
    <row r="1327" spans="1:14" s="9" customFormat="1" ht="63.75" x14ac:dyDescent="0.2">
      <c r="A1327" s="27"/>
      <c r="B1327" s="27"/>
      <c r="C1327" s="27" t="str">
        <f t="shared" si="1742"/>
        <v>Mannheim</v>
      </c>
      <c r="D1327" s="27" t="str">
        <f t="shared" si="1743"/>
        <v>M3</v>
      </c>
      <c r="E1327" s="27" t="str">
        <f t="shared" si="1744"/>
        <v>EG</v>
      </c>
      <c r="F1327" s="27" t="str">
        <f t="shared" si="1745"/>
        <v xml:space="preserve">EQ-603    </v>
      </c>
      <c r="G1327" s="27" t="s">
        <v>58</v>
      </c>
      <c r="H1327" s="28" t="s">
        <v>59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x14ac:dyDescent="0.2">
      <c r="A1328" s="24"/>
      <c r="B1328" s="24"/>
      <c r="C1328" s="24" t="s">
        <v>42</v>
      </c>
      <c r="D1328" s="24" t="s">
        <v>46</v>
      </c>
      <c r="E1328" s="24" t="s">
        <v>28</v>
      </c>
      <c r="F1328" s="24" t="s">
        <v>711</v>
      </c>
      <c r="G1328" s="24" t="s">
        <v>190</v>
      </c>
      <c r="H1328" s="25"/>
      <c r="I1328" s="24" t="s">
        <v>191</v>
      </c>
      <c r="J1328" s="16" t="s">
        <v>2</v>
      </c>
      <c r="K1328" s="24"/>
      <c r="L1328" s="24"/>
      <c r="M1328" s="24"/>
      <c r="N1328" s="26"/>
    </row>
    <row r="1329" spans="1:14" s="9" customFormat="1" ht="140.25" x14ac:dyDescent="0.2">
      <c r="A1329" s="27"/>
      <c r="B1329" s="27"/>
      <c r="C1329" s="27" t="str">
        <f t="shared" ref="C1329:C1330" si="1746">C1328</f>
        <v>Mannheim</v>
      </c>
      <c r="D1329" s="27" t="str">
        <f t="shared" ref="D1329:D1330" si="1747">D1328</f>
        <v>M3</v>
      </c>
      <c r="E1329" s="27" t="str">
        <f t="shared" ref="E1329:E1330" si="1748">E1328</f>
        <v>EG</v>
      </c>
      <c r="F1329" s="27" t="str">
        <f t="shared" ref="F1329:F1330" si="1749">F1328</f>
        <v xml:space="preserve">EQ-594    </v>
      </c>
      <c r="G1329" s="27" t="s">
        <v>57</v>
      </c>
      <c r="H1329" s="28" t="s">
        <v>1069</v>
      </c>
      <c r="I1329" s="27"/>
      <c r="J1329" s="19" t="s">
        <v>0</v>
      </c>
      <c r="K1329" s="21">
        <v>1</v>
      </c>
      <c r="L1329" s="19" t="s">
        <v>10</v>
      </c>
      <c r="M1329" s="29"/>
      <c r="N1329" s="30">
        <f>M1329*K1329</f>
        <v>0</v>
      </c>
    </row>
    <row r="1330" spans="1:14" s="9" customFormat="1" ht="63.75" x14ac:dyDescent="0.2">
      <c r="A1330" s="27"/>
      <c r="B1330" s="27"/>
      <c r="C1330" s="27" t="str">
        <f t="shared" si="1746"/>
        <v>Mannheim</v>
      </c>
      <c r="D1330" s="27" t="str">
        <f t="shared" si="1747"/>
        <v>M3</v>
      </c>
      <c r="E1330" s="27" t="str">
        <f t="shared" si="1748"/>
        <v>EG</v>
      </c>
      <c r="F1330" s="27" t="str">
        <f t="shared" si="1749"/>
        <v xml:space="preserve">EQ-594    </v>
      </c>
      <c r="G1330" s="27" t="s">
        <v>58</v>
      </c>
      <c r="H1330" s="28" t="s">
        <v>59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x14ac:dyDescent="0.2">
      <c r="A1331" s="24"/>
      <c r="B1331" s="24"/>
      <c r="C1331" s="24" t="s">
        <v>42</v>
      </c>
      <c r="D1331" s="24" t="s">
        <v>712</v>
      </c>
      <c r="E1331" s="24" t="s">
        <v>28</v>
      </c>
      <c r="F1331" s="24" t="s">
        <v>713</v>
      </c>
      <c r="G1331" s="24" t="s">
        <v>673</v>
      </c>
      <c r="H1331" s="25"/>
      <c r="I1331" s="24" t="s">
        <v>191</v>
      </c>
      <c r="J1331" s="16" t="s">
        <v>2</v>
      </c>
      <c r="K1331" s="24"/>
      <c r="L1331" s="24"/>
      <c r="M1331" s="24"/>
      <c r="N1331" s="26"/>
    </row>
    <row r="1332" spans="1:14" s="9" customFormat="1" ht="140.25" x14ac:dyDescent="0.2">
      <c r="A1332" s="27"/>
      <c r="B1332" s="27"/>
      <c r="C1332" s="27" t="str">
        <f t="shared" ref="C1332:C1333" si="1750">C1331</f>
        <v>Mannheim</v>
      </c>
      <c r="D1332" s="27" t="str">
        <f t="shared" ref="D1332:D1333" si="1751">D1331</f>
        <v>M4</v>
      </c>
      <c r="E1332" s="27" t="str">
        <f t="shared" ref="E1332:E1333" si="1752">E1331</f>
        <v>EG</v>
      </c>
      <c r="F1332" s="27" t="str">
        <f t="shared" ref="F1332:F1333" si="1753">F1331</f>
        <v xml:space="preserve">EQ-625    </v>
      </c>
      <c r="G1332" s="27" t="s">
        <v>57</v>
      </c>
      <c r="H1332" s="28" t="s">
        <v>1069</v>
      </c>
      <c r="I1332" s="27"/>
      <c r="J1332" s="19" t="s">
        <v>0</v>
      </c>
      <c r="K1332" s="21">
        <v>1</v>
      </c>
      <c r="L1332" s="19" t="s">
        <v>10</v>
      </c>
      <c r="M1332" s="29"/>
      <c r="N1332" s="30">
        <f>M1332*K1332</f>
        <v>0</v>
      </c>
    </row>
    <row r="1333" spans="1:14" s="9" customFormat="1" ht="63.75" x14ac:dyDescent="0.2">
      <c r="A1333" s="27"/>
      <c r="B1333" s="27"/>
      <c r="C1333" s="27" t="str">
        <f t="shared" si="1750"/>
        <v>Mannheim</v>
      </c>
      <c r="D1333" s="27" t="str">
        <f t="shared" si="1751"/>
        <v>M4</v>
      </c>
      <c r="E1333" s="27" t="str">
        <f t="shared" si="1752"/>
        <v>EG</v>
      </c>
      <c r="F1333" s="27" t="str">
        <f t="shared" si="1753"/>
        <v xml:space="preserve">EQ-625    </v>
      </c>
      <c r="G1333" s="27" t="s">
        <v>58</v>
      </c>
      <c r="H1333" s="28" t="s">
        <v>59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x14ac:dyDescent="0.2">
      <c r="A1334" s="24"/>
      <c r="B1334" s="24"/>
      <c r="C1334" s="24" t="s">
        <v>42</v>
      </c>
      <c r="D1334" s="24" t="s">
        <v>712</v>
      </c>
      <c r="E1334" s="24" t="s">
        <v>28</v>
      </c>
      <c r="F1334" s="24" t="s">
        <v>714</v>
      </c>
      <c r="G1334" s="24" t="s">
        <v>655</v>
      </c>
      <c r="H1334" s="25"/>
      <c r="I1334" s="24" t="s">
        <v>191</v>
      </c>
      <c r="J1334" s="16" t="s">
        <v>2</v>
      </c>
      <c r="K1334" s="24"/>
      <c r="L1334" s="24"/>
      <c r="M1334" s="24"/>
      <c r="N1334" s="26"/>
    </row>
    <row r="1335" spans="1:14" s="9" customFormat="1" ht="140.25" x14ac:dyDescent="0.2">
      <c r="A1335" s="27"/>
      <c r="B1335" s="27"/>
      <c r="C1335" s="27" t="str">
        <f t="shared" ref="C1335:C1336" si="1754">C1334</f>
        <v>Mannheim</v>
      </c>
      <c r="D1335" s="27" t="str">
        <f t="shared" ref="D1335:D1336" si="1755">D1334</f>
        <v>M4</v>
      </c>
      <c r="E1335" s="27" t="str">
        <f t="shared" ref="E1335:E1336" si="1756">E1334</f>
        <v>EG</v>
      </c>
      <c r="F1335" s="27" t="str">
        <f t="shared" ref="F1335:F1336" si="1757">F1334</f>
        <v xml:space="preserve">EQ-623    </v>
      </c>
      <c r="G1335" s="27" t="s">
        <v>57</v>
      </c>
      <c r="H1335" s="28" t="s">
        <v>1069</v>
      </c>
      <c r="I1335" s="27"/>
      <c r="J1335" s="19" t="s">
        <v>0</v>
      </c>
      <c r="K1335" s="21">
        <v>1</v>
      </c>
      <c r="L1335" s="19" t="s">
        <v>10</v>
      </c>
      <c r="M1335" s="29"/>
      <c r="N1335" s="30">
        <f>M1335*K1335</f>
        <v>0</v>
      </c>
    </row>
    <row r="1336" spans="1:14" s="9" customFormat="1" ht="63.75" x14ac:dyDescent="0.2">
      <c r="A1336" s="27"/>
      <c r="B1336" s="27"/>
      <c r="C1336" s="27" t="str">
        <f t="shared" si="1754"/>
        <v>Mannheim</v>
      </c>
      <c r="D1336" s="27" t="str">
        <f t="shared" si="1755"/>
        <v>M4</v>
      </c>
      <c r="E1336" s="27" t="str">
        <f t="shared" si="1756"/>
        <v>EG</v>
      </c>
      <c r="F1336" s="27" t="str">
        <f t="shared" si="1757"/>
        <v xml:space="preserve">EQ-623    </v>
      </c>
      <c r="G1336" s="27" t="s">
        <v>58</v>
      </c>
      <c r="H1336" s="28" t="s">
        <v>59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x14ac:dyDescent="0.2">
      <c r="A1337" s="24"/>
      <c r="B1337" s="24"/>
      <c r="C1337" s="24" t="s">
        <v>42</v>
      </c>
      <c r="D1337" s="24" t="s">
        <v>712</v>
      </c>
      <c r="E1337" s="24" t="s">
        <v>28</v>
      </c>
      <c r="F1337" s="24" t="s">
        <v>715</v>
      </c>
      <c r="G1337" s="24" t="s">
        <v>206</v>
      </c>
      <c r="H1337" s="25"/>
      <c r="I1337" s="24" t="s">
        <v>191</v>
      </c>
      <c r="J1337" s="16" t="s">
        <v>2</v>
      </c>
      <c r="K1337" s="24"/>
      <c r="L1337" s="24"/>
      <c r="M1337" s="24"/>
      <c r="N1337" s="26"/>
    </row>
    <row r="1338" spans="1:14" s="9" customFormat="1" ht="140.25" x14ac:dyDescent="0.2">
      <c r="A1338" s="27"/>
      <c r="B1338" s="27"/>
      <c r="C1338" s="27" t="str">
        <f t="shared" ref="C1338:C1339" si="1758">C1337</f>
        <v>Mannheim</v>
      </c>
      <c r="D1338" s="27" t="str">
        <f t="shared" ref="D1338:D1339" si="1759">D1337</f>
        <v>M4</v>
      </c>
      <c r="E1338" s="27" t="str">
        <f t="shared" ref="E1338:E1339" si="1760">E1337</f>
        <v>EG</v>
      </c>
      <c r="F1338" s="27" t="str">
        <f t="shared" ref="F1338:F1339" si="1761">F1337</f>
        <v xml:space="preserve">EQ-621    </v>
      </c>
      <c r="G1338" s="27" t="s">
        <v>57</v>
      </c>
      <c r="H1338" s="28" t="s">
        <v>1069</v>
      </c>
      <c r="I1338" s="27"/>
      <c r="J1338" s="19" t="s">
        <v>0</v>
      </c>
      <c r="K1338" s="21">
        <v>1</v>
      </c>
      <c r="L1338" s="19" t="s">
        <v>10</v>
      </c>
      <c r="M1338" s="29"/>
      <c r="N1338" s="30">
        <f>M1338*K1338</f>
        <v>0</v>
      </c>
    </row>
    <row r="1339" spans="1:14" s="9" customFormat="1" ht="63.75" x14ac:dyDescent="0.2">
      <c r="A1339" s="27"/>
      <c r="B1339" s="27"/>
      <c r="C1339" s="27" t="str">
        <f t="shared" si="1758"/>
        <v>Mannheim</v>
      </c>
      <c r="D1339" s="27" t="str">
        <f t="shared" si="1759"/>
        <v>M4</v>
      </c>
      <c r="E1339" s="27" t="str">
        <f t="shared" si="1760"/>
        <v>EG</v>
      </c>
      <c r="F1339" s="27" t="str">
        <f t="shared" si="1761"/>
        <v xml:space="preserve">EQ-621    </v>
      </c>
      <c r="G1339" s="27" t="s">
        <v>58</v>
      </c>
      <c r="H1339" s="28" t="s">
        <v>59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x14ac:dyDescent="0.2">
      <c r="A1340" s="24"/>
      <c r="B1340" s="24"/>
      <c r="C1340" s="24" t="s">
        <v>42</v>
      </c>
      <c r="D1340" s="24" t="s">
        <v>712</v>
      </c>
      <c r="E1340" s="24" t="s">
        <v>28</v>
      </c>
      <c r="F1340" s="24" t="s">
        <v>716</v>
      </c>
      <c r="G1340" s="24" t="s">
        <v>190</v>
      </c>
      <c r="H1340" s="25"/>
      <c r="I1340" s="24" t="s">
        <v>191</v>
      </c>
      <c r="J1340" s="16" t="s">
        <v>2</v>
      </c>
      <c r="K1340" s="24"/>
      <c r="L1340" s="24"/>
      <c r="M1340" s="24"/>
      <c r="N1340" s="26"/>
    </row>
    <row r="1341" spans="1:14" s="9" customFormat="1" ht="140.25" x14ac:dyDescent="0.2">
      <c r="A1341" s="27"/>
      <c r="B1341" s="27"/>
      <c r="C1341" s="27" t="str">
        <f t="shared" ref="C1341:C1342" si="1762">C1340</f>
        <v>Mannheim</v>
      </c>
      <c r="D1341" s="27" t="str">
        <f t="shared" ref="D1341:D1342" si="1763">D1340</f>
        <v>M4</v>
      </c>
      <c r="E1341" s="27" t="str">
        <f t="shared" ref="E1341:E1342" si="1764">E1340</f>
        <v>EG</v>
      </c>
      <c r="F1341" s="27" t="str">
        <f t="shared" ref="F1341:F1342" si="1765">F1340</f>
        <v xml:space="preserve">EQ-624    </v>
      </c>
      <c r="G1341" s="27" t="s">
        <v>57</v>
      </c>
      <c r="H1341" s="28" t="s">
        <v>1069</v>
      </c>
      <c r="I1341" s="27"/>
      <c r="J1341" s="19" t="s">
        <v>0</v>
      </c>
      <c r="K1341" s="21">
        <v>1</v>
      </c>
      <c r="L1341" s="19" t="s">
        <v>10</v>
      </c>
      <c r="M1341" s="29"/>
      <c r="N1341" s="30">
        <f>M1341*K1341</f>
        <v>0</v>
      </c>
    </row>
    <row r="1342" spans="1:14" s="9" customFormat="1" ht="63.75" x14ac:dyDescent="0.2">
      <c r="A1342" s="27"/>
      <c r="B1342" s="27"/>
      <c r="C1342" s="27" t="str">
        <f t="shared" si="1762"/>
        <v>Mannheim</v>
      </c>
      <c r="D1342" s="27" t="str">
        <f t="shared" si="1763"/>
        <v>M4</v>
      </c>
      <c r="E1342" s="27" t="str">
        <f t="shared" si="1764"/>
        <v>EG</v>
      </c>
      <c r="F1342" s="27" t="str">
        <f t="shared" si="1765"/>
        <v xml:space="preserve">EQ-624    </v>
      </c>
      <c r="G1342" s="27" t="s">
        <v>58</v>
      </c>
      <c r="H1342" s="28" t="s">
        <v>59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x14ac:dyDescent="0.2">
      <c r="A1343" s="24"/>
      <c r="B1343" s="24"/>
      <c r="C1343" s="24" t="s">
        <v>42</v>
      </c>
      <c r="D1343" s="24" t="s">
        <v>712</v>
      </c>
      <c r="E1343" s="24" t="s">
        <v>28</v>
      </c>
      <c r="F1343" s="24" t="s">
        <v>717</v>
      </c>
      <c r="G1343" s="24" t="s">
        <v>206</v>
      </c>
      <c r="H1343" s="25"/>
      <c r="I1343" s="24" t="s">
        <v>191</v>
      </c>
      <c r="J1343" s="16" t="s">
        <v>2</v>
      </c>
      <c r="K1343" s="24"/>
      <c r="L1343" s="24"/>
      <c r="M1343" s="24"/>
      <c r="N1343" s="26"/>
    </row>
    <row r="1344" spans="1:14" s="9" customFormat="1" ht="140.25" x14ac:dyDescent="0.2">
      <c r="A1344" s="27"/>
      <c r="B1344" s="27"/>
      <c r="C1344" s="27" t="str">
        <f t="shared" ref="C1344:C1345" si="1766">C1343</f>
        <v>Mannheim</v>
      </c>
      <c r="D1344" s="27" t="str">
        <f t="shared" ref="D1344:D1345" si="1767">D1343</f>
        <v>M4</v>
      </c>
      <c r="E1344" s="27" t="str">
        <f t="shared" ref="E1344:E1345" si="1768">E1343</f>
        <v>EG</v>
      </c>
      <c r="F1344" s="27" t="str">
        <f t="shared" ref="F1344:F1345" si="1769">F1343</f>
        <v xml:space="preserve">EQ-618    </v>
      </c>
      <c r="G1344" s="27" t="s">
        <v>57</v>
      </c>
      <c r="H1344" s="28" t="s">
        <v>1069</v>
      </c>
      <c r="I1344" s="27"/>
      <c r="J1344" s="19" t="s">
        <v>0</v>
      </c>
      <c r="K1344" s="21">
        <v>1</v>
      </c>
      <c r="L1344" s="19" t="s">
        <v>10</v>
      </c>
      <c r="M1344" s="29"/>
      <c r="N1344" s="30">
        <f>M1344*K1344</f>
        <v>0</v>
      </c>
    </row>
    <row r="1345" spans="1:14" s="9" customFormat="1" ht="63.75" x14ac:dyDescent="0.2">
      <c r="A1345" s="27"/>
      <c r="B1345" s="27"/>
      <c r="C1345" s="27" t="str">
        <f t="shared" si="1766"/>
        <v>Mannheim</v>
      </c>
      <c r="D1345" s="27" t="str">
        <f t="shared" si="1767"/>
        <v>M4</v>
      </c>
      <c r="E1345" s="27" t="str">
        <f t="shared" si="1768"/>
        <v>EG</v>
      </c>
      <c r="F1345" s="27" t="str">
        <f t="shared" si="1769"/>
        <v xml:space="preserve">EQ-618    </v>
      </c>
      <c r="G1345" s="27" t="s">
        <v>58</v>
      </c>
      <c r="H1345" s="28" t="s">
        <v>59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x14ac:dyDescent="0.2">
      <c r="A1346" s="24"/>
      <c r="B1346" s="24"/>
      <c r="C1346" s="24" t="s">
        <v>42</v>
      </c>
      <c r="D1346" s="24" t="s">
        <v>712</v>
      </c>
      <c r="E1346" s="24" t="s">
        <v>28</v>
      </c>
      <c r="F1346" s="24" t="s">
        <v>718</v>
      </c>
      <c r="G1346" s="24" t="s">
        <v>281</v>
      </c>
      <c r="H1346" s="25"/>
      <c r="I1346" s="24" t="s">
        <v>201</v>
      </c>
      <c r="J1346" s="16" t="s">
        <v>2</v>
      </c>
      <c r="K1346" s="24"/>
      <c r="L1346" s="24"/>
      <c r="M1346" s="24"/>
      <c r="N1346" s="26"/>
    </row>
    <row r="1347" spans="1:14" s="9" customFormat="1" ht="140.25" x14ac:dyDescent="0.2">
      <c r="A1347" s="27"/>
      <c r="B1347" s="27"/>
      <c r="C1347" s="27" t="str">
        <f t="shared" ref="C1347:C1348" si="1770">C1346</f>
        <v>Mannheim</v>
      </c>
      <c r="D1347" s="27" t="str">
        <f t="shared" ref="D1347:D1348" si="1771">D1346</f>
        <v>M4</v>
      </c>
      <c r="E1347" s="27" t="str">
        <f t="shared" ref="E1347:E1348" si="1772">E1346</f>
        <v>EG</v>
      </c>
      <c r="F1347" s="27" t="str">
        <f t="shared" ref="F1347:F1348" si="1773">F1346</f>
        <v xml:space="preserve">EQ-617    </v>
      </c>
      <c r="G1347" s="27" t="s">
        <v>57</v>
      </c>
      <c r="H1347" s="28" t="s">
        <v>1069</v>
      </c>
      <c r="I1347" s="27"/>
      <c r="J1347" s="19" t="s">
        <v>0</v>
      </c>
      <c r="K1347" s="21">
        <v>1</v>
      </c>
      <c r="L1347" s="19" t="s">
        <v>10</v>
      </c>
      <c r="M1347" s="29"/>
      <c r="N1347" s="30">
        <f>M1347*K1347</f>
        <v>0</v>
      </c>
    </row>
    <row r="1348" spans="1:14" s="9" customFormat="1" ht="63.75" x14ac:dyDescent="0.2">
      <c r="A1348" s="27"/>
      <c r="B1348" s="27"/>
      <c r="C1348" s="27" t="str">
        <f t="shared" si="1770"/>
        <v>Mannheim</v>
      </c>
      <c r="D1348" s="27" t="str">
        <f t="shared" si="1771"/>
        <v>M4</v>
      </c>
      <c r="E1348" s="27" t="str">
        <f t="shared" si="1772"/>
        <v>EG</v>
      </c>
      <c r="F1348" s="27" t="str">
        <f t="shared" si="1773"/>
        <v xml:space="preserve">EQ-617    </v>
      </c>
      <c r="G1348" s="27" t="s">
        <v>58</v>
      </c>
      <c r="H1348" s="28" t="s">
        <v>59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x14ac:dyDescent="0.2">
      <c r="A1349" s="24"/>
      <c r="B1349" s="24"/>
      <c r="C1349" s="24" t="s">
        <v>42</v>
      </c>
      <c r="D1349" s="24" t="s">
        <v>712</v>
      </c>
      <c r="E1349" s="24" t="s">
        <v>28</v>
      </c>
      <c r="F1349" s="24" t="s">
        <v>719</v>
      </c>
      <c r="G1349" s="24" t="s">
        <v>206</v>
      </c>
      <c r="H1349" s="25"/>
      <c r="I1349" s="24" t="s">
        <v>191</v>
      </c>
      <c r="J1349" s="16" t="s">
        <v>2</v>
      </c>
      <c r="K1349" s="24"/>
      <c r="L1349" s="24"/>
      <c r="M1349" s="24"/>
      <c r="N1349" s="26"/>
    </row>
    <row r="1350" spans="1:14" s="9" customFormat="1" ht="140.25" x14ac:dyDescent="0.2">
      <c r="A1350" s="27"/>
      <c r="B1350" s="27"/>
      <c r="C1350" s="27" t="str">
        <f t="shared" ref="C1350:C1351" si="1774">C1349</f>
        <v>Mannheim</v>
      </c>
      <c r="D1350" s="27" t="str">
        <f t="shared" ref="D1350:D1351" si="1775">D1349</f>
        <v>M4</v>
      </c>
      <c r="E1350" s="27" t="str">
        <f t="shared" ref="E1350:E1351" si="1776">E1349</f>
        <v>EG</v>
      </c>
      <c r="F1350" s="27" t="str">
        <f t="shared" ref="F1350:F1351" si="1777">F1349</f>
        <v xml:space="preserve">EQ-622    </v>
      </c>
      <c r="G1350" s="27" t="s">
        <v>57</v>
      </c>
      <c r="H1350" s="28" t="s">
        <v>1069</v>
      </c>
      <c r="I1350" s="27"/>
      <c r="J1350" s="19" t="s">
        <v>0</v>
      </c>
      <c r="K1350" s="21">
        <v>1</v>
      </c>
      <c r="L1350" s="19" t="s">
        <v>10</v>
      </c>
      <c r="M1350" s="29"/>
      <c r="N1350" s="30">
        <f>M1350*K1350</f>
        <v>0</v>
      </c>
    </row>
    <row r="1351" spans="1:14" s="9" customFormat="1" ht="63.75" x14ac:dyDescent="0.2">
      <c r="A1351" s="27"/>
      <c r="B1351" s="27"/>
      <c r="C1351" s="27" t="str">
        <f t="shared" si="1774"/>
        <v>Mannheim</v>
      </c>
      <c r="D1351" s="27" t="str">
        <f t="shared" si="1775"/>
        <v>M4</v>
      </c>
      <c r="E1351" s="27" t="str">
        <f t="shared" si="1776"/>
        <v>EG</v>
      </c>
      <c r="F1351" s="27" t="str">
        <f t="shared" si="1777"/>
        <v xml:space="preserve">EQ-622    </v>
      </c>
      <c r="G1351" s="27" t="s">
        <v>58</v>
      </c>
      <c r="H1351" s="28" t="s">
        <v>59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x14ac:dyDescent="0.2">
      <c r="A1352" s="24"/>
      <c r="B1352" s="24"/>
      <c r="C1352" s="24" t="s">
        <v>42</v>
      </c>
      <c r="D1352" s="24" t="s">
        <v>712</v>
      </c>
      <c r="E1352" s="24" t="s">
        <v>28</v>
      </c>
      <c r="F1352" s="24" t="s">
        <v>720</v>
      </c>
      <c r="G1352" s="36" t="s">
        <v>195</v>
      </c>
      <c r="H1352" s="25"/>
      <c r="I1352" s="24" t="s">
        <v>196</v>
      </c>
      <c r="J1352" s="16" t="s">
        <v>2</v>
      </c>
      <c r="K1352" s="24"/>
      <c r="L1352" s="24"/>
      <c r="M1352" s="24"/>
      <c r="N1352" s="26"/>
    </row>
    <row r="1353" spans="1:14" s="9" customFormat="1" ht="140.25" x14ac:dyDescent="0.2">
      <c r="A1353" s="27"/>
      <c r="B1353" s="27"/>
      <c r="C1353" s="27" t="str">
        <f t="shared" ref="C1353:C1354" si="1778">C1352</f>
        <v>Mannheim</v>
      </c>
      <c r="D1353" s="27" t="str">
        <f t="shared" ref="D1353:D1354" si="1779">D1352</f>
        <v>M4</v>
      </c>
      <c r="E1353" s="27" t="str">
        <f t="shared" ref="E1353:E1354" si="1780">E1352</f>
        <v>EG</v>
      </c>
      <c r="F1353" s="27" t="str">
        <f t="shared" ref="F1353:F1354" si="1781">F1352</f>
        <v xml:space="preserve">EQ-619    </v>
      </c>
      <c r="G1353" s="27" t="s">
        <v>57</v>
      </c>
      <c r="H1353" s="28" t="s">
        <v>1069</v>
      </c>
      <c r="I1353" s="27"/>
      <c r="J1353" s="19" t="s">
        <v>0</v>
      </c>
      <c r="K1353" s="21">
        <v>1</v>
      </c>
      <c r="L1353" s="19" t="s">
        <v>10</v>
      </c>
      <c r="M1353" s="29"/>
      <c r="N1353" s="30">
        <f>M1353*K1353</f>
        <v>0</v>
      </c>
    </row>
    <row r="1354" spans="1:14" s="9" customFormat="1" ht="63.75" x14ac:dyDescent="0.2">
      <c r="A1354" s="27"/>
      <c r="B1354" s="27"/>
      <c r="C1354" s="27" t="str">
        <f t="shared" si="1778"/>
        <v>Mannheim</v>
      </c>
      <c r="D1354" s="27" t="str">
        <f t="shared" si="1779"/>
        <v>M4</v>
      </c>
      <c r="E1354" s="27" t="str">
        <f t="shared" si="1780"/>
        <v>EG</v>
      </c>
      <c r="F1354" s="27" t="str">
        <f t="shared" si="1781"/>
        <v xml:space="preserve">EQ-619    </v>
      </c>
      <c r="G1354" s="27" t="s">
        <v>58</v>
      </c>
      <c r="H1354" s="28" t="s">
        <v>59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x14ac:dyDescent="0.2">
      <c r="A1355" s="24"/>
      <c r="B1355" s="24"/>
      <c r="C1355" s="24" t="s">
        <v>42</v>
      </c>
      <c r="D1355" s="24" t="s">
        <v>712</v>
      </c>
      <c r="E1355" s="24" t="s">
        <v>28</v>
      </c>
      <c r="F1355" s="24" t="s">
        <v>721</v>
      </c>
      <c r="G1355" s="24" t="s">
        <v>206</v>
      </c>
      <c r="H1355" s="25"/>
      <c r="I1355" s="24" t="s">
        <v>191</v>
      </c>
      <c r="J1355" s="16" t="s">
        <v>2</v>
      </c>
      <c r="K1355" s="24"/>
      <c r="L1355" s="24"/>
      <c r="M1355" s="24"/>
      <c r="N1355" s="26"/>
    </row>
    <row r="1356" spans="1:14" s="9" customFormat="1" ht="140.25" x14ac:dyDescent="0.2">
      <c r="A1356" s="27"/>
      <c r="B1356" s="27"/>
      <c r="C1356" s="27" t="str">
        <f t="shared" ref="C1356:C1357" si="1782">C1355</f>
        <v>Mannheim</v>
      </c>
      <c r="D1356" s="27" t="str">
        <f t="shared" ref="D1356:D1357" si="1783">D1355</f>
        <v>M4</v>
      </c>
      <c r="E1356" s="27" t="str">
        <f t="shared" ref="E1356:E1357" si="1784">E1355</f>
        <v>EG</v>
      </c>
      <c r="F1356" s="27" t="str">
        <f t="shared" ref="F1356:F1357" si="1785">F1355</f>
        <v xml:space="preserve">EQ-620    </v>
      </c>
      <c r="G1356" s="27" t="s">
        <v>57</v>
      </c>
      <c r="H1356" s="28" t="s">
        <v>1069</v>
      </c>
      <c r="I1356" s="27"/>
      <c r="J1356" s="19" t="s">
        <v>0</v>
      </c>
      <c r="K1356" s="21">
        <v>1</v>
      </c>
      <c r="L1356" s="19" t="s">
        <v>10</v>
      </c>
      <c r="M1356" s="29"/>
      <c r="N1356" s="30">
        <f>M1356*K1356</f>
        <v>0</v>
      </c>
    </row>
    <row r="1357" spans="1:14" s="9" customFormat="1" ht="63.75" x14ac:dyDescent="0.2">
      <c r="A1357" s="27"/>
      <c r="B1357" s="27"/>
      <c r="C1357" s="27" t="str">
        <f t="shared" si="1782"/>
        <v>Mannheim</v>
      </c>
      <c r="D1357" s="27" t="str">
        <f t="shared" si="1783"/>
        <v>M4</v>
      </c>
      <c r="E1357" s="27" t="str">
        <f t="shared" si="1784"/>
        <v>EG</v>
      </c>
      <c r="F1357" s="27" t="str">
        <f t="shared" si="1785"/>
        <v xml:space="preserve">EQ-620    </v>
      </c>
      <c r="G1357" s="27" t="s">
        <v>58</v>
      </c>
      <c r="H1357" s="28" t="s">
        <v>59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x14ac:dyDescent="0.2">
      <c r="A1358" s="24"/>
      <c r="B1358" s="24"/>
      <c r="C1358" s="24" t="s">
        <v>42</v>
      </c>
      <c r="D1358" s="24" t="s">
        <v>712</v>
      </c>
      <c r="E1358" s="24" t="s">
        <v>28</v>
      </c>
      <c r="F1358" s="24" t="s">
        <v>722</v>
      </c>
      <c r="G1358" s="24" t="s">
        <v>210</v>
      </c>
      <c r="H1358" s="25"/>
      <c r="I1358" s="24" t="s">
        <v>191</v>
      </c>
      <c r="J1358" s="16" t="s">
        <v>2</v>
      </c>
      <c r="K1358" s="24"/>
      <c r="L1358" s="24"/>
      <c r="M1358" s="24"/>
      <c r="N1358" s="26"/>
    </row>
    <row r="1359" spans="1:14" s="9" customFormat="1" ht="140.25" x14ac:dyDescent="0.2">
      <c r="A1359" s="27"/>
      <c r="B1359" s="27"/>
      <c r="C1359" s="27" t="str">
        <f t="shared" ref="C1359:C1360" si="1786">C1358</f>
        <v>Mannheim</v>
      </c>
      <c r="D1359" s="27" t="str">
        <f t="shared" ref="D1359:D1360" si="1787">D1358</f>
        <v>M4</v>
      </c>
      <c r="E1359" s="27" t="str">
        <f t="shared" ref="E1359:E1360" si="1788">E1358</f>
        <v>EG</v>
      </c>
      <c r="F1359" s="27" t="str">
        <f t="shared" ref="F1359:F1360" si="1789">F1358</f>
        <v xml:space="preserve">EQ-616    </v>
      </c>
      <c r="G1359" s="27" t="s">
        <v>57</v>
      </c>
      <c r="H1359" s="28" t="s">
        <v>1069</v>
      </c>
      <c r="I1359" s="27"/>
      <c r="J1359" s="19" t="s">
        <v>0</v>
      </c>
      <c r="K1359" s="21">
        <v>1</v>
      </c>
      <c r="L1359" s="19" t="s">
        <v>10</v>
      </c>
      <c r="M1359" s="29"/>
      <c r="N1359" s="30">
        <f>M1359*K1359</f>
        <v>0</v>
      </c>
    </row>
    <row r="1360" spans="1:14" s="9" customFormat="1" ht="63.75" x14ac:dyDescent="0.2">
      <c r="A1360" s="27"/>
      <c r="B1360" s="27"/>
      <c r="C1360" s="27" t="str">
        <f t="shared" si="1786"/>
        <v>Mannheim</v>
      </c>
      <c r="D1360" s="27" t="str">
        <f t="shared" si="1787"/>
        <v>M4</v>
      </c>
      <c r="E1360" s="27" t="str">
        <f t="shared" si="1788"/>
        <v>EG</v>
      </c>
      <c r="F1360" s="27" t="str">
        <f t="shared" si="1789"/>
        <v xml:space="preserve">EQ-616    </v>
      </c>
      <c r="G1360" s="27" t="s">
        <v>58</v>
      </c>
      <c r="H1360" s="28" t="s">
        <v>59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x14ac:dyDescent="0.2">
      <c r="A1361" s="24"/>
      <c r="B1361" s="24"/>
      <c r="C1361" s="24" t="s">
        <v>42</v>
      </c>
      <c r="D1361" s="24" t="s">
        <v>723</v>
      </c>
      <c r="E1361" s="24" t="s">
        <v>28</v>
      </c>
      <c r="F1361" s="24" t="s">
        <v>724</v>
      </c>
      <c r="G1361" s="24" t="s">
        <v>218</v>
      </c>
      <c r="H1361" s="25"/>
      <c r="I1361" s="24" t="s">
        <v>191</v>
      </c>
      <c r="J1361" s="16" t="s">
        <v>2</v>
      </c>
      <c r="K1361" s="24"/>
      <c r="L1361" s="24"/>
      <c r="M1361" s="24"/>
      <c r="N1361" s="26"/>
    </row>
    <row r="1362" spans="1:14" s="9" customFormat="1" ht="140.25" x14ac:dyDescent="0.2">
      <c r="A1362" s="27"/>
      <c r="B1362" s="27"/>
      <c r="C1362" s="27" t="str">
        <f t="shared" ref="C1362:C1363" si="1790">C1361</f>
        <v>Mannheim</v>
      </c>
      <c r="D1362" s="27" t="str">
        <f t="shared" ref="D1362:D1363" si="1791">D1361</f>
        <v>M4A</v>
      </c>
      <c r="E1362" s="27" t="str">
        <f t="shared" ref="E1362:E1363" si="1792">E1361</f>
        <v>EG</v>
      </c>
      <c r="F1362" s="27" t="str">
        <f t="shared" ref="F1362:F1363" si="1793">F1361</f>
        <v xml:space="preserve">EQ-641    </v>
      </c>
      <c r="G1362" s="27" t="s">
        <v>57</v>
      </c>
      <c r="H1362" s="28" t="s">
        <v>1069</v>
      </c>
      <c r="I1362" s="27"/>
      <c r="J1362" s="19" t="s">
        <v>0</v>
      </c>
      <c r="K1362" s="21">
        <v>1</v>
      </c>
      <c r="L1362" s="19" t="s">
        <v>10</v>
      </c>
      <c r="M1362" s="29"/>
      <c r="N1362" s="30">
        <f>M1362*K1362</f>
        <v>0</v>
      </c>
    </row>
    <row r="1363" spans="1:14" s="9" customFormat="1" ht="63.75" x14ac:dyDescent="0.2">
      <c r="A1363" s="27"/>
      <c r="B1363" s="27"/>
      <c r="C1363" s="27" t="str">
        <f t="shared" si="1790"/>
        <v>Mannheim</v>
      </c>
      <c r="D1363" s="27" t="str">
        <f t="shared" si="1791"/>
        <v>M4A</v>
      </c>
      <c r="E1363" s="27" t="str">
        <f t="shared" si="1792"/>
        <v>EG</v>
      </c>
      <c r="F1363" s="27" t="str">
        <f t="shared" si="1793"/>
        <v xml:space="preserve">EQ-641    </v>
      </c>
      <c r="G1363" s="27" t="s">
        <v>58</v>
      </c>
      <c r="H1363" s="28" t="s">
        <v>59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x14ac:dyDescent="0.2">
      <c r="A1364" s="24"/>
      <c r="B1364" s="24"/>
      <c r="C1364" s="24" t="s">
        <v>42</v>
      </c>
      <c r="D1364" s="24" t="s">
        <v>723</v>
      </c>
      <c r="E1364" s="24" t="s">
        <v>28</v>
      </c>
      <c r="F1364" s="24" t="s">
        <v>725</v>
      </c>
      <c r="G1364" s="24" t="s">
        <v>221</v>
      </c>
      <c r="H1364" s="25"/>
      <c r="I1364" s="24" t="s">
        <v>191</v>
      </c>
      <c r="J1364" s="16" t="s">
        <v>2</v>
      </c>
      <c r="K1364" s="24"/>
      <c r="L1364" s="24"/>
      <c r="M1364" s="24"/>
      <c r="N1364" s="26"/>
    </row>
    <row r="1365" spans="1:14" s="9" customFormat="1" ht="140.25" x14ac:dyDescent="0.2">
      <c r="A1365" s="27"/>
      <c r="B1365" s="27"/>
      <c r="C1365" s="27" t="str">
        <f t="shared" ref="C1365:C1366" si="1794">C1364</f>
        <v>Mannheim</v>
      </c>
      <c r="D1365" s="27" t="str">
        <f t="shared" ref="D1365:D1366" si="1795">D1364</f>
        <v>M4A</v>
      </c>
      <c r="E1365" s="27" t="str">
        <f t="shared" ref="E1365:E1366" si="1796">E1364</f>
        <v>EG</v>
      </c>
      <c r="F1365" s="27" t="str">
        <f t="shared" ref="F1365:F1366" si="1797">F1364</f>
        <v xml:space="preserve">EQ-653    </v>
      </c>
      <c r="G1365" s="27" t="s">
        <v>57</v>
      </c>
      <c r="H1365" s="28" t="s">
        <v>1069</v>
      </c>
      <c r="I1365" s="27"/>
      <c r="J1365" s="19" t="s">
        <v>0</v>
      </c>
      <c r="K1365" s="21">
        <v>1</v>
      </c>
      <c r="L1365" s="19" t="s">
        <v>10</v>
      </c>
      <c r="M1365" s="29"/>
      <c r="N1365" s="30">
        <f>M1365*K1365</f>
        <v>0</v>
      </c>
    </row>
    <row r="1366" spans="1:14" s="9" customFormat="1" ht="63.75" x14ac:dyDescent="0.2">
      <c r="A1366" s="27"/>
      <c r="B1366" s="27"/>
      <c r="C1366" s="27" t="str">
        <f t="shared" si="1794"/>
        <v>Mannheim</v>
      </c>
      <c r="D1366" s="27" t="str">
        <f t="shared" si="1795"/>
        <v>M4A</v>
      </c>
      <c r="E1366" s="27" t="str">
        <f t="shared" si="1796"/>
        <v>EG</v>
      </c>
      <c r="F1366" s="27" t="str">
        <f t="shared" si="1797"/>
        <v xml:space="preserve">EQ-653    </v>
      </c>
      <c r="G1366" s="27" t="s">
        <v>58</v>
      </c>
      <c r="H1366" s="28" t="s">
        <v>59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x14ac:dyDescent="0.2">
      <c r="A1367" s="24"/>
      <c r="B1367" s="24"/>
      <c r="C1367" s="24" t="s">
        <v>42</v>
      </c>
      <c r="D1367" s="24" t="s">
        <v>723</v>
      </c>
      <c r="E1367" s="24" t="s">
        <v>28</v>
      </c>
      <c r="F1367" s="24" t="s">
        <v>726</v>
      </c>
      <c r="G1367" s="24" t="s">
        <v>221</v>
      </c>
      <c r="H1367" s="25"/>
      <c r="I1367" s="24" t="s">
        <v>191</v>
      </c>
      <c r="J1367" s="16" t="s">
        <v>2</v>
      </c>
      <c r="K1367" s="24"/>
      <c r="L1367" s="24"/>
      <c r="M1367" s="24"/>
      <c r="N1367" s="26"/>
    </row>
    <row r="1368" spans="1:14" s="9" customFormat="1" ht="140.25" x14ac:dyDescent="0.2">
      <c r="A1368" s="27"/>
      <c r="B1368" s="27"/>
      <c r="C1368" s="27" t="str">
        <f t="shared" ref="C1368:C1369" si="1798">C1367</f>
        <v>Mannheim</v>
      </c>
      <c r="D1368" s="27" t="str">
        <f t="shared" ref="D1368:D1369" si="1799">D1367</f>
        <v>M4A</v>
      </c>
      <c r="E1368" s="27" t="str">
        <f t="shared" ref="E1368:E1369" si="1800">E1367</f>
        <v>EG</v>
      </c>
      <c r="F1368" s="27" t="str">
        <f t="shared" ref="F1368:F1369" si="1801">F1367</f>
        <v xml:space="preserve">EQ-654    </v>
      </c>
      <c r="G1368" s="27" t="s">
        <v>57</v>
      </c>
      <c r="H1368" s="28" t="s">
        <v>1069</v>
      </c>
      <c r="I1368" s="27"/>
      <c r="J1368" s="19" t="s">
        <v>0</v>
      </c>
      <c r="K1368" s="21">
        <v>1</v>
      </c>
      <c r="L1368" s="19" t="s">
        <v>10</v>
      </c>
      <c r="M1368" s="29"/>
      <c r="N1368" s="30">
        <f>M1368*K1368</f>
        <v>0</v>
      </c>
    </row>
    <row r="1369" spans="1:14" s="9" customFormat="1" ht="63.75" x14ac:dyDescent="0.2">
      <c r="A1369" s="27"/>
      <c r="B1369" s="27"/>
      <c r="C1369" s="27" t="str">
        <f t="shared" si="1798"/>
        <v>Mannheim</v>
      </c>
      <c r="D1369" s="27" t="str">
        <f t="shared" si="1799"/>
        <v>M4A</v>
      </c>
      <c r="E1369" s="27" t="str">
        <f t="shared" si="1800"/>
        <v>EG</v>
      </c>
      <c r="F1369" s="27" t="str">
        <f t="shared" si="1801"/>
        <v xml:space="preserve">EQ-654    </v>
      </c>
      <c r="G1369" s="27" t="s">
        <v>58</v>
      </c>
      <c r="H1369" s="28" t="s">
        <v>59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x14ac:dyDescent="0.2">
      <c r="A1370" s="24"/>
      <c r="B1370" s="24"/>
      <c r="C1370" s="24" t="s">
        <v>42</v>
      </c>
      <c r="D1370" s="24" t="s">
        <v>723</v>
      </c>
      <c r="E1370" s="24" t="s">
        <v>28</v>
      </c>
      <c r="F1370" s="24" t="s">
        <v>727</v>
      </c>
      <c r="G1370" s="24" t="s">
        <v>218</v>
      </c>
      <c r="H1370" s="25"/>
      <c r="I1370" s="24" t="s">
        <v>191</v>
      </c>
      <c r="J1370" s="16" t="s">
        <v>2</v>
      </c>
      <c r="K1370" s="24"/>
      <c r="L1370" s="24"/>
      <c r="M1370" s="24"/>
      <c r="N1370" s="26"/>
    </row>
    <row r="1371" spans="1:14" s="9" customFormat="1" ht="140.25" x14ac:dyDescent="0.2">
      <c r="A1371" s="27"/>
      <c r="B1371" s="27"/>
      <c r="C1371" s="27" t="str">
        <f t="shared" ref="C1371:C1372" si="1802">C1370</f>
        <v>Mannheim</v>
      </c>
      <c r="D1371" s="27" t="str">
        <f t="shared" ref="D1371:D1372" si="1803">D1370</f>
        <v>M4A</v>
      </c>
      <c r="E1371" s="27" t="str">
        <f t="shared" ref="E1371:E1372" si="1804">E1370</f>
        <v>EG</v>
      </c>
      <c r="F1371" s="27" t="str">
        <f t="shared" ref="F1371:F1372" si="1805">F1370</f>
        <v xml:space="preserve">EQ-642    </v>
      </c>
      <c r="G1371" s="27" t="s">
        <v>57</v>
      </c>
      <c r="H1371" s="28" t="s">
        <v>1069</v>
      </c>
      <c r="I1371" s="27"/>
      <c r="J1371" s="19" t="s">
        <v>0</v>
      </c>
      <c r="K1371" s="21">
        <v>1</v>
      </c>
      <c r="L1371" s="19" t="s">
        <v>10</v>
      </c>
      <c r="M1371" s="29"/>
      <c r="N1371" s="30">
        <f>M1371*K1371</f>
        <v>0</v>
      </c>
    </row>
    <row r="1372" spans="1:14" s="9" customFormat="1" ht="63.75" x14ac:dyDescent="0.2">
      <c r="A1372" s="27"/>
      <c r="B1372" s="27"/>
      <c r="C1372" s="27" t="str">
        <f t="shared" si="1802"/>
        <v>Mannheim</v>
      </c>
      <c r="D1372" s="27" t="str">
        <f t="shared" si="1803"/>
        <v>M4A</v>
      </c>
      <c r="E1372" s="27" t="str">
        <f t="shared" si="1804"/>
        <v>EG</v>
      </c>
      <c r="F1372" s="27" t="str">
        <f t="shared" si="1805"/>
        <v xml:space="preserve">EQ-642    </v>
      </c>
      <c r="G1372" s="27" t="s">
        <v>58</v>
      </c>
      <c r="H1372" s="28" t="s">
        <v>59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x14ac:dyDescent="0.2">
      <c r="A1373" s="24"/>
      <c r="B1373" s="24"/>
      <c r="C1373" s="24" t="s">
        <v>42</v>
      </c>
      <c r="D1373" s="24" t="s">
        <v>723</v>
      </c>
      <c r="E1373" s="24" t="s">
        <v>28</v>
      </c>
      <c r="F1373" s="24" t="s">
        <v>728</v>
      </c>
      <c r="G1373" s="24" t="s">
        <v>218</v>
      </c>
      <c r="H1373" s="25"/>
      <c r="I1373" s="24" t="s">
        <v>191</v>
      </c>
      <c r="J1373" s="16" t="s">
        <v>2</v>
      </c>
      <c r="K1373" s="24"/>
      <c r="L1373" s="24"/>
      <c r="M1373" s="24"/>
      <c r="N1373" s="26"/>
    </row>
    <row r="1374" spans="1:14" s="9" customFormat="1" ht="140.25" x14ac:dyDescent="0.2">
      <c r="A1374" s="27"/>
      <c r="B1374" s="27"/>
      <c r="C1374" s="27" t="str">
        <f t="shared" ref="C1374:C1375" si="1806">C1373</f>
        <v>Mannheim</v>
      </c>
      <c r="D1374" s="27" t="str">
        <f t="shared" ref="D1374:D1375" si="1807">D1373</f>
        <v>M4A</v>
      </c>
      <c r="E1374" s="27" t="str">
        <f t="shared" ref="E1374:E1375" si="1808">E1373</f>
        <v>EG</v>
      </c>
      <c r="F1374" s="27" t="str">
        <f t="shared" ref="F1374:F1375" si="1809">F1373</f>
        <v xml:space="preserve">EQ-643    </v>
      </c>
      <c r="G1374" s="27" t="s">
        <v>57</v>
      </c>
      <c r="H1374" s="28" t="s">
        <v>1069</v>
      </c>
      <c r="I1374" s="27"/>
      <c r="J1374" s="19" t="s">
        <v>0</v>
      </c>
      <c r="K1374" s="21">
        <v>1</v>
      </c>
      <c r="L1374" s="19" t="s">
        <v>10</v>
      </c>
      <c r="M1374" s="29"/>
      <c r="N1374" s="30">
        <f>M1374*K1374</f>
        <v>0</v>
      </c>
    </row>
    <row r="1375" spans="1:14" s="9" customFormat="1" ht="63.75" x14ac:dyDescent="0.2">
      <c r="A1375" s="27"/>
      <c r="B1375" s="27"/>
      <c r="C1375" s="27" t="str">
        <f t="shared" si="1806"/>
        <v>Mannheim</v>
      </c>
      <c r="D1375" s="27" t="str">
        <f t="shared" si="1807"/>
        <v>M4A</v>
      </c>
      <c r="E1375" s="27" t="str">
        <f t="shared" si="1808"/>
        <v>EG</v>
      </c>
      <c r="F1375" s="27" t="str">
        <f t="shared" si="1809"/>
        <v xml:space="preserve">EQ-643    </v>
      </c>
      <c r="G1375" s="27" t="s">
        <v>58</v>
      </c>
      <c r="H1375" s="28" t="s">
        <v>59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x14ac:dyDescent="0.2">
      <c r="A1376" s="24"/>
      <c r="B1376" s="24"/>
      <c r="C1376" s="24" t="s">
        <v>42</v>
      </c>
      <c r="D1376" s="24" t="s">
        <v>723</v>
      </c>
      <c r="E1376" s="24" t="s">
        <v>28</v>
      </c>
      <c r="F1376" s="24" t="s">
        <v>729</v>
      </c>
      <c r="G1376" s="24" t="s">
        <v>218</v>
      </c>
      <c r="H1376" s="25"/>
      <c r="I1376" s="24" t="s">
        <v>191</v>
      </c>
      <c r="J1376" s="16" t="s">
        <v>2</v>
      </c>
      <c r="K1376" s="24"/>
      <c r="L1376" s="24"/>
      <c r="M1376" s="24"/>
      <c r="N1376" s="26"/>
    </row>
    <row r="1377" spans="1:14" s="9" customFormat="1" ht="140.25" x14ac:dyDescent="0.2">
      <c r="A1377" s="27"/>
      <c r="B1377" s="27"/>
      <c r="C1377" s="27" t="str">
        <f t="shared" ref="C1377:C1378" si="1810">C1376</f>
        <v>Mannheim</v>
      </c>
      <c r="D1377" s="27" t="str">
        <f t="shared" ref="D1377:D1378" si="1811">D1376</f>
        <v>M4A</v>
      </c>
      <c r="E1377" s="27" t="str">
        <f t="shared" ref="E1377:E1378" si="1812">E1376</f>
        <v>EG</v>
      </c>
      <c r="F1377" s="27" t="str">
        <f t="shared" ref="F1377:F1378" si="1813">F1376</f>
        <v xml:space="preserve">EQ-645    </v>
      </c>
      <c r="G1377" s="27" t="s">
        <v>57</v>
      </c>
      <c r="H1377" s="28" t="s">
        <v>1069</v>
      </c>
      <c r="I1377" s="27"/>
      <c r="J1377" s="19" t="s">
        <v>0</v>
      </c>
      <c r="K1377" s="21">
        <v>1</v>
      </c>
      <c r="L1377" s="19" t="s">
        <v>10</v>
      </c>
      <c r="M1377" s="29"/>
      <c r="N1377" s="30">
        <f>M1377*K1377</f>
        <v>0</v>
      </c>
    </row>
    <row r="1378" spans="1:14" s="9" customFormat="1" ht="63.75" x14ac:dyDescent="0.2">
      <c r="A1378" s="27"/>
      <c r="B1378" s="27"/>
      <c r="C1378" s="27" t="str">
        <f t="shared" si="1810"/>
        <v>Mannheim</v>
      </c>
      <c r="D1378" s="27" t="str">
        <f t="shared" si="1811"/>
        <v>M4A</v>
      </c>
      <c r="E1378" s="27" t="str">
        <f t="shared" si="1812"/>
        <v>EG</v>
      </c>
      <c r="F1378" s="27" t="str">
        <f t="shared" si="1813"/>
        <v xml:space="preserve">EQ-645    </v>
      </c>
      <c r="G1378" s="27" t="s">
        <v>58</v>
      </c>
      <c r="H1378" s="28" t="s">
        <v>59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x14ac:dyDescent="0.2">
      <c r="A1379" s="24"/>
      <c r="B1379" s="24"/>
      <c r="C1379" s="24" t="s">
        <v>42</v>
      </c>
      <c r="D1379" s="24" t="s">
        <v>723</v>
      </c>
      <c r="E1379" s="24" t="s">
        <v>28</v>
      </c>
      <c r="F1379" s="24" t="s">
        <v>730</v>
      </c>
      <c r="G1379" s="24" t="s">
        <v>221</v>
      </c>
      <c r="H1379" s="25"/>
      <c r="I1379" s="24" t="s">
        <v>191</v>
      </c>
      <c r="J1379" s="16" t="s">
        <v>2</v>
      </c>
      <c r="K1379" s="24"/>
      <c r="L1379" s="24"/>
      <c r="M1379" s="24"/>
      <c r="N1379" s="26"/>
    </row>
    <row r="1380" spans="1:14" s="9" customFormat="1" ht="140.25" x14ac:dyDescent="0.2">
      <c r="A1380" s="27"/>
      <c r="B1380" s="27"/>
      <c r="C1380" s="27" t="str">
        <f t="shared" ref="C1380:C1381" si="1814">C1379</f>
        <v>Mannheim</v>
      </c>
      <c r="D1380" s="27" t="str">
        <f t="shared" ref="D1380:D1381" si="1815">D1379</f>
        <v>M4A</v>
      </c>
      <c r="E1380" s="27" t="str">
        <f t="shared" ref="E1380:E1381" si="1816">E1379</f>
        <v>EG</v>
      </c>
      <c r="F1380" s="27" t="str">
        <f t="shared" ref="F1380:F1381" si="1817">F1379</f>
        <v xml:space="preserve">EQ-647    </v>
      </c>
      <c r="G1380" s="27" t="s">
        <v>57</v>
      </c>
      <c r="H1380" s="28" t="s">
        <v>1069</v>
      </c>
      <c r="I1380" s="27"/>
      <c r="J1380" s="19" t="s">
        <v>0</v>
      </c>
      <c r="K1380" s="21">
        <v>1</v>
      </c>
      <c r="L1380" s="19" t="s">
        <v>10</v>
      </c>
      <c r="M1380" s="29"/>
      <c r="N1380" s="30">
        <f>M1380*K1380</f>
        <v>0</v>
      </c>
    </row>
    <row r="1381" spans="1:14" s="9" customFormat="1" ht="63.75" x14ac:dyDescent="0.2">
      <c r="A1381" s="27"/>
      <c r="B1381" s="27"/>
      <c r="C1381" s="27" t="str">
        <f t="shared" si="1814"/>
        <v>Mannheim</v>
      </c>
      <c r="D1381" s="27" t="str">
        <f t="shared" si="1815"/>
        <v>M4A</v>
      </c>
      <c r="E1381" s="27" t="str">
        <f t="shared" si="1816"/>
        <v>EG</v>
      </c>
      <c r="F1381" s="27" t="str">
        <f t="shared" si="1817"/>
        <v xml:space="preserve">EQ-647    </v>
      </c>
      <c r="G1381" s="27" t="s">
        <v>58</v>
      </c>
      <c r="H1381" s="28" t="s">
        <v>59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x14ac:dyDescent="0.2">
      <c r="A1382" s="24"/>
      <c r="B1382" s="24"/>
      <c r="C1382" s="24" t="s">
        <v>42</v>
      </c>
      <c r="D1382" s="24" t="s">
        <v>723</v>
      </c>
      <c r="E1382" s="24" t="s">
        <v>28</v>
      </c>
      <c r="F1382" s="24" t="s">
        <v>731</v>
      </c>
      <c r="G1382" s="24" t="s">
        <v>221</v>
      </c>
      <c r="H1382" s="25"/>
      <c r="I1382" s="24" t="s">
        <v>191</v>
      </c>
      <c r="J1382" s="16" t="s">
        <v>2</v>
      </c>
      <c r="K1382" s="24"/>
      <c r="L1382" s="24"/>
      <c r="M1382" s="24"/>
      <c r="N1382" s="26"/>
    </row>
    <row r="1383" spans="1:14" s="9" customFormat="1" ht="140.25" x14ac:dyDescent="0.2">
      <c r="A1383" s="27"/>
      <c r="B1383" s="27"/>
      <c r="C1383" s="27" t="str">
        <f t="shared" ref="C1383:C1384" si="1818">C1382</f>
        <v>Mannheim</v>
      </c>
      <c r="D1383" s="27" t="str">
        <f t="shared" ref="D1383:D1384" si="1819">D1382</f>
        <v>M4A</v>
      </c>
      <c r="E1383" s="27" t="str">
        <f t="shared" ref="E1383:E1384" si="1820">E1382</f>
        <v>EG</v>
      </c>
      <c r="F1383" s="27" t="str">
        <f t="shared" ref="F1383:F1384" si="1821">F1382</f>
        <v xml:space="preserve">EQ-652    </v>
      </c>
      <c r="G1383" s="27" t="s">
        <v>57</v>
      </c>
      <c r="H1383" s="28" t="s">
        <v>1069</v>
      </c>
      <c r="I1383" s="27"/>
      <c r="J1383" s="19" t="s">
        <v>0</v>
      </c>
      <c r="K1383" s="21">
        <v>1</v>
      </c>
      <c r="L1383" s="19" t="s">
        <v>10</v>
      </c>
      <c r="M1383" s="29"/>
      <c r="N1383" s="30">
        <f>M1383*K1383</f>
        <v>0</v>
      </c>
    </row>
    <row r="1384" spans="1:14" s="9" customFormat="1" ht="63.75" x14ac:dyDescent="0.2">
      <c r="A1384" s="27"/>
      <c r="B1384" s="27"/>
      <c r="C1384" s="27" t="str">
        <f t="shared" si="1818"/>
        <v>Mannheim</v>
      </c>
      <c r="D1384" s="27" t="str">
        <f t="shared" si="1819"/>
        <v>M4A</v>
      </c>
      <c r="E1384" s="27" t="str">
        <f t="shared" si="1820"/>
        <v>EG</v>
      </c>
      <c r="F1384" s="27" t="str">
        <f t="shared" si="1821"/>
        <v xml:space="preserve">EQ-652    </v>
      </c>
      <c r="G1384" s="27" t="s">
        <v>58</v>
      </c>
      <c r="H1384" s="28" t="s">
        <v>59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x14ac:dyDescent="0.2">
      <c r="A1385" s="24"/>
      <c r="B1385" s="24"/>
      <c r="C1385" s="24" t="s">
        <v>42</v>
      </c>
      <c r="D1385" s="24" t="s">
        <v>723</v>
      </c>
      <c r="E1385" s="24" t="s">
        <v>28</v>
      </c>
      <c r="F1385" s="24" t="s">
        <v>732</v>
      </c>
      <c r="G1385" s="24" t="s">
        <v>221</v>
      </c>
      <c r="H1385" s="25"/>
      <c r="I1385" s="24" t="s">
        <v>191</v>
      </c>
      <c r="J1385" s="16" t="s">
        <v>2</v>
      </c>
      <c r="K1385" s="24"/>
      <c r="L1385" s="24"/>
      <c r="M1385" s="24"/>
      <c r="N1385" s="26"/>
    </row>
    <row r="1386" spans="1:14" s="9" customFormat="1" ht="140.25" x14ac:dyDescent="0.2">
      <c r="A1386" s="27"/>
      <c r="B1386" s="27"/>
      <c r="C1386" s="27" t="str">
        <f t="shared" ref="C1386:C1387" si="1822">C1385</f>
        <v>Mannheim</v>
      </c>
      <c r="D1386" s="27" t="str">
        <f t="shared" ref="D1386:D1387" si="1823">D1385</f>
        <v>M4A</v>
      </c>
      <c r="E1386" s="27" t="str">
        <f t="shared" ref="E1386:E1387" si="1824">E1385</f>
        <v>EG</v>
      </c>
      <c r="F1386" s="27" t="str">
        <f t="shared" ref="F1386:F1387" si="1825">F1385</f>
        <v xml:space="preserve">EQ-650    </v>
      </c>
      <c r="G1386" s="27" t="s">
        <v>57</v>
      </c>
      <c r="H1386" s="28" t="s">
        <v>1069</v>
      </c>
      <c r="I1386" s="27"/>
      <c r="J1386" s="19" t="s">
        <v>0</v>
      </c>
      <c r="K1386" s="21">
        <v>1</v>
      </c>
      <c r="L1386" s="19" t="s">
        <v>10</v>
      </c>
      <c r="M1386" s="29"/>
      <c r="N1386" s="30">
        <f>M1386*K1386</f>
        <v>0</v>
      </c>
    </row>
    <row r="1387" spans="1:14" s="9" customFormat="1" ht="63.75" x14ac:dyDescent="0.2">
      <c r="A1387" s="27"/>
      <c r="B1387" s="27"/>
      <c r="C1387" s="27" t="str">
        <f t="shared" si="1822"/>
        <v>Mannheim</v>
      </c>
      <c r="D1387" s="27" t="str">
        <f t="shared" si="1823"/>
        <v>M4A</v>
      </c>
      <c r="E1387" s="27" t="str">
        <f t="shared" si="1824"/>
        <v>EG</v>
      </c>
      <c r="F1387" s="27" t="str">
        <f t="shared" si="1825"/>
        <v xml:space="preserve">EQ-650    </v>
      </c>
      <c r="G1387" s="27" t="s">
        <v>58</v>
      </c>
      <c r="H1387" s="28" t="s">
        <v>59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x14ac:dyDescent="0.2">
      <c r="A1388" s="24"/>
      <c r="B1388" s="24"/>
      <c r="C1388" s="24" t="s">
        <v>42</v>
      </c>
      <c r="D1388" s="24" t="s">
        <v>723</v>
      </c>
      <c r="E1388" s="24" t="s">
        <v>28</v>
      </c>
      <c r="F1388" s="24" t="s">
        <v>733</v>
      </c>
      <c r="G1388" s="24" t="s">
        <v>221</v>
      </c>
      <c r="H1388" s="25"/>
      <c r="I1388" s="24" t="s">
        <v>191</v>
      </c>
      <c r="J1388" s="16" t="s">
        <v>2</v>
      </c>
      <c r="K1388" s="24"/>
      <c r="L1388" s="24"/>
      <c r="M1388" s="24"/>
      <c r="N1388" s="26"/>
    </row>
    <row r="1389" spans="1:14" s="9" customFormat="1" ht="140.25" x14ac:dyDescent="0.2">
      <c r="A1389" s="27"/>
      <c r="B1389" s="27"/>
      <c r="C1389" s="27" t="str">
        <f t="shared" ref="C1389:C1390" si="1826">C1388</f>
        <v>Mannheim</v>
      </c>
      <c r="D1389" s="27" t="str">
        <f t="shared" ref="D1389:D1390" si="1827">D1388</f>
        <v>M4A</v>
      </c>
      <c r="E1389" s="27" t="str">
        <f t="shared" ref="E1389:E1390" si="1828">E1388</f>
        <v>EG</v>
      </c>
      <c r="F1389" s="27" t="str">
        <f t="shared" ref="F1389:F1390" si="1829">F1388</f>
        <v xml:space="preserve">EQ-649    </v>
      </c>
      <c r="G1389" s="27" t="s">
        <v>57</v>
      </c>
      <c r="H1389" s="28" t="s">
        <v>1069</v>
      </c>
      <c r="I1389" s="27"/>
      <c r="J1389" s="19" t="s">
        <v>0</v>
      </c>
      <c r="K1389" s="21">
        <v>1</v>
      </c>
      <c r="L1389" s="19" t="s">
        <v>10</v>
      </c>
      <c r="M1389" s="29"/>
      <c r="N1389" s="30">
        <f>M1389*K1389</f>
        <v>0</v>
      </c>
    </row>
    <row r="1390" spans="1:14" s="9" customFormat="1" ht="63.75" x14ac:dyDescent="0.2">
      <c r="A1390" s="27"/>
      <c r="B1390" s="27"/>
      <c r="C1390" s="27" t="str">
        <f t="shared" si="1826"/>
        <v>Mannheim</v>
      </c>
      <c r="D1390" s="27" t="str">
        <f t="shared" si="1827"/>
        <v>M4A</v>
      </c>
      <c r="E1390" s="27" t="str">
        <f t="shared" si="1828"/>
        <v>EG</v>
      </c>
      <c r="F1390" s="27" t="str">
        <f t="shared" si="1829"/>
        <v xml:space="preserve">EQ-649    </v>
      </c>
      <c r="G1390" s="27" t="s">
        <v>58</v>
      </c>
      <c r="H1390" s="28" t="s">
        <v>59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x14ac:dyDescent="0.2">
      <c r="A1391" s="24"/>
      <c r="B1391" s="24"/>
      <c r="C1391" s="24" t="s">
        <v>42</v>
      </c>
      <c r="D1391" s="24" t="s">
        <v>723</v>
      </c>
      <c r="E1391" s="24" t="s">
        <v>28</v>
      </c>
      <c r="F1391" s="24" t="s">
        <v>734</v>
      </c>
      <c r="G1391" s="24" t="s">
        <v>221</v>
      </c>
      <c r="H1391" s="25"/>
      <c r="I1391" s="24" t="s">
        <v>191</v>
      </c>
      <c r="J1391" s="16" t="s">
        <v>2</v>
      </c>
      <c r="K1391" s="24"/>
      <c r="L1391" s="24"/>
      <c r="M1391" s="24"/>
      <c r="N1391" s="26"/>
    </row>
    <row r="1392" spans="1:14" s="9" customFormat="1" ht="140.25" x14ac:dyDescent="0.2">
      <c r="A1392" s="27"/>
      <c r="B1392" s="27"/>
      <c r="C1392" s="27" t="str">
        <f t="shared" ref="C1392:C1393" si="1830">C1391</f>
        <v>Mannheim</v>
      </c>
      <c r="D1392" s="27" t="str">
        <f t="shared" ref="D1392:D1393" si="1831">D1391</f>
        <v>M4A</v>
      </c>
      <c r="E1392" s="27" t="str">
        <f t="shared" ref="E1392:E1393" si="1832">E1391</f>
        <v>EG</v>
      </c>
      <c r="F1392" s="27" t="str">
        <f t="shared" ref="F1392:F1393" si="1833">F1391</f>
        <v xml:space="preserve">EQ-655    </v>
      </c>
      <c r="G1392" s="27" t="s">
        <v>57</v>
      </c>
      <c r="H1392" s="28" t="s">
        <v>1069</v>
      </c>
      <c r="I1392" s="27"/>
      <c r="J1392" s="19" t="s">
        <v>0</v>
      </c>
      <c r="K1392" s="21">
        <v>1</v>
      </c>
      <c r="L1392" s="19" t="s">
        <v>10</v>
      </c>
      <c r="M1392" s="29"/>
      <c r="N1392" s="30">
        <f>M1392*K1392</f>
        <v>0</v>
      </c>
    </row>
    <row r="1393" spans="1:14" s="9" customFormat="1" ht="63.75" x14ac:dyDescent="0.2">
      <c r="A1393" s="27"/>
      <c r="B1393" s="27"/>
      <c r="C1393" s="27" t="str">
        <f t="shared" si="1830"/>
        <v>Mannheim</v>
      </c>
      <c r="D1393" s="27" t="str">
        <f t="shared" si="1831"/>
        <v>M4A</v>
      </c>
      <c r="E1393" s="27" t="str">
        <f t="shared" si="1832"/>
        <v>EG</v>
      </c>
      <c r="F1393" s="27" t="str">
        <f t="shared" si="1833"/>
        <v xml:space="preserve">EQ-655    </v>
      </c>
      <c r="G1393" s="27" t="s">
        <v>58</v>
      </c>
      <c r="H1393" s="28" t="s">
        <v>59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x14ac:dyDescent="0.2">
      <c r="A1394" s="24"/>
      <c r="B1394" s="24"/>
      <c r="C1394" s="24" t="s">
        <v>42</v>
      </c>
      <c r="D1394" s="24" t="s">
        <v>723</v>
      </c>
      <c r="E1394" s="24" t="s">
        <v>28</v>
      </c>
      <c r="F1394" s="24" t="s">
        <v>735</v>
      </c>
      <c r="G1394" s="24" t="s">
        <v>221</v>
      </c>
      <c r="H1394" s="25"/>
      <c r="I1394" s="24" t="s">
        <v>191</v>
      </c>
      <c r="J1394" s="16" t="s">
        <v>2</v>
      </c>
      <c r="K1394" s="24"/>
      <c r="L1394" s="24"/>
      <c r="M1394" s="24"/>
      <c r="N1394" s="26"/>
    </row>
    <row r="1395" spans="1:14" s="9" customFormat="1" ht="140.25" x14ac:dyDescent="0.2">
      <c r="A1395" s="27"/>
      <c r="B1395" s="27"/>
      <c r="C1395" s="27" t="str">
        <f t="shared" ref="C1395:C1396" si="1834">C1394</f>
        <v>Mannheim</v>
      </c>
      <c r="D1395" s="27" t="str">
        <f t="shared" ref="D1395:D1396" si="1835">D1394</f>
        <v>M4A</v>
      </c>
      <c r="E1395" s="27" t="str">
        <f t="shared" ref="E1395:E1396" si="1836">E1394</f>
        <v>EG</v>
      </c>
      <c r="F1395" s="27" t="str">
        <f t="shared" ref="F1395:F1396" si="1837">F1394</f>
        <v xml:space="preserve">EQ-651    </v>
      </c>
      <c r="G1395" s="27" t="s">
        <v>57</v>
      </c>
      <c r="H1395" s="28" t="s">
        <v>1069</v>
      </c>
      <c r="I1395" s="27"/>
      <c r="J1395" s="19" t="s">
        <v>0</v>
      </c>
      <c r="K1395" s="21">
        <v>1</v>
      </c>
      <c r="L1395" s="19" t="s">
        <v>10</v>
      </c>
      <c r="M1395" s="29"/>
      <c r="N1395" s="30">
        <f>M1395*K1395</f>
        <v>0</v>
      </c>
    </row>
    <row r="1396" spans="1:14" s="9" customFormat="1" ht="63.75" x14ac:dyDescent="0.2">
      <c r="A1396" s="27"/>
      <c r="B1396" s="27"/>
      <c r="C1396" s="27" t="str">
        <f t="shared" si="1834"/>
        <v>Mannheim</v>
      </c>
      <c r="D1396" s="27" t="str">
        <f t="shared" si="1835"/>
        <v>M4A</v>
      </c>
      <c r="E1396" s="27" t="str">
        <f t="shared" si="1836"/>
        <v>EG</v>
      </c>
      <c r="F1396" s="27" t="str">
        <f t="shared" si="1837"/>
        <v xml:space="preserve">EQ-651    </v>
      </c>
      <c r="G1396" s="27" t="s">
        <v>58</v>
      </c>
      <c r="H1396" s="28" t="s">
        <v>59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x14ac:dyDescent="0.2">
      <c r="A1397" s="24"/>
      <c r="B1397" s="24"/>
      <c r="C1397" s="24" t="s">
        <v>42</v>
      </c>
      <c r="D1397" s="24" t="s">
        <v>723</v>
      </c>
      <c r="E1397" s="24" t="s">
        <v>28</v>
      </c>
      <c r="F1397" s="24" t="s">
        <v>736</v>
      </c>
      <c r="G1397" s="24" t="s">
        <v>218</v>
      </c>
      <c r="H1397" s="25"/>
      <c r="I1397" s="24" t="s">
        <v>191</v>
      </c>
      <c r="J1397" s="16" t="s">
        <v>2</v>
      </c>
      <c r="K1397" s="24"/>
      <c r="L1397" s="24"/>
      <c r="M1397" s="24"/>
      <c r="N1397" s="26"/>
    </row>
    <row r="1398" spans="1:14" s="9" customFormat="1" ht="140.25" x14ac:dyDescent="0.2">
      <c r="A1398" s="27"/>
      <c r="B1398" s="27"/>
      <c r="C1398" s="27" t="str">
        <f t="shared" ref="C1398:C1399" si="1838">C1397</f>
        <v>Mannheim</v>
      </c>
      <c r="D1398" s="27" t="str">
        <f t="shared" ref="D1398:D1399" si="1839">D1397</f>
        <v>M4A</v>
      </c>
      <c r="E1398" s="27" t="str">
        <f t="shared" ref="E1398:E1399" si="1840">E1397</f>
        <v>EG</v>
      </c>
      <c r="F1398" s="27" t="str">
        <f t="shared" ref="F1398:F1399" si="1841">F1397</f>
        <v xml:space="preserve">EQ-644    </v>
      </c>
      <c r="G1398" s="27" t="s">
        <v>57</v>
      </c>
      <c r="H1398" s="28" t="s">
        <v>1069</v>
      </c>
      <c r="I1398" s="27"/>
      <c r="J1398" s="19" t="s">
        <v>0</v>
      </c>
      <c r="K1398" s="21">
        <v>1</v>
      </c>
      <c r="L1398" s="19" t="s">
        <v>10</v>
      </c>
      <c r="M1398" s="29"/>
      <c r="N1398" s="30">
        <f>M1398*K1398</f>
        <v>0</v>
      </c>
    </row>
    <row r="1399" spans="1:14" s="9" customFormat="1" ht="63.75" x14ac:dyDescent="0.2">
      <c r="A1399" s="27"/>
      <c r="B1399" s="27"/>
      <c r="C1399" s="27" t="str">
        <f t="shared" si="1838"/>
        <v>Mannheim</v>
      </c>
      <c r="D1399" s="27" t="str">
        <f t="shared" si="1839"/>
        <v>M4A</v>
      </c>
      <c r="E1399" s="27" t="str">
        <f t="shared" si="1840"/>
        <v>EG</v>
      </c>
      <c r="F1399" s="27" t="str">
        <f t="shared" si="1841"/>
        <v xml:space="preserve">EQ-644    </v>
      </c>
      <c r="G1399" s="27" t="s">
        <v>58</v>
      </c>
      <c r="H1399" s="28" t="s">
        <v>59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x14ac:dyDescent="0.2">
      <c r="A1400" s="24"/>
      <c r="B1400" s="24"/>
      <c r="C1400" s="24" t="s">
        <v>42</v>
      </c>
      <c r="D1400" s="24" t="s">
        <v>723</v>
      </c>
      <c r="E1400" s="24" t="s">
        <v>28</v>
      </c>
      <c r="F1400" s="24" t="s">
        <v>737</v>
      </c>
      <c r="G1400" s="24" t="s">
        <v>221</v>
      </c>
      <c r="H1400" s="25"/>
      <c r="I1400" s="24" t="s">
        <v>191</v>
      </c>
      <c r="J1400" s="16" t="s">
        <v>2</v>
      </c>
      <c r="K1400" s="24"/>
      <c r="L1400" s="24"/>
      <c r="M1400" s="24"/>
      <c r="N1400" s="26"/>
    </row>
    <row r="1401" spans="1:14" s="9" customFormat="1" ht="140.25" x14ac:dyDescent="0.2">
      <c r="A1401" s="27"/>
      <c r="B1401" s="27"/>
      <c r="C1401" s="27" t="str">
        <f t="shared" ref="C1401:C1402" si="1842">C1400</f>
        <v>Mannheim</v>
      </c>
      <c r="D1401" s="27" t="str">
        <f t="shared" ref="D1401:D1402" si="1843">D1400</f>
        <v>M4A</v>
      </c>
      <c r="E1401" s="27" t="str">
        <f t="shared" ref="E1401:E1402" si="1844">E1400</f>
        <v>EG</v>
      </c>
      <c r="F1401" s="27" t="str">
        <f t="shared" ref="F1401:F1402" si="1845">F1400</f>
        <v xml:space="preserve">EQ-648    </v>
      </c>
      <c r="G1401" s="27" t="s">
        <v>57</v>
      </c>
      <c r="H1401" s="28" t="s">
        <v>1069</v>
      </c>
      <c r="I1401" s="27"/>
      <c r="J1401" s="19" t="s">
        <v>0</v>
      </c>
      <c r="K1401" s="21">
        <v>1</v>
      </c>
      <c r="L1401" s="19" t="s">
        <v>10</v>
      </c>
      <c r="M1401" s="29"/>
      <c r="N1401" s="30">
        <f>M1401*K1401</f>
        <v>0</v>
      </c>
    </row>
    <row r="1402" spans="1:14" s="9" customFormat="1" ht="63.75" x14ac:dyDescent="0.2">
      <c r="A1402" s="27"/>
      <c r="B1402" s="27"/>
      <c r="C1402" s="27" t="str">
        <f t="shared" si="1842"/>
        <v>Mannheim</v>
      </c>
      <c r="D1402" s="27" t="str">
        <f t="shared" si="1843"/>
        <v>M4A</v>
      </c>
      <c r="E1402" s="27" t="str">
        <f t="shared" si="1844"/>
        <v>EG</v>
      </c>
      <c r="F1402" s="27" t="str">
        <f t="shared" si="1845"/>
        <v xml:space="preserve">EQ-648    </v>
      </c>
      <c r="G1402" s="27" t="s">
        <v>58</v>
      </c>
      <c r="H1402" s="28" t="s">
        <v>59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x14ac:dyDescent="0.2">
      <c r="A1403" s="24"/>
      <c r="B1403" s="24"/>
      <c r="C1403" s="24" t="s">
        <v>42</v>
      </c>
      <c r="D1403" s="24" t="s">
        <v>47</v>
      </c>
      <c r="E1403" s="24" t="s">
        <v>33</v>
      </c>
      <c r="F1403" s="24" t="s">
        <v>738</v>
      </c>
      <c r="G1403" s="24" t="s">
        <v>739</v>
      </c>
      <c r="H1403" s="25"/>
      <c r="I1403" s="24" t="s">
        <v>244</v>
      </c>
      <c r="J1403" s="16" t="s">
        <v>2</v>
      </c>
      <c r="K1403" s="24"/>
      <c r="L1403" s="24"/>
      <c r="M1403" s="24"/>
      <c r="N1403" s="26"/>
    </row>
    <row r="1404" spans="1:14" s="9" customFormat="1" ht="140.25" x14ac:dyDescent="0.2">
      <c r="A1404" s="27"/>
      <c r="B1404" s="27"/>
      <c r="C1404" s="27" t="str">
        <f t="shared" ref="C1404:C1405" si="1846">C1403</f>
        <v>Mannheim</v>
      </c>
      <c r="D1404" s="27" t="str">
        <f t="shared" ref="D1404:D1405" si="1847">D1403</f>
        <v>M5</v>
      </c>
      <c r="E1404" s="27" t="str">
        <f t="shared" ref="E1404:E1405" si="1848">E1403</f>
        <v>1.OG</v>
      </c>
      <c r="F1404" s="27" t="str">
        <f t="shared" ref="F1404:F1405" si="1849">F1403</f>
        <v xml:space="preserve">EQ-131    </v>
      </c>
      <c r="G1404" s="27" t="s">
        <v>57</v>
      </c>
      <c r="H1404" s="28" t="s">
        <v>1069</v>
      </c>
      <c r="I1404" s="27"/>
      <c r="J1404" s="19" t="s">
        <v>0</v>
      </c>
      <c r="K1404" s="21">
        <v>1</v>
      </c>
      <c r="L1404" s="19" t="s">
        <v>10</v>
      </c>
      <c r="M1404" s="29"/>
      <c r="N1404" s="30">
        <f>M1404*K1404</f>
        <v>0</v>
      </c>
    </row>
    <row r="1405" spans="1:14" s="9" customFormat="1" ht="63.75" x14ac:dyDescent="0.2">
      <c r="A1405" s="27"/>
      <c r="B1405" s="27"/>
      <c r="C1405" s="27" t="str">
        <f t="shared" si="1846"/>
        <v>Mannheim</v>
      </c>
      <c r="D1405" s="27" t="str">
        <f t="shared" si="1847"/>
        <v>M5</v>
      </c>
      <c r="E1405" s="27" t="str">
        <f t="shared" si="1848"/>
        <v>1.OG</v>
      </c>
      <c r="F1405" s="27" t="str">
        <f t="shared" si="1849"/>
        <v xml:space="preserve">EQ-131    </v>
      </c>
      <c r="G1405" s="27" t="s">
        <v>58</v>
      </c>
      <c r="H1405" s="28" t="s">
        <v>59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x14ac:dyDescent="0.2">
      <c r="A1406" s="24"/>
      <c r="B1406" s="24"/>
      <c r="C1406" s="24" t="s">
        <v>42</v>
      </c>
      <c r="D1406" s="24" t="s">
        <v>47</v>
      </c>
      <c r="E1406" s="24" t="s">
        <v>33</v>
      </c>
      <c r="F1406" s="24" t="s">
        <v>740</v>
      </c>
      <c r="G1406" s="24" t="s">
        <v>193</v>
      </c>
      <c r="H1406" s="25"/>
      <c r="I1406" s="24" t="s">
        <v>234</v>
      </c>
      <c r="J1406" s="16" t="s">
        <v>2</v>
      </c>
      <c r="K1406" s="24"/>
      <c r="L1406" s="24"/>
      <c r="M1406" s="24"/>
      <c r="N1406" s="26"/>
    </row>
    <row r="1407" spans="1:14" s="9" customFormat="1" ht="140.25" x14ac:dyDescent="0.2">
      <c r="A1407" s="27"/>
      <c r="B1407" s="27"/>
      <c r="C1407" s="27" t="str">
        <f t="shared" ref="C1407:C1408" si="1850">C1406</f>
        <v>Mannheim</v>
      </c>
      <c r="D1407" s="27" t="str">
        <f t="shared" ref="D1407:D1408" si="1851">D1406</f>
        <v>M5</v>
      </c>
      <c r="E1407" s="27" t="str">
        <f t="shared" ref="E1407:E1408" si="1852">E1406</f>
        <v>1.OG</v>
      </c>
      <c r="F1407" s="27" t="str">
        <f t="shared" ref="F1407:F1408" si="1853">F1406</f>
        <v xml:space="preserve">EQ-129    </v>
      </c>
      <c r="G1407" s="27" t="s">
        <v>57</v>
      </c>
      <c r="H1407" s="28" t="s">
        <v>1069</v>
      </c>
      <c r="I1407" s="27"/>
      <c r="J1407" s="19" t="s">
        <v>0</v>
      </c>
      <c r="K1407" s="21">
        <v>1</v>
      </c>
      <c r="L1407" s="19" t="s">
        <v>10</v>
      </c>
      <c r="M1407" s="29"/>
      <c r="N1407" s="30">
        <f>M1407*K1407</f>
        <v>0</v>
      </c>
    </row>
    <row r="1408" spans="1:14" s="9" customFormat="1" ht="63.75" x14ac:dyDescent="0.2">
      <c r="A1408" s="27"/>
      <c r="B1408" s="27"/>
      <c r="C1408" s="27" t="str">
        <f t="shared" si="1850"/>
        <v>Mannheim</v>
      </c>
      <c r="D1408" s="27" t="str">
        <f t="shared" si="1851"/>
        <v>M5</v>
      </c>
      <c r="E1408" s="27" t="str">
        <f t="shared" si="1852"/>
        <v>1.OG</v>
      </c>
      <c r="F1408" s="27" t="str">
        <f t="shared" si="1853"/>
        <v xml:space="preserve">EQ-129    </v>
      </c>
      <c r="G1408" s="27" t="s">
        <v>58</v>
      </c>
      <c r="H1408" s="28" t="s">
        <v>59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x14ac:dyDescent="0.2">
      <c r="A1409" s="24"/>
      <c r="B1409" s="24"/>
      <c r="C1409" s="24" t="s">
        <v>42</v>
      </c>
      <c r="D1409" s="24" t="s">
        <v>47</v>
      </c>
      <c r="E1409" s="24" t="s">
        <v>33</v>
      </c>
      <c r="F1409" s="24" t="s">
        <v>741</v>
      </c>
      <c r="G1409" s="24" t="s">
        <v>742</v>
      </c>
      <c r="H1409" s="25"/>
      <c r="I1409" s="24" t="s">
        <v>244</v>
      </c>
      <c r="J1409" s="16" t="s">
        <v>2</v>
      </c>
      <c r="K1409" s="24"/>
      <c r="L1409" s="24"/>
      <c r="M1409" s="24"/>
      <c r="N1409" s="26"/>
    </row>
    <row r="1410" spans="1:14" s="9" customFormat="1" ht="140.25" x14ac:dyDescent="0.2">
      <c r="A1410" s="27"/>
      <c r="B1410" s="27"/>
      <c r="C1410" s="27" t="str">
        <f t="shared" ref="C1410:C1411" si="1854">C1409</f>
        <v>Mannheim</v>
      </c>
      <c r="D1410" s="27" t="str">
        <f t="shared" ref="D1410:D1411" si="1855">D1409</f>
        <v>M5</v>
      </c>
      <c r="E1410" s="27" t="str">
        <f t="shared" ref="E1410:E1411" si="1856">E1409</f>
        <v>1.OG</v>
      </c>
      <c r="F1410" s="27" t="str">
        <f t="shared" ref="F1410:F1411" si="1857">F1409</f>
        <v xml:space="preserve">EQ-130    </v>
      </c>
      <c r="G1410" s="27" t="s">
        <v>57</v>
      </c>
      <c r="H1410" s="28" t="s">
        <v>1069</v>
      </c>
      <c r="I1410" s="27"/>
      <c r="J1410" s="19" t="s">
        <v>0</v>
      </c>
      <c r="K1410" s="21">
        <v>1</v>
      </c>
      <c r="L1410" s="19" t="s">
        <v>10</v>
      </c>
      <c r="M1410" s="29"/>
      <c r="N1410" s="30">
        <f>M1410*K1410</f>
        <v>0</v>
      </c>
    </row>
    <row r="1411" spans="1:14" s="9" customFormat="1" ht="63.75" x14ac:dyDescent="0.2">
      <c r="A1411" s="27"/>
      <c r="B1411" s="27"/>
      <c r="C1411" s="27" t="str">
        <f t="shared" si="1854"/>
        <v>Mannheim</v>
      </c>
      <c r="D1411" s="27" t="str">
        <f t="shared" si="1855"/>
        <v>M5</v>
      </c>
      <c r="E1411" s="27" t="str">
        <f t="shared" si="1856"/>
        <v>1.OG</v>
      </c>
      <c r="F1411" s="27" t="str">
        <f t="shared" si="1857"/>
        <v xml:space="preserve">EQ-130    </v>
      </c>
      <c r="G1411" s="27" t="s">
        <v>58</v>
      </c>
      <c r="H1411" s="28" t="s">
        <v>59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x14ac:dyDescent="0.2">
      <c r="A1412" s="24"/>
      <c r="B1412" s="24"/>
      <c r="C1412" s="24" t="s">
        <v>42</v>
      </c>
      <c r="D1412" s="24" t="s">
        <v>47</v>
      </c>
      <c r="E1412" s="24" t="s">
        <v>183</v>
      </c>
      <c r="F1412" s="24" t="s">
        <v>743</v>
      </c>
      <c r="G1412" s="24" t="s">
        <v>744</v>
      </c>
      <c r="H1412" s="25"/>
      <c r="I1412" s="24" t="s">
        <v>234</v>
      </c>
      <c r="J1412" s="16" t="s">
        <v>2</v>
      </c>
      <c r="K1412" s="24"/>
      <c r="L1412" s="24"/>
      <c r="M1412" s="24"/>
      <c r="N1412" s="26"/>
    </row>
    <row r="1413" spans="1:14" s="9" customFormat="1" ht="140.25" x14ac:dyDescent="0.2">
      <c r="A1413" s="27"/>
      <c r="B1413" s="27"/>
      <c r="C1413" s="27" t="str">
        <f t="shared" ref="C1413:C1414" si="1858">C1412</f>
        <v>Mannheim</v>
      </c>
      <c r="D1413" s="27" t="str">
        <f t="shared" ref="D1413:D1414" si="1859">D1412</f>
        <v>M5</v>
      </c>
      <c r="E1413" s="27" t="str">
        <f t="shared" ref="E1413:E1414" si="1860">E1412</f>
        <v>3.OG</v>
      </c>
      <c r="F1413" s="27" t="str">
        <f t="shared" ref="F1413:F1414" si="1861">F1412</f>
        <v xml:space="preserve">EQ-135    </v>
      </c>
      <c r="G1413" s="27" t="s">
        <v>57</v>
      </c>
      <c r="H1413" s="28" t="s">
        <v>1069</v>
      </c>
      <c r="I1413" s="27"/>
      <c r="J1413" s="19" t="s">
        <v>0</v>
      </c>
      <c r="K1413" s="21">
        <v>1</v>
      </c>
      <c r="L1413" s="19" t="s">
        <v>10</v>
      </c>
      <c r="M1413" s="29"/>
      <c r="N1413" s="30">
        <f>M1413*K1413</f>
        <v>0</v>
      </c>
    </row>
    <row r="1414" spans="1:14" s="9" customFormat="1" ht="63.75" x14ac:dyDescent="0.2">
      <c r="A1414" s="27"/>
      <c r="B1414" s="27"/>
      <c r="C1414" s="27" t="str">
        <f t="shared" si="1858"/>
        <v>Mannheim</v>
      </c>
      <c r="D1414" s="27" t="str">
        <f t="shared" si="1859"/>
        <v>M5</v>
      </c>
      <c r="E1414" s="27" t="str">
        <f t="shared" si="1860"/>
        <v>3.OG</v>
      </c>
      <c r="F1414" s="27" t="str">
        <f t="shared" si="1861"/>
        <v xml:space="preserve">EQ-135    </v>
      </c>
      <c r="G1414" s="27" t="s">
        <v>58</v>
      </c>
      <c r="H1414" s="28" t="s">
        <v>59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x14ac:dyDescent="0.2">
      <c r="A1415" s="24"/>
      <c r="B1415" s="24"/>
      <c r="C1415" s="24" t="s">
        <v>42</v>
      </c>
      <c r="D1415" s="24" t="s">
        <v>47</v>
      </c>
      <c r="E1415" s="24" t="s">
        <v>183</v>
      </c>
      <c r="F1415" s="24" t="s">
        <v>745</v>
      </c>
      <c r="G1415" s="24" t="s">
        <v>744</v>
      </c>
      <c r="H1415" s="25"/>
      <c r="I1415" s="24" t="s">
        <v>234</v>
      </c>
      <c r="J1415" s="16" t="s">
        <v>2</v>
      </c>
      <c r="K1415" s="24"/>
      <c r="L1415" s="24"/>
      <c r="M1415" s="24"/>
      <c r="N1415" s="26"/>
    </row>
    <row r="1416" spans="1:14" s="9" customFormat="1" ht="140.25" x14ac:dyDescent="0.2">
      <c r="A1416" s="27"/>
      <c r="B1416" s="27"/>
      <c r="C1416" s="27" t="str">
        <f t="shared" ref="C1416:C1417" si="1862">C1415</f>
        <v>Mannheim</v>
      </c>
      <c r="D1416" s="27" t="str">
        <f t="shared" ref="D1416:D1417" si="1863">D1415</f>
        <v>M5</v>
      </c>
      <c r="E1416" s="27" t="str">
        <f t="shared" ref="E1416:E1417" si="1864">E1415</f>
        <v>3.OG</v>
      </c>
      <c r="F1416" s="27" t="str">
        <f t="shared" ref="F1416:F1417" si="1865">F1415</f>
        <v xml:space="preserve">EQ-133    </v>
      </c>
      <c r="G1416" s="27" t="s">
        <v>57</v>
      </c>
      <c r="H1416" s="28" t="s">
        <v>1069</v>
      </c>
      <c r="I1416" s="27"/>
      <c r="J1416" s="19" t="s">
        <v>0</v>
      </c>
      <c r="K1416" s="21">
        <v>1</v>
      </c>
      <c r="L1416" s="19" t="s">
        <v>10</v>
      </c>
      <c r="M1416" s="29"/>
      <c r="N1416" s="30">
        <f>M1416*K1416</f>
        <v>0</v>
      </c>
    </row>
    <row r="1417" spans="1:14" s="9" customFormat="1" ht="63.75" x14ac:dyDescent="0.2">
      <c r="A1417" s="27"/>
      <c r="B1417" s="27"/>
      <c r="C1417" s="27" t="str">
        <f t="shared" si="1862"/>
        <v>Mannheim</v>
      </c>
      <c r="D1417" s="27" t="str">
        <f t="shared" si="1863"/>
        <v>M5</v>
      </c>
      <c r="E1417" s="27" t="str">
        <f t="shared" si="1864"/>
        <v>3.OG</v>
      </c>
      <c r="F1417" s="27" t="str">
        <f t="shared" si="1865"/>
        <v xml:space="preserve">EQ-133    </v>
      </c>
      <c r="G1417" s="27" t="s">
        <v>58</v>
      </c>
      <c r="H1417" s="28" t="s">
        <v>59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x14ac:dyDescent="0.2">
      <c r="A1418" s="24"/>
      <c r="B1418" s="24"/>
      <c r="C1418" s="24" t="s">
        <v>42</v>
      </c>
      <c r="D1418" s="24" t="s">
        <v>47</v>
      </c>
      <c r="E1418" s="24" t="s">
        <v>183</v>
      </c>
      <c r="F1418" s="24" t="s">
        <v>746</v>
      </c>
      <c r="G1418" s="24" t="s">
        <v>744</v>
      </c>
      <c r="H1418" s="25"/>
      <c r="I1418" s="24" t="s">
        <v>234</v>
      </c>
      <c r="J1418" s="16" t="s">
        <v>2</v>
      </c>
      <c r="K1418" s="24"/>
      <c r="L1418" s="24"/>
      <c r="M1418" s="24"/>
      <c r="N1418" s="26"/>
    </row>
    <row r="1419" spans="1:14" s="9" customFormat="1" ht="140.25" x14ac:dyDescent="0.2">
      <c r="A1419" s="27"/>
      <c r="B1419" s="27"/>
      <c r="C1419" s="27" t="str">
        <f t="shared" ref="C1419:C1420" si="1866">C1418</f>
        <v>Mannheim</v>
      </c>
      <c r="D1419" s="27" t="str">
        <f t="shared" ref="D1419:D1420" si="1867">D1418</f>
        <v>M5</v>
      </c>
      <c r="E1419" s="27" t="str">
        <f t="shared" ref="E1419:E1420" si="1868">E1418</f>
        <v>3.OG</v>
      </c>
      <c r="F1419" s="27" t="str">
        <f t="shared" ref="F1419:F1420" si="1869">F1418</f>
        <v xml:space="preserve">EQ-147    </v>
      </c>
      <c r="G1419" s="27" t="s">
        <v>57</v>
      </c>
      <c r="H1419" s="28" t="s">
        <v>1069</v>
      </c>
      <c r="I1419" s="27"/>
      <c r="J1419" s="19" t="s">
        <v>0</v>
      </c>
      <c r="K1419" s="21">
        <v>1</v>
      </c>
      <c r="L1419" s="19" t="s">
        <v>10</v>
      </c>
      <c r="M1419" s="29"/>
      <c r="N1419" s="30">
        <f>M1419*K1419</f>
        <v>0</v>
      </c>
    </row>
    <row r="1420" spans="1:14" s="9" customFormat="1" ht="63.75" x14ac:dyDescent="0.2">
      <c r="A1420" s="27"/>
      <c r="B1420" s="27"/>
      <c r="C1420" s="27" t="str">
        <f t="shared" si="1866"/>
        <v>Mannheim</v>
      </c>
      <c r="D1420" s="27" t="str">
        <f t="shared" si="1867"/>
        <v>M5</v>
      </c>
      <c r="E1420" s="27" t="str">
        <f t="shared" si="1868"/>
        <v>3.OG</v>
      </c>
      <c r="F1420" s="27" t="str">
        <f t="shared" si="1869"/>
        <v xml:space="preserve">EQ-147    </v>
      </c>
      <c r="G1420" s="27" t="s">
        <v>58</v>
      </c>
      <c r="H1420" s="28" t="s">
        <v>59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x14ac:dyDescent="0.2">
      <c r="A1421" s="24"/>
      <c r="B1421" s="24"/>
      <c r="C1421" s="24" t="s">
        <v>42</v>
      </c>
      <c r="D1421" s="24" t="s">
        <v>47</v>
      </c>
      <c r="E1421" s="24" t="s">
        <v>183</v>
      </c>
      <c r="F1421" s="24" t="s">
        <v>747</v>
      </c>
      <c r="G1421" s="24" t="s">
        <v>748</v>
      </c>
      <c r="H1421" s="25"/>
      <c r="I1421" s="24" t="s">
        <v>234</v>
      </c>
      <c r="J1421" s="16" t="s">
        <v>2</v>
      </c>
      <c r="K1421" s="24"/>
      <c r="L1421" s="24"/>
      <c r="M1421" s="24"/>
      <c r="N1421" s="26"/>
    </row>
    <row r="1422" spans="1:14" s="9" customFormat="1" ht="140.25" x14ac:dyDescent="0.2">
      <c r="A1422" s="27"/>
      <c r="B1422" s="27"/>
      <c r="C1422" s="27" t="str">
        <f t="shared" ref="C1422:C1423" si="1870">C1421</f>
        <v>Mannheim</v>
      </c>
      <c r="D1422" s="27" t="str">
        <f t="shared" ref="D1422:D1423" si="1871">D1421</f>
        <v>M5</v>
      </c>
      <c r="E1422" s="27" t="str">
        <f t="shared" ref="E1422:E1423" si="1872">E1421</f>
        <v>3.OG</v>
      </c>
      <c r="F1422" s="27" t="str">
        <f t="shared" ref="F1422:F1423" si="1873">F1421</f>
        <v xml:space="preserve">EQ-140    </v>
      </c>
      <c r="G1422" s="27" t="s">
        <v>57</v>
      </c>
      <c r="H1422" s="28" t="s">
        <v>1069</v>
      </c>
      <c r="I1422" s="27"/>
      <c r="J1422" s="19" t="s">
        <v>0</v>
      </c>
      <c r="K1422" s="21">
        <v>1</v>
      </c>
      <c r="L1422" s="19" t="s">
        <v>10</v>
      </c>
      <c r="M1422" s="29"/>
      <c r="N1422" s="30">
        <f>M1422*K1422</f>
        <v>0</v>
      </c>
    </row>
    <row r="1423" spans="1:14" s="9" customFormat="1" ht="63.75" x14ac:dyDescent="0.2">
      <c r="A1423" s="27"/>
      <c r="B1423" s="27"/>
      <c r="C1423" s="27" t="str">
        <f t="shared" si="1870"/>
        <v>Mannheim</v>
      </c>
      <c r="D1423" s="27" t="str">
        <f t="shared" si="1871"/>
        <v>M5</v>
      </c>
      <c r="E1423" s="27" t="str">
        <f t="shared" si="1872"/>
        <v>3.OG</v>
      </c>
      <c r="F1423" s="27" t="str">
        <f t="shared" si="1873"/>
        <v xml:space="preserve">EQ-140    </v>
      </c>
      <c r="G1423" s="27" t="s">
        <v>58</v>
      </c>
      <c r="H1423" s="28" t="s">
        <v>59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x14ac:dyDescent="0.2">
      <c r="A1424" s="24"/>
      <c r="B1424" s="24"/>
      <c r="C1424" s="24" t="s">
        <v>42</v>
      </c>
      <c r="D1424" s="24" t="s">
        <v>47</v>
      </c>
      <c r="E1424" s="24" t="s">
        <v>183</v>
      </c>
      <c r="F1424" s="24" t="s">
        <v>749</v>
      </c>
      <c r="G1424" s="24" t="s">
        <v>744</v>
      </c>
      <c r="H1424" s="25"/>
      <c r="I1424" s="24" t="s">
        <v>234</v>
      </c>
      <c r="J1424" s="16" t="s">
        <v>2</v>
      </c>
      <c r="K1424" s="24"/>
      <c r="L1424" s="24"/>
      <c r="M1424" s="24"/>
      <c r="N1424" s="26"/>
    </row>
    <row r="1425" spans="1:14" s="9" customFormat="1" ht="140.25" x14ac:dyDescent="0.2">
      <c r="A1425" s="27"/>
      <c r="B1425" s="27"/>
      <c r="C1425" s="27" t="str">
        <f t="shared" ref="C1425:C1426" si="1874">C1424</f>
        <v>Mannheim</v>
      </c>
      <c r="D1425" s="27" t="str">
        <f t="shared" ref="D1425:D1426" si="1875">D1424</f>
        <v>M5</v>
      </c>
      <c r="E1425" s="27" t="str">
        <f t="shared" ref="E1425:E1426" si="1876">E1424</f>
        <v>3.OG</v>
      </c>
      <c r="F1425" s="27" t="str">
        <f t="shared" ref="F1425:F1426" si="1877">F1424</f>
        <v xml:space="preserve">EQ-138    </v>
      </c>
      <c r="G1425" s="27" t="s">
        <v>57</v>
      </c>
      <c r="H1425" s="28" t="s">
        <v>1069</v>
      </c>
      <c r="I1425" s="27"/>
      <c r="J1425" s="19" t="s">
        <v>0</v>
      </c>
      <c r="K1425" s="21">
        <v>1</v>
      </c>
      <c r="L1425" s="19" t="s">
        <v>10</v>
      </c>
      <c r="M1425" s="29"/>
      <c r="N1425" s="30">
        <f>M1425*K1425</f>
        <v>0</v>
      </c>
    </row>
    <row r="1426" spans="1:14" s="9" customFormat="1" ht="63.75" x14ac:dyDescent="0.2">
      <c r="A1426" s="27"/>
      <c r="B1426" s="27"/>
      <c r="C1426" s="27" t="str">
        <f t="shared" si="1874"/>
        <v>Mannheim</v>
      </c>
      <c r="D1426" s="27" t="str">
        <f t="shared" si="1875"/>
        <v>M5</v>
      </c>
      <c r="E1426" s="27" t="str">
        <f t="shared" si="1876"/>
        <v>3.OG</v>
      </c>
      <c r="F1426" s="27" t="str">
        <f t="shared" si="1877"/>
        <v xml:space="preserve">EQ-138    </v>
      </c>
      <c r="G1426" s="27" t="s">
        <v>58</v>
      </c>
      <c r="H1426" s="28" t="s">
        <v>59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x14ac:dyDescent="0.2">
      <c r="A1427" s="24"/>
      <c r="B1427" s="24"/>
      <c r="C1427" s="24" t="s">
        <v>42</v>
      </c>
      <c r="D1427" s="24" t="s">
        <v>47</v>
      </c>
      <c r="E1427" s="24" t="s">
        <v>183</v>
      </c>
      <c r="F1427" s="24" t="s">
        <v>750</v>
      </c>
      <c r="G1427" s="24" t="s">
        <v>744</v>
      </c>
      <c r="H1427" s="25"/>
      <c r="I1427" s="24" t="s">
        <v>234</v>
      </c>
      <c r="J1427" s="16" t="s">
        <v>2</v>
      </c>
      <c r="K1427" s="24"/>
      <c r="L1427" s="24"/>
      <c r="M1427" s="24"/>
      <c r="N1427" s="26"/>
    </row>
    <row r="1428" spans="1:14" s="9" customFormat="1" ht="140.25" x14ac:dyDescent="0.2">
      <c r="A1428" s="27"/>
      <c r="B1428" s="27"/>
      <c r="C1428" s="27" t="str">
        <f t="shared" ref="C1428:C1429" si="1878">C1427</f>
        <v>Mannheim</v>
      </c>
      <c r="D1428" s="27" t="str">
        <f t="shared" ref="D1428:D1429" si="1879">D1427</f>
        <v>M5</v>
      </c>
      <c r="E1428" s="27" t="str">
        <f t="shared" ref="E1428:E1429" si="1880">E1427</f>
        <v>3.OG</v>
      </c>
      <c r="F1428" s="27" t="str">
        <f t="shared" ref="F1428:F1429" si="1881">F1427</f>
        <v xml:space="preserve">EQ-150    </v>
      </c>
      <c r="G1428" s="27" t="s">
        <v>57</v>
      </c>
      <c r="H1428" s="28" t="s">
        <v>1069</v>
      </c>
      <c r="I1428" s="27"/>
      <c r="J1428" s="19" t="s">
        <v>0</v>
      </c>
      <c r="K1428" s="21">
        <v>1</v>
      </c>
      <c r="L1428" s="19" t="s">
        <v>10</v>
      </c>
      <c r="M1428" s="29"/>
      <c r="N1428" s="30">
        <f>M1428*K1428</f>
        <v>0</v>
      </c>
    </row>
    <row r="1429" spans="1:14" s="9" customFormat="1" ht="63.75" x14ac:dyDescent="0.2">
      <c r="A1429" s="27"/>
      <c r="B1429" s="27"/>
      <c r="C1429" s="27" t="str">
        <f t="shared" si="1878"/>
        <v>Mannheim</v>
      </c>
      <c r="D1429" s="27" t="str">
        <f t="shared" si="1879"/>
        <v>M5</v>
      </c>
      <c r="E1429" s="27" t="str">
        <f t="shared" si="1880"/>
        <v>3.OG</v>
      </c>
      <c r="F1429" s="27" t="str">
        <f t="shared" si="1881"/>
        <v xml:space="preserve">EQ-150    </v>
      </c>
      <c r="G1429" s="27" t="s">
        <v>58</v>
      </c>
      <c r="H1429" s="28" t="s">
        <v>59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x14ac:dyDescent="0.2">
      <c r="A1430" s="24"/>
      <c r="B1430" s="24"/>
      <c r="C1430" s="24" t="s">
        <v>42</v>
      </c>
      <c r="D1430" s="24" t="s">
        <v>47</v>
      </c>
      <c r="E1430" s="24" t="s">
        <v>183</v>
      </c>
      <c r="F1430" s="24" t="s">
        <v>751</v>
      </c>
      <c r="G1430" s="24" t="s">
        <v>744</v>
      </c>
      <c r="H1430" s="25"/>
      <c r="I1430" s="24" t="s">
        <v>234</v>
      </c>
      <c r="J1430" s="16" t="s">
        <v>2</v>
      </c>
      <c r="K1430" s="24"/>
      <c r="L1430" s="24"/>
      <c r="M1430" s="24"/>
      <c r="N1430" s="26"/>
    </row>
    <row r="1431" spans="1:14" s="9" customFormat="1" ht="140.25" x14ac:dyDescent="0.2">
      <c r="A1431" s="27"/>
      <c r="B1431" s="27"/>
      <c r="C1431" s="27" t="str">
        <f t="shared" ref="C1431:C1432" si="1882">C1430</f>
        <v>Mannheim</v>
      </c>
      <c r="D1431" s="27" t="str">
        <f t="shared" ref="D1431:D1432" si="1883">D1430</f>
        <v>M5</v>
      </c>
      <c r="E1431" s="27" t="str">
        <f t="shared" ref="E1431:E1432" si="1884">E1430</f>
        <v>3.OG</v>
      </c>
      <c r="F1431" s="27" t="str">
        <f t="shared" ref="F1431:F1432" si="1885">F1430</f>
        <v xml:space="preserve">EQ-145    </v>
      </c>
      <c r="G1431" s="27" t="s">
        <v>57</v>
      </c>
      <c r="H1431" s="28" t="s">
        <v>1069</v>
      </c>
      <c r="I1431" s="27"/>
      <c r="J1431" s="19" t="s">
        <v>0</v>
      </c>
      <c r="K1431" s="21">
        <v>1</v>
      </c>
      <c r="L1431" s="19" t="s">
        <v>10</v>
      </c>
      <c r="M1431" s="29"/>
      <c r="N1431" s="30">
        <f>M1431*K1431</f>
        <v>0</v>
      </c>
    </row>
    <row r="1432" spans="1:14" s="9" customFormat="1" ht="63.75" x14ac:dyDescent="0.2">
      <c r="A1432" s="27"/>
      <c r="B1432" s="27"/>
      <c r="C1432" s="27" t="str">
        <f t="shared" si="1882"/>
        <v>Mannheim</v>
      </c>
      <c r="D1432" s="27" t="str">
        <f t="shared" si="1883"/>
        <v>M5</v>
      </c>
      <c r="E1432" s="27" t="str">
        <f t="shared" si="1884"/>
        <v>3.OG</v>
      </c>
      <c r="F1432" s="27" t="str">
        <f t="shared" si="1885"/>
        <v xml:space="preserve">EQ-145    </v>
      </c>
      <c r="G1432" s="27" t="s">
        <v>58</v>
      </c>
      <c r="H1432" s="28" t="s">
        <v>59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x14ac:dyDescent="0.2">
      <c r="A1433" s="24"/>
      <c r="B1433" s="24"/>
      <c r="C1433" s="24" t="s">
        <v>42</v>
      </c>
      <c r="D1433" s="24" t="s">
        <v>47</v>
      </c>
      <c r="E1433" s="24" t="s">
        <v>183</v>
      </c>
      <c r="F1433" s="24" t="s">
        <v>752</v>
      </c>
      <c r="G1433" s="24" t="s">
        <v>744</v>
      </c>
      <c r="H1433" s="25"/>
      <c r="I1433" s="24" t="s">
        <v>234</v>
      </c>
      <c r="J1433" s="16" t="s">
        <v>2</v>
      </c>
      <c r="K1433" s="24"/>
      <c r="L1433" s="24"/>
      <c r="M1433" s="24"/>
      <c r="N1433" s="26"/>
    </row>
    <row r="1434" spans="1:14" s="9" customFormat="1" ht="140.25" x14ac:dyDescent="0.2">
      <c r="A1434" s="27"/>
      <c r="B1434" s="27"/>
      <c r="C1434" s="27" t="str">
        <f t="shared" ref="C1434:C1435" si="1886">C1433</f>
        <v>Mannheim</v>
      </c>
      <c r="D1434" s="27" t="str">
        <f t="shared" ref="D1434:D1435" si="1887">D1433</f>
        <v>M5</v>
      </c>
      <c r="E1434" s="27" t="str">
        <f t="shared" ref="E1434:E1435" si="1888">E1433</f>
        <v>3.OG</v>
      </c>
      <c r="F1434" s="27" t="str">
        <f t="shared" ref="F1434:F1435" si="1889">F1433</f>
        <v xml:space="preserve">EQ-146    </v>
      </c>
      <c r="G1434" s="27" t="s">
        <v>57</v>
      </c>
      <c r="H1434" s="28" t="s">
        <v>1069</v>
      </c>
      <c r="I1434" s="27"/>
      <c r="J1434" s="19" t="s">
        <v>0</v>
      </c>
      <c r="K1434" s="21">
        <v>1</v>
      </c>
      <c r="L1434" s="19" t="s">
        <v>10</v>
      </c>
      <c r="M1434" s="29"/>
      <c r="N1434" s="30">
        <f>M1434*K1434</f>
        <v>0</v>
      </c>
    </row>
    <row r="1435" spans="1:14" s="9" customFormat="1" ht="63.75" x14ac:dyDescent="0.2">
      <c r="A1435" s="27"/>
      <c r="B1435" s="27"/>
      <c r="C1435" s="27" t="str">
        <f t="shared" si="1886"/>
        <v>Mannheim</v>
      </c>
      <c r="D1435" s="27" t="str">
        <f t="shared" si="1887"/>
        <v>M5</v>
      </c>
      <c r="E1435" s="27" t="str">
        <f t="shared" si="1888"/>
        <v>3.OG</v>
      </c>
      <c r="F1435" s="27" t="str">
        <f t="shared" si="1889"/>
        <v xml:space="preserve">EQ-146    </v>
      </c>
      <c r="G1435" s="27" t="s">
        <v>58</v>
      </c>
      <c r="H1435" s="28" t="s">
        <v>59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x14ac:dyDescent="0.2">
      <c r="A1436" s="24"/>
      <c r="B1436" s="24"/>
      <c r="C1436" s="24" t="s">
        <v>42</v>
      </c>
      <c r="D1436" s="24" t="s">
        <v>47</v>
      </c>
      <c r="E1436" s="24" t="s">
        <v>183</v>
      </c>
      <c r="F1436" s="24" t="s">
        <v>753</v>
      </c>
      <c r="G1436" s="24" t="s">
        <v>744</v>
      </c>
      <c r="H1436" s="25"/>
      <c r="I1436" s="24" t="s">
        <v>234</v>
      </c>
      <c r="J1436" s="16" t="s">
        <v>2</v>
      </c>
      <c r="K1436" s="24"/>
      <c r="L1436" s="24"/>
      <c r="M1436" s="24"/>
      <c r="N1436" s="26"/>
    </row>
    <row r="1437" spans="1:14" s="9" customFormat="1" ht="140.25" x14ac:dyDescent="0.2">
      <c r="A1437" s="27"/>
      <c r="B1437" s="27"/>
      <c r="C1437" s="27" t="str">
        <f t="shared" ref="C1437:C1438" si="1890">C1436</f>
        <v>Mannheim</v>
      </c>
      <c r="D1437" s="27" t="str">
        <f t="shared" ref="D1437:D1438" si="1891">D1436</f>
        <v>M5</v>
      </c>
      <c r="E1437" s="27" t="str">
        <f t="shared" ref="E1437:E1438" si="1892">E1436</f>
        <v>3.OG</v>
      </c>
      <c r="F1437" s="27" t="str">
        <f t="shared" ref="F1437:F1438" si="1893">F1436</f>
        <v xml:space="preserve">EQ-144    </v>
      </c>
      <c r="G1437" s="27" t="s">
        <v>57</v>
      </c>
      <c r="H1437" s="28" t="s">
        <v>1069</v>
      </c>
      <c r="I1437" s="27"/>
      <c r="J1437" s="19" t="s">
        <v>0</v>
      </c>
      <c r="K1437" s="21">
        <v>1</v>
      </c>
      <c r="L1437" s="19" t="s">
        <v>10</v>
      </c>
      <c r="M1437" s="29"/>
      <c r="N1437" s="30">
        <f>M1437*K1437</f>
        <v>0</v>
      </c>
    </row>
    <row r="1438" spans="1:14" s="9" customFormat="1" ht="63.75" x14ac:dyDescent="0.2">
      <c r="A1438" s="27"/>
      <c r="B1438" s="27"/>
      <c r="C1438" s="27" t="str">
        <f t="shared" si="1890"/>
        <v>Mannheim</v>
      </c>
      <c r="D1438" s="27" t="str">
        <f t="shared" si="1891"/>
        <v>M5</v>
      </c>
      <c r="E1438" s="27" t="str">
        <f t="shared" si="1892"/>
        <v>3.OG</v>
      </c>
      <c r="F1438" s="27" t="str">
        <f t="shared" si="1893"/>
        <v xml:space="preserve">EQ-144    </v>
      </c>
      <c r="G1438" s="27" t="s">
        <v>58</v>
      </c>
      <c r="H1438" s="28" t="s">
        <v>59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x14ac:dyDescent="0.2">
      <c r="A1439" s="24"/>
      <c r="B1439" s="24"/>
      <c r="C1439" s="24" t="s">
        <v>42</v>
      </c>
      <c r="D1439" s="24" t="s">
        <v>47</v>
      </c>
      <c r="E1439" s="24" t="s">
        <v>183</v>
      </c>
      <c r="F1439" s="24" t="s">
        <v>754</v>
      </c>
      <c r="G1439" s="24" t="s">
        <v>744</v>
      </c>
      <c r="H1439" s="25"/>
      <c r="I1439" s="24" t="s">
        <v>234</v>
      </c>
      <c r="J1439" s="16" t="s">
        <v>2</v>
      </c>
      <c r="K1439" s="24"/>
      <c r="L1439" s="24"/>
      <c r="M1439" s="24"/>
      <c r="N1439" s="26"/>
    </row>
    <row r="1440" spans="1:14" s="9" customFormat="1" ht="140.25" x14ac:dyDescent="0.2">
      <c r="A1440" s="27"/>
      <c r="B1440" s="27"/>
      <c r="C1440" s="27" t="str">
        <f t="shared" ref="C1440:C1441" si="1894">C1439</f>
        <v>Mannheim</v>
      </c>
      <c r="D1440" s="27" t="str">
        <f t="shared" ref="D1440:D1441" si="1895">D1439</f>
        <v>M5</v>
      </c>
      <c r="E1440" s="27" t="str">
        <f t="shared" ref="E1440:E1441" si="1896">E1439</f>
        <v>3.OG</v>
      </c>
      <c r="F1440" s="27" t="str">
        <f t="shared" ref="F1440:F1441" si="1897">F1439</f>
        <v xml:space="preserve">EQ-143    </v>
      </c>
      <c r="G1440" s="27" t="s">
        <v>57</v>
      </c>
      <c r="H1440" s="28" t="s">
        <v>1069</v>
      </c>
      <c r="I1440" s="27"/>
      <c r="J1440" s="19" t="s">
        <v>0</v>
      </c>
      <c r="K1440" s="21">
        <v>1</v>
      </c>
      <c r="L1440" s="19" t="s">
        <v>10</v>
      </c>
      <c r="M1440" s="29"/>
      <c r="N1440" s="30">
        <f>M1440*K1440</f>
        <v>0</v>
      </c>
    </row>
    <row r="1441" spans="1:14" s="9" customFormat="1" ht="63.75" x14ac:dyDescent="0.2">
      <c r="A1441" s="27"/>
      <c r="B1441" s="27"/>
      <c r="C1441" s="27" t="str">
        <f t="shared" si="1894"/>
        <v>Mannheim</v>
      </c>
      <c r="D1441" s="27" t="str">
        <f t="shared" si="1895"/>
        <v>M5</v>
      </c>
      <c r="E1441" s="27" t="str">
        <f t="shared" si="1896"/>
        <v>3.OG</v>
      </c>
      <c r="F1441" s="27" t="str">
        <f t="shared" si="1897"/>
        <v xml:space="preserve">EQ-143    </v>
      </c>
      <c r="G1441" s="27" t="s">
        <v>58</v>
      </c>
      <c r="H1441" s="28" t="s">
        <v>59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x14ac:dyDescent="0.2">
      <c r="A1442" s="24"/>
      <c r="B1442" s="24"/>
      <c r="C1442" s="24" t="s">
        <v>42</v>
      </c>
      <c r="D1442" s="24" t="s">
        <v>47</v>
      </c>
      <c r="E1442" s="24" t="s">
        <v>183</v>
      </c>
      <c r="F1442" s="24" t="s">
        <v>755</v>
      </c>
      <c r="G1442" s="24" t="s">
        <v>756</v>
      </c>
      <c r="H1442" s="25"/>
      <c r="I1442" s="24" t="s">
        <v>234</v>
      </c>
      <c r="J1442" s="16" t="s">
        <v>2</v>
      </c>
      <c r="K1442" s="24"/>
      <c r="L1442" s="24"/>
      <c r="M1442" s="24"/>
      <c r="N1442" s="26"/>
    </row>
    <row r="1443" spans="1:14" s="9" customFormat="1" ht="140.25" x14ac:dyDescent="0.2">
      <c r="A1443" s="27"/>
      <c r="B1443" s="27"/>
      <c r="C1443" s="27" t="str">
        <f t="shared" ref="C1443:C1444" si="1898">C1442</f>
        <v>Mannheim</v>
      </c>
      <c r="D1443" s="27" t="str">
        <f t="shared" ref="D1443:D1444" si="1899">D1442</f>
        <v>M5</v>
      </c>
      <c r="E1443" s="27" t="str">
        <f t="shared" ref="E1443:E1444" si="1900">E1442</f>
        <v>3.OG</v>
      </c>
      <c r="F1443" s="27" t="str">
        <f t="shared" ref="F1443:F1444" si="1901">F1442</f>
        <v xml:space="preserve">EQ-152    </v>
      </c>
      <c r="G1443" s="27" t="s">
        <v>57</v>
      </c>
      <c r="H1443" s="28" t="s">
        <v>1069</v>
      </c>
      <c r="I1443" s="27"/>
      <c r="J1443" s="19" t="s">
        <v>0</v>
      </c>
      <c r="K1443" s="21">
        <v>1</v>
      </c>
      <c r="L1443" s="19" t="s">
        <v>10</v>
      </c>
      <c r="M1443" s="29"/>
      <c r="N1443" s="30">
        <f>M1443*K1443</f>
        <v>0</v>
      </c>
    </row>
    <row r="1444" spans="1:14" s="9" customFormat="1" ht="63.75" x14ac:dyDescent="0.2">
      <c r="A1444" s="27"/>
      <c r="B1444" s="27"/>
      <c r="C1444" s="27" t="str">
        <f t="shared" si="1898"/>
        <v>Mannheim</v>
      </c>
      <c r="D1444" s="27" t="str">
        <f t="shared" si="1899"/>
        <v>M5</v>
      </c>
      <c r="E1444" s="27" t="str">
        <f t="shared" si="1900"/>
        <v>3.OG</v>
      </c>
      <c r="F1444" s="27" t="str">
        <f t="shared" si="1901"/>
        <v xml:space="preserve">EQ-152    </v>
      </c>
      <c r="G1444" s="27" t="s">
        <v>58</v>
      </c>
      <c r="H1444" s="28" t="s">
        <v>59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x14ac:dyDescent="0.2">
      <c r="A1445" s="24"/>
      <c r="B1445" s="24"/>
      <c r="C1445" s="24" t="s">
        <v>42</v>
      </c>
      <c r="D1445" s="24" t="s">
        <v>47</v>
      </c>
      <c r="E1445" s="24" t="s">
        <v>183</v>
      </c>
      <c r="F1445" s="24" t="s">
        <v>757</v>
      </c>
      <c r="G1445" s="24" t="s">
        <v>744</v>
      </c>
      <c r="H1445" s="25"/>
      <c r="I1445" s="24" t="s">
        <v>234</v>
      </c>
      <c r="J1445" s="16" t="s">
        <v>2</v>
      </c>
      <c r="K1445" s="24"/>
      <c r="L1445" s="24"/>
      <c r="M1445" s="24"/>
      <c r="N1445" s="26"/>
    </row>
    <row r="1446" spans="1:14" s="9" customFormat="1" ht="140.25" x14ac:dyDescent="0.2">
      <c r="A1446" s="27"/>
      <c r="B1446" s="27"/>
      <c r="C1446" s="27" t="str">
        <f t="shared" ref="C1446:C1447" si="1902">C1445</f>
        <v>Mannheim</v>
      </c>
      <c r="D1446" s="27" t="str">
        <f t="shared" ref="D1446:D1447" si="1903">D1445</f>
        <v>M5</v>
      </c>
      <c r="E1446" s="27" t="str">
        <f t="shared" ref="E1446:E1447" si="1904">E1445</f>
        <v>3.OG</v>
      </c>
      <c r="F1446" s="27" t="str">
        <f t="shared" ref="F1446:F1447" si="1905">F1445</f>
        <v xml:space="preserve">EQ-155    </v>
      </c>
      <c r="G1446" s="27" t="s">
        <v>57</v>
      </c>
      <c r="H1446" s="28" t="s">
        <v>1069</v>
      </c>
      <c r="I1446" s="27"/>
      <c r="J1446" s="19" t="s">
        <v>0</v>
      </c>
      <c r="K1446" s="21">
        <v>1</v>
      </c>
      <c r="L1446" s="19" t="s">
        <v>10</v>
      </c>
      <c r="M1446" s="29"/>
      <c r="N1446" s="30">
        <f>M1446*K1446</f>
        <v>0</v>
      </c>
    </row>
    <row r="1447" spans="1:14" s="9" customFormat="1" ht="63.75" x14ac:dyDescent="0.2">
      <c r="A1447" s="27"/>
      <c r="B1447" s="27"/>
      <c r="C1447" s="27" t="str">
        <f t="shared" si="1902"/>
        <v>Mannheim</v>
      </c>
      <c r="D1447" s="27" t="str">
        <f t="shared" si="1903"/>
        <v>M5</v>
      </c>
      <c r="E1447" s="27" t="str">
        <f t="shared" si="1904"/>
        <v>3.OG</v>
      </c>
      <c r="F1447" s="27" t="str">
        <f t="shared" si="1905"/>
        <v xml:space="preserve">EQ-155    </v>
      </c>
      <c r="G1447" s="27" t="s">
        <v>58</v>
      </c>
      <c r="H1447" s="28" t="s">
        <v>59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x14ac:dyDescent="0.2">
      <c r="A1448" s="24"/>
      <c r="B1448" s="24"/>
      <c r="C1448" s="24" t="s">
        <v>42</v>
      </c>
      <c r="D1448" s="24" t="s">
        <v>47</v>
      </c>
      <c r="E1448" s="24" t="s">
        <v>183</v>
      </c>
      <c r="F1448" s="24" t="s">
        <v>758</v>
      </c>
      <c r="G1448" s="24" t="s">
        <v>744</v>
      </c>
      <c r="H1448" s="25"/>
      <c r="I1448" s="24" t="s">
        <v>234</v>
      </c>
      <c r="J1448" s="16" t="s">
        <v>2</v>
      </c>
      <c r="K1448" s="24"/>
      <c r="L1448" s="24"/>
      <c r="M1448" s="24"/>
      <c r="N1448" s="26"/>
    </row>
    <row r="1449" spans="1:14" s="9" customFormat="1" ht="140.25" x14ac:dyDescent="0.2">
      <c r="A1449" s="27"/>
      <c r="B1449" s="27"/>
      <c r="C1449" s="27" t="str">
        <f t="shared" ref="C1449:C1450" si="1906">C1448</f>
        <v>Mannheim</v>
      </c>
      <c r="D1449" s="27" t="str">
        <f t="shared" ref="D1449:D1450" si="1907">D1448</f>
        <v>M5</v>
      </c>
      <c r="E1449" s="27" t="str">
        <f t="shared" ref="E1449:E1450" si="1908">E1448</f>
        <v>3.OG</v>
      </c>
      <c r="F1449" s="27" t="str">
        <f t="shared" ref="F1449:F1450" si="1909">F1448</f>
        <v xml:space="preserve">EQ-156    </v>
      </c>
      <c r="G1449" s="27" t="s">
        <v>57</v>
      </c>
      <c r="H1449" s="28" t="s">
        <v>1069</v>
      </c>
      <c r="I1449" s="27"/>
      <c r="J1449" s="19" t="s">
        <v>0</v>
      </c>
      <c r="K1449" s="21">
        <v>1</v>
      </c>
      <c r="L1449" s="19" t="s">
        <v>10</v>
      </c>
      <c r="M1449" s="29"/>
      <c r="N1449" s="30">
        <f>M1449*K1449</f>
        <v>0</v>
      </c>
    </row>
    <row r="1450" spans="1:14" s="9" customFormat="1" ht="63.75" x14ac:dyDescent="0.2">
      <c r="A1450" s="27"/>
      <c r="B1450" s="27"/>
      <c r="C1450" s="27" t="str">
        <f t="shared" si="1906"/>
        <v>Mannheim</v>
      </c>
      <c r="D1450" s="27" t="str">
        <f t="shared" si="1907"/>
        <v>M5</v>
      </c>
      <c r="E1450" s="27" t="str">
        <f t="shared" si="1908"/>
        <v>3.OG</v>
      </c>
      <c r="F1450" s="27" t="str">
        <f t="shared" si="1909"/>
        <v xml:space="preserve">EQ-156    </v>
      </c>
      <c r="G1450" s="27" t="s">
        <v>58</v>
      </c>
      <c r="H1450" s="28" t="s">
        <v>59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x14ac:dyDescent="0.2">
      <c r="A1451" s="24"/>
      <c r="B1451" s="24"/>
      <c r="C1451" s="24" t="s">
        <v>42</v>
      </c>
      <c r="D1451" s="24" t="s">
        <v>47</v>
      </c>
      <c r="E1451" s="24" t="s">
        <v>183</v>
      </c>
      <c r="F1451" s="24" t="s">
        <v>759</v>
      </c>
      <c r="G1451" s="24" t="s">
        <v>744</v>
      </c>
      <c r="H1451" s="25"/>
      <c r="I1451" s="24" t="s">
        <v>234</v>
      </c>
      <c r="J1451" s="16" t="s">
        <v>2</v>
      </c>
      <c r="K1451" s="24"/>
      <c r="L1451" s="24"/>
      <c r="M1451" s="24"/>
      <c r="N1451" s="26"/>
    </row>
    <row r="1452" spans="1:14" s="9" customFormat="1" ht="140.25" x14ac:dyDescent="0.2">
      <c r="A1452" s="27"/>
      <c r="B1452" s="27"/>
      <c r="C1452" s="27" t="str">
        <f t="shared" ref="C1452:C1453" si="1910">C1451</f>
        <v>Mannheim</v>
      </c>
      <c r="D1452" s="27" t="str">
        <f t="shared" ref="D1452:D1453" si="1911">D1451</f>
        <v>M5</v>
      </c>
      <c r="E1452" s="27" t="str">
        <f t="shared" ref="E1452:E1453" si="1912">E1451</f>
        <v>3.OG</v>
      </c>
      <c r="F1452" s="27" t="str">
        <f t="shared" ref="F1452:F1453" si="1913">F1451</f>
        <v xml:space="preserve">EQ-142    </v>
      </c>
      <c r="G1452" s="27" t="s">
        <v>57</v>
      </c>
      <c r="H1452" s="28" t="s">
        <v>1069</v>
      </c>
      <c r="I1452" s="27"/>
      <c r="J1452" s="19" t="s">
        <v>0</v>
      </c>
      <c r="K1452" s="21">
        <v>1</v>
      </c>
      <c r="L1452" s="19" t="s">
        <v>10</v>
      </c>
      <c r="M1452" s="29"/>
      <c r="N1452" s="30">
        <f>M1452*K1452</f>
        <v>0</v>
      </c>
    </row>
    <row r="1453" spans="1:14" s="9" customFormat="1" ht="63.75" x14ac:dyDescent="0.2">
      <c r="A1453" s="27"/>
      <c r="B1453" s="27"/>
      <c r="C1453" s="27" t="str">
        <f t="shared" si="1910"/>
        <v>Mannheim</v>
      </c>
      <c r="D1453" s="27" t="str">
        <f t="shared" si="1911"/>
        <v>M5</v>
      </c>
      <c r="E1453" s="27" t="str">
        <f t="shared" si="1912"/>
        <v>3.OG</v>
      </c>
      <c r="F1453" s="27" t="str">
        <f t="shared" si="1913"/>
        <v xml:space="preserve">EQ-142    </v>
      </c>
      <c r="G1453" s="27" t="s">
        <v>58</v>
      </c>
      <c r="H1453" s="28" t="s">
        <v>59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x14ac:dyDescent="0.2">
      <c r="A1454" s="24"/>
      <c r="B1454" s="24"/>
      <c r="C1454" s="24" t="s">
        <v>42</v>
      </c>
      <c r="D1454" s="24" t="s">
        <v>47</v>
      </c>
      <c r="E1454" s="24" t="s">
        <v>183</v>
      </c>
      <c r="F1454" s="24" t="s">
        <v>760</v>
      </c>
      <c r="G1454" s="24" t="s">
        <v>744</v>
      </c>
      <c r="H1454" s="25"/>
      <c r="I1454" s="24" t="s">
        <v>234</v>
      </c>
      <c r="J1454" s="16" t="s">
        <v>2</v>
      </c>
      <c r="K1454" s="24"/>
      <c r="L1454" s="24"/>
      <c r="M1454" s="24"/>
      <c r="N1454" s="26"/>
    </row>
    <row r="1455" spans="1:14" s="9" customFormat="1" ht="140.25" x14ac:dyDescent="0.2">
      <c r="A1455" s="27"/>
      <c r="B1455" s="27"/>
      <c r="C1455" s="27" t="str">
        <f t="shared" ref="C1455:C1456" si="1914">C1454</f>
        <v>Mannheim</v>
      </c>
      <c r="D1455" s="27" t="str">
        <f t="shared" ref="D1455:D1456" si="1915">D1454</f>
        <v>M5</v>
      </c>
      <c r="E1455" s="27" t="str">
        <f t="shared" ref="E1455:E1456" si="1916">E1454</f>
        <v>3.OG</v>
      </c>
      <c r="F1455" s="27" t="str">
        <f t="shared" ref="F1455:F1456" si="1917">F1454</f>
        <v xml:space="preserve">EQ-148    </v>
      </c>
      <c r="G1455" s="27" t="s">
        <v>57</v>
      </c>
      <c r="H1455" s="28" t="s">
        <v>1069</v>
      </c>
      <c r="I1455" s="27"/>
      <c r="J1455" s="19" t="s">
        <v>0</v>
      </c>
      <c r="K1455" s="21">
        <v>1</v>
      </c>
      <c r="L1455" s="19" t="s">
        <v>10</v>
      </c>
      <c r="M1455" s="29"/>
      <c r="N1455" s="30">
        <f>M1455*K1455</f>
        <v>0</v>
      </c>
    </row>
    <row r="1456" spans="1:14" s="9" customFormat="1" ht="63.75" x14ac:dyDescent="0.2">
      <c r="A1456" s="27"/>
      <c r="B1456" s="27"/>
      <c r="C1456" s="27" t="str">
        <f t="shared" si="1914"/>
        <v>Mannheim</v>
      </c>
      <c r="D1456" s="27" t="str">
        <f t="shared" si="1915"/>
        <v>M5</v>
      </c>
      <c r="E1456" s="27" t="str">
        <f t="shared" si="1916"/>
        <v>3.OG</v>
      </c>
      <c r="F1456" s="27" t="str">
        <f t="shared" si="1917"/>
        <v xml:space="preserve">EQ-148    </v>
      </c>
      <c r="G1456" s="27" t="s">
        <v>58</v>
      </c>
      <c r="H1456" s="28" t="s">
        <v>59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x14ac:dyDescent="0.2">
      <c r="A1457" s="24"/>
      <c r="B1457" s="24"/>
      <c r="C1457" s="24" t="s">
        <v>42</v>
      </c>
      <c r="D1457" s="24" t="s">
        <v>47</v>
      </c>
      <c r="E1457" s="24" t="s">
        <v>183</v>
      </c>
      <c r="F1457" s="24" t="s">
        <v>761</v>
      </c>
      <c r="G1457" s="24" t="s">
        <v>744</v>
      </c>
      <c r="H1457" s="25"/>
      <c r="I1457" s="24" t="s">
        <v>234</v>
      </c>
      <c r="J1457" s="16" t="s">
        <v>2</v>
      </c>
      <c r="K1457" s="24"/>
      <c r="L1457" s="24"/>
      <c r="M1457" s="24"/>
      <c r="N1457" s="26"/>
    </row>
    <row r="1458" spans="1:14" s="9" customFormat="1" ht="140.25" x14ac:dyDescent="0.2">
      <c r="A1458" s="27"/>
      <c r="B1458" s="27"/>
      <c r="C1458" s="27" t="str">
        <f t="shared" ref="C1458:C1459" si="1918">C1457</f>
        <v>Mannheim</v>
      </c>
      <c r="D1458" s="27" t="str">
        <f t="shared" ref="D1458:D1459" si="1919">D1457</f>
        <v>M5</v>
      </c>
      <c r="E1458" s="27" t="str">
        <f t="shared" ref="E1458:E1459" si="1920">E1457</f>
        <v>3.OG</v>
      </c>
      <c r="F1458" s="27" t="str">
        <f t="shared" ref="F1458:F1459" si="1921">F1457</f>
        <v xml:space="preserve">EQ-139    </v>
      </c>
      <c r="G1458" s="27" t="s">
        <v>57</v>
      </c>
      <c r="H1458" s="28" t="s">
        <v>1069</v>
      </c>
      <c r="I1458" s="27"/>
      <c r="J1458" s="19" t="s">
        <v>0</v>
      </c>
      <c r="K1458" s="21">
        <v>1</v>
      </c>
      <c r="L1458" s="19" t="s">
        <v>10</v>
      </c>
      <c r="M1458" s="29"/>
      <c r="N1458" s="30">
        <f>M1458*K1458</f>
        <v>0</v>
      </c>
    </row>
    <row r="1459" spans="1:14" s="9" customFormat="1" ht="63.75" x14ac:dyDescent="0.2">
      <c r="A1459" s="27"/>
      <c r="B1459" s="27"/>
      <c r="C1459" s="27" t="str">
        <f t="shared" si="1918"/>
        <v>Mannheim</v>
      </c>
      <c r="D1459" s="27" t="str">
        <f t="shared" si="1919"/>
        <v>M5</v>
      </c>
      <c r="E1459" s="27" t="str">
        <f t="shared" si="1920"/>
        <v>3.OG</v>
      </c>
      <c r="F1459" s="27" t="str">
        <f t="shared" si="1921"/>
        <v xml:space="preserve">EQ-139    </v>
      </c>
      <c r="G1459" s="27" t="s">
        <v>58</v>
      </c>
      <c r="H1459" s="28" t="s">
        <v>59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x14ac:dyDescent="0.2">
      <c r="A1460" s="24"/>
      <c r="B1460" s="24"/>
      <c r="C1460" s="24" t="s">
        <v>42</v>
      </c>
      <c r="D1460" s="24" t="s">
        <v>47</v>
      </c>
      <c r="E1460" s="24" t="s">
        <v>183</v>
      </c>
      <c r="F1460" s="24" t="s">
        <v>762</v>
      </c>
      <c r="G1460" s="24" t="s">
        <v>744</v>
      </c>
      <c r="H1460" s="25"/>
      <c r="I1460" s="24" t="s">
        <v>234</v>
      </c>
      <c r="J1460" s="16" t="s">
        <v>2</v>
      </c>
      <c r="K1460" s="24"/>
      <c r="L1460" s="24"/>
      <c r="M1460" s="24"/>
      <c r="N1460" s="26"/>
    </row>
    <row r="1461" spans="1:14" s="9" customFormat="1" ht="140.25" x14ac:dyDescent="0.2">
      <c r="A1461" s="27"/>
      <c r="B1461" s="27"/>
      <c r="C1461" s="27" t="str">
        <f t="shared" ref="C1461:C1462" si="1922">C1460</f>
        <v>Mannheim</v>
      </c>
      <c r="D1461" s="27" t="str">
        <f t="shared" ref="D1461:D1462" si="1923">D1460</f>
        <v>M5</v>
      </c>
      <c r="E1461" s="27" t="str">
        <f t="shared" ref="E1461:E1462" si="1924">E1460</f>
        <v>3.OG</v>
      </c>
      <c r="F1461" s="27" t="str">
        <f t="shared" ref="F1461:F1462" si="1925">F1460</f>
        <v xml:space="preserve">EQ-136    </v>
      </c>
      <c r="G1461" s="27" t="s">
        <v>57</v>
      </c>
      <c r="H1461" s="28" t="s">
        <v>1069</v>
      </c>
      <c r="I1461" s="27"/>
      <c r="J1461" s="19" t="s">
        <v>0</v>
      </c>
      <c r="K1461" s="21">
        <v>1</v>
      </c>
      <c r="L1461" s="19" t="s">
        <v>10</v>
      </c>
      <c r="M1461" s="29"/>
      <c r="N1461" s="30">
        <f>M1461*K1461</f>
        <v>0</v>
      </c>
    </row>
    <row r="1462" spans="1:14" s="9" customFormat="1" ht="63.75" x14ac:dyDescent="0.2">
      <c r="A1462" s="27"/>
      <c r="B1462" s="27"/>
      <c r="C1462" s="27" t="str">
        <f t="shared" si="1922"/>
        <v>Mannheim</v>
      </c>
      <c r="D1462" s="27" t="str">
        <f t="shared" si="1923"/>
        <v>M5</v>
      </c>
      <c r="E1462" s="27" t="str">
        <f t="shared" si="1924"/>
        <v>3.OG</v>
      </c>
      <c r="F1462" s="27" t="str">
        <f t="shared" si="1925"/>
        <v xml:space="preserve">EQ-136    </v>
      </c>
      <c r="G1462" s="27" t="s">
        <v>58</v>
      </c>
      <c r="H1462" s="28" t="s">
        <v>59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x14ac:dyDescent="0.2">
      <c r="A1463" s="24"/>
      <c r="B1463" s="24"/>
      <c r="C1463" s="24" t="s">
        <v>42</v>
      </c>
      <c r="D1463" s="24" t="s">
        <v>47</v>
      </c>
      <c r="E1463" s="24" t="s">
        <v>183</v>
      </c>
      <c r="F1463" s="24" t="s">
        <v>763</v>
      </c>
      <c r="G1463" s="24" t="s">
        <v>744</v>
      </c>
      <c r="H1463" s="25"/>
      <c r="I1463" s="24" t="s">
        <v>234</v>
      </c>
      <c r="J1463" s="16" t="s">
        <v>2</v>
      </c>
      <c r="K1463" s="24"/>
      <c r="L1463" s="24"/>
      <c r="M1463" s="24"/>
      <c r="N1463" s="26"/>
    </row>
    <row r="1464" spans="1:14" s="9" customFormat="1" ht="140.25" x14ac:dyDescent="0.2">
      <c r="A1464" s="27"/>
      <c r="B1464" s="27"/>
      <c r="C1464" s="27" t="str">
        <f t="shared" ref="C1464:C1465" si="1926">C1463</f>
        <v>Mannheim</v>
      </c>
      <c r="D1464" s="27" t="str">
        <f t="shared" ref="D1464:D1465" si="1927">D1463</f>
        <v>M5</v>
      </c>
      <c r="E1464" s="27" t="str">
        <f t="shared" ref="E1464:E1465" si="1928">E1463</f>
        <v>3.OG</v>
      </c>
      <c r="F1464" s="27" t="str">
        <f t="shared" ref="F1464:F1465" si="1929">F1463</f>
        <v xml:space="preserve">EQ-134    </v>
      </c>
      <c r="G1464" s="27" t="s">
        <v>57</v>
      </c>
      <c r="H1464" s="28" t="s">
        <v>1069</v>
      </c>
      <c r="I1464" s="27"/>
      <c r="J1464" s="19" t="s">
        <v>0</v>
      </c>
      <c r="K1464" s="21">
        <v>1</v>
      </c>
      <c r="L1464" s="19" t="s">
        <v>10</v>
      </c>
      <c r="M1464" s="29"/>
      <c r="N1464" s="30">
        <f>M1464*K1464</f>
        <v>0</v>
      </c>
    </row>
    <row r="1465" spans="1:14" s="9" customFormat="1" ht="63.75" x14ac:dyDescent="0.2">
      <c r="A1465" s="27"/>
      <c r="B1465" s="27"/>
      <c r="C1465" s="27" t="str">
        <f t="shared" si="1926"/>
        <v>Mannheim</v>
      </c>
      <c r="D1465" s="27" t="str">
        <f t="shared" si="1927"/>
        <v>M5</v>
      </c>
      <c r="E1465" s="27" t="str">
        <f t="shared" si="1928"/>
        <v>3.OG</v>
      </c>
      <c r="F1465" s="27" t="str">
        <f t="shared" si="1929"/>
        <v xml:space="preserve">EQ-134    </v>
      </c>
      <c r="G1465" s="27" t="s">
        <v>58</v>
      </c>
      <c r="H1465" s="28" t="s">
        <v>59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x14ac:dyDescent="0.2">
      <c r="A1466" s="24"/>
      <c r="B1466" s="24"/>
      <c r="C1466" s="24" t="s">
        <v>42</v>
      </c>
      <c r="D1466" s="24" t="s">
        <v>47</v>
      </c>
      <c r="E1466" s="24" t="s">
        <v>183</v>
      </c>
      <c r="F1466" s="24" t="s">
        <v>764</v>
      </c>
      <c r="G1466" s="24" t="s">
        <v>744</v>
      </c>
      <c r="H1466" s="25"/>
      <c r="I1466" s="24" t="s">
        <v>234</v>
      </c>
      <c r="J1466" s="16" t="s">
        <v>2</v>
      </c>
      <c r="K1466" s="24"/>
      <c r="L1466" s="24"/>
      <c r="M1466" s="24"/>
      <c r="N1466" s="26"/>
    </row>
    <row r="1467" spans="1:14" s="9" customFormat="1" ht="140.25" x14ac:dyDescent="0.2">
      <c r="A1467" s="27"/>
      <c r="B1467" s="27"/>
      <c r="C1467" s="27" t="str">
        <f t="shared" ref="C1467:C1468" si="1930">C1466</f>
        <v>Mannheim</v>
      </c>
      <c r="D1467" s="27" t="str">
        <f t="shared" ref="D1467:D1468" si="1931">D1466</f>
        <v>M5</v>
      </c>
      <c r="E1467" s="27" t="str">
        <f t="shared" ref="E1467:E1468" si="1932">E1466</f>
        <v>3.OG</v>
      </c>
      <c r="F1467" s="27" t="str">
        <f t="shared" ref="F1467:F1468" si="1933">F1466</f>
        <v xml:space="preserve">EQ-151    </v>
      </c>
      <c r="G1467" s="27" t="s">
        <v>57</v>
      </c>
      <c r="H1467" s="28" t="s">
        <v>1069</v>
      </c>
      <c r="I1467" s="27"/>
      <c r="J1467" s="19" t="s">
        <v>0</v>
      </c>
      <c r="K1467" s="21">
        <v>1</v>
      </c>
      <c r="L1467" s="19" t="s">
        <v>10</v>
      </c>
      <c r="M1467" s="29"/>
      <c r="N1467" s="30">
        <f>M1467*K1467</f>
        <v>0</v>
      </c>
    </row>
    <row r="1468" spans="1:14" s="9" customFormat="1" ht="63.75" x14ac:dyDescent="0.2">
      <c r="A1468" s="27"/>
      <c r="B1468" s="27"/>
      <c r="C1468" s="27" t="str">
        <f t="shared" si="1930"/>
        <v>Mannheim</v>
      </c>
      <c r="D1468" s="27" t="str">
        <f t="shared" si="1931"/>
        <v>M5</v>
      </c>
      <c r="E1468" s="27" t="str">
        <f t="shared" si="1932"/>
        <v>3.OG</v>
      </c>
      <c r="F1468" s="27" t="str">
        <f t="shared" si="1933"/>
        <v xml:space="preserve">EQ-151    </v>
      </c>
      <c r="G1468" s="27" t="s">
        <v>58</v>
      </c>
      <c r="H1468" s="28" t="s">
        <v>59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x14ac:dyDescent="0.2">
      <c r="A1469" s="24"/>
      <c r="B1469" s="24"/>
      <c r="C1469" s="24" t="s">
        <v>42</v>
      </c>
      <c r="D1469" s="24" t="s">
        <v>47</v>
      </c>
      <c r="E1469" s="24" t="s">
        <v>183</v>
      </c>
      <c r="F1469" s="24" t="s">
        <v>765</v>
      </c>
      <c r="G1469" s="24" t="s">
        <v>744</v>
      </c>
      <c r="H1469" s="25"/>
      <c r="I1469" s="24" t="s">
        <v>234</v>
      </c>
      <c r="J1469" s="16" t="s">
        <v>2</v>
      </c>
      <c r="K1469" s="24"/>
      <c r="L1469" s="24"/>
      <c r="M1469" s="24"/>
      <c r="N1469" s="26"/>
    </row>
    <row r="1470" spans="1:14" s="9" customFormat="1" ht="140.25" x14ac:dyDescent="0.2">
      <c r="A1470" s="27"/>
      <c r="B1470" s="27"/>
      <c r="C1470" s="27" t="str">
        <f t="shared" ref="C1470:C1471" si="1934">C1469</f>
        <v>Mannheim</v>
      </c>
      <c r="D1470" s="27" t="str">
        <f t="shared" ref="D1470:D1471" si="1935">D1469</f>
        <v>M5</v>
      </c>
      <c r="E1470" s="27" t="str">
        <f t="shared" ref="E1470:E1471" si="1936">E1469</f>
        <v>3.OG</v>
      </c>
      <c r="F1470" s="27" t="str">
        <f t="shared" ref="F1470:F1471" si="1937">F1469</f>
        <v xml:space="preserve">EQ-137    </v>
      </c>
      <c r="G1470" s="27" t="s">
        <v>57</v>
      </c>
      <c r="H1470" s="28" t="s">
        <v>1069</v>
      </c>
      <c r="I1470" s="27"/>
      <c r="J1470" s="19" t="s">
        <v>0</v>
      </c>
      <c r="K1470" s="21">
        <v>1</v>
      </c>
      <c r="L1470" s="19" t="s">
        <v>10</v>
      </c>
      <c r="M1470" s="29"/>
      <c r="N1470" s="30">
        <f>M1470*K1470</f>
        <v>0</v>
      </c>
    </row>
    <row r="1471" spans="1:14" s="9" customFormat="1" ht="63.75" x14ac:dyDescent="0.2">
      <c r="A1471" s="27"/>
      <c r="B1471" s="27"/>
      <c r="C1471" s="27" t="str">
        <f t="shared" si="1934"/>
        <v>Mannheim</v>
      </c>
      <c r="D1471" s="27" t="str">
        <f t="shared" si="1935"/>
        <v>M5</v>
      </c>
      <c r="E1471" s="27" t="str">
        <f t="shared" si="1936"/>
        <v>3.OG</v>
      </c>
      <c r="F1471" s="27" t="str">
        <f t="shared" si="1937"/>
        <v xml:space="preserve">EQ-137    </v>
      </c>
      <c r="G1471" s="27" t="s">
        <v>58</v>
      </c>
      <c r="H1471" s="28" t="s">
        <v>59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x14ac:dyDescent="0.2">
      <c r="A1472" s="24"/>
      <c r="B1472" s="24"/>
      <c r="C1472" s="24" t="s">
        <v>42</v>
      </c>
      <c r="D1472" s="24" t="s">
        <v>47</v>
      </c>
      <c r="E1472" s="24" t="s">
        <v>183</v>
      </c>
      <c r="F1472" s="24" t="s">
        <v>766</v>
      </c>
      <c r="G1472" s="24" t="s">
        <v>748</v>
      </c>
      <c r="H1472" s="25"/>
      <c r="I1472" s="24" t="s">
        <v>234</v>
      </c>
      <c r="J1472" s="16" t="s">
        <v>2</v>
      </c>
      <c r="K1472" s="24"/>
      <c r="L1472" s="24"/>
      <c r="M1472" s="24"/>
      <c r="N1472" s="26"/>
    </row>
    <row r="1473" spans="1:14" s="9" customFormat="1" ht="140.25" x14ac:dyDescent="0.2">
      <c r="A1473" s="27"/>
      <c r="B1473" s="27"/>
      <c r="C1473" s="27" t="str">
        <f t="shared" ref="C1473:C1474" si="1938">C1472</f>
        <v>Mannheim</v>
      </c>
      <c r="D1473" s="27" t="str">
        <f t="shared" ref="D1473:D1474" si="1939">D1472</f>
        <v>M5</v>
      </c>
      <c r="E1473" s="27" t="str">
        <f t="shared" ref="E1473:E1474" si="1940">E1472</f>
        <v>3.OG</v>
      </c>
      <c r="F1473" s="27" t="str">
        <f t="shared" ref="F1473:F1474" si="1941">F1472</f>
        <v xml:space="preserve">EQ-141    </v>
      </c>
      <c r="G1473" s="27" t="s">
        <v>57</v>
      </c>
      <c r="H1473" s="28" t="s">
        <v>1069</v>
      </c>
      <c r="I1473" s="27"/>
      <c r="J1473" s="19" t="s">
        <v>0</v>
      </c>
      <c r="K1473" s="21">
        <v>1</v>
      </c>
      <c r="L1473" s="19" t="s">
        <v>10</v>
      </c>
      <c r="M1473" s="29"/>
      <c r="N1473" s="30">
        <f>M1473*K1473</f>
        <v>0</v>
      </c>
    </row>
    <row r="1474" spans="1:14" s="9" customFormat="1" ht="63.75" x14ac:dyDescent="0.2">
      <c r="A1474" s="27"/>
      <c r="B1474" s="27"/>
      <c r="C1474" s="27" t="str">
        <f t="shared" si="1938"/>
        <v>Mannheim</v>
      </c>
      <c r="D1474" s="27" t="str">
        <f t="shared" si="1939"/>
        <v>M5</v>
      </c>
      <c r="E1474" s="27" t="str">
        <f t="shared" si="1940"/>
        <v>3.OG</v>
      </c>
      <c r="F1474" s="27" t="str">
        <f t="shared" si="1941"/>
        <v xml:space="preserve">EQ-141    </v>
      </c>
      <c r="G1474" s="27" t="s">
        <v>58</v>
      </c>
      <c r="H1474" s="28" t="s">
        <v>59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x14ac:dyDescent="0.2">
      <c r="A1475" s="24"/>
      <c r="B1475" s="24"/>
      <c r="C1475" s="24" t="s">
        <v>42</v>
      </c>
      <c r="D1475" s="24" t="s">
        <v>47</v>
      </c>
      <c r="E1475" s="24" t="s">
        <v>183</v>
      </c>
      <c r="F1475" s="24" t="s">
        <v>767</v>
      </c>
      <c r="G1475" s="24" t="s">
        <v>744</v>
      </c>
      <c r="H1475" s="25"/>
      <c r="I1475" s="24" t="s">
        <v>234</v>
      </c>
      <c r="J1475" s="16" t="s">
        <v>2</v>
      </c>
      <c r="K1475" s="24"/>
      <c r="L1475" s="24"/>
      <c r="M1475" s="24"/>
      <c r="N1475" s="26"/>
    </row>
    <row r="1476" spans="1:14" s="9" customFormat="1" ht="140.25" x14ac:dyDescent="0.2">
      <c r="A1476" s="27"/>
      <c r="B1476" s="27"/>
      <c r="C1476" s="27" t="str">
        <f t="shared" ref="C1476:C1477" si="1942">C1475</f>
        <v>Mannheim</v>
      </c>
      <c r="D1476" s="27" t="str">
        <f t="shared" ref="D1476:D1477" si="1943">D1475</f>
        <v>M5</v>
      </c>
      <c r="E1476" s="27" t="str">
        <f t="shared" ref="E1476:E1477" si="1944">E1475</f>
        <v>3.OG</v>
      </c>
      <c r="F1476" s="27" t="str">
        <f t="shared" ref="F1476:F1477" si="1945">F1475</f>
        <v xml:space="preserve">EQ-132    </v>
      </c>
      <c r="G1476" s="27" t="s">
        <v>57</v>
      </c>
      <c r="H1476" s="28" t="s">
        <v>1069</v>
      </c>
      <c r="I1476" s="27"/>
      <c r="J1476" s="19" t="s">
        <v>0</v>
      </c>
      <c r="K1476" s="21">
        <v>1</v>
      </c>
      <c r="L1476" s="19" t="s">
        <v>10</v>
      </c>
      <c r="M1476" s="29"/>
      <c r="N1476" s="30">
        <f>M1476*K1476</f>
        <v>0</v>
      </c>
    </row>
    <row r="1477" spans="1:14" s="9" customFormat="1" ht="63.75" x14ac:dyDescent="0.2">
      <c r="A1477" s="27"/>
      <c r="B1477" s="27"/>
      <c r="C1477" s="27" t="str">
        <f t="shared" si="1942"/>
        <v>Mannheim</v>
      </c>
      <c r="D1477" s="27" t="str">
        <f t="shared" si="1943"/>
        <v>M5</v>
      </c>
      <c r="E1477" s="27" t="str">
        <f t="shared" si="1944"/>
        <v>3.OG</v>
      </c>
      <c r="F1477" s="27" t="str">
        <f t="shared" si="1945"/>
        <v xml:space="preserve">EQ-132    </v>
      </c>
      <c r="G1477" s="27" t="s">
        <v>58</v>
      </c>
      <c r="H1477" s="28" t="s">
        <v>59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x14ac:dyDescent="0.2">
      <c r="A1478" s="24"/>
      <c r="B1478" s="24"/>
      <c r="C1478" s="24" t="s">
        <v>42</v>
      </c>
      <c r="D1478" s="24" t="s">
        <v>47</v>
      </c>
      <c r="E1478" s="24" t="s">
        <v>183</v>
      </c>
      <c r="F1478" s="24" t="s">
        <v>768</v>
      </c>
      <c r="G1478" s="24" t="s">
        <v>744</v>
      </c>
      <c r="H1478" s="25"/>
      <c r="I1478" s="24" t="s">
        <v>234</v>
      </c>
      <c r="J1478" s="16" t="s">
        <v>2</v>
      </c>
      <c r="K1478" s="24"/>
      <c r="L1478" s="24"/>
      <c r="M1478" s="24"/>
      <c r="N1478" s="26"/>
    </row>
    <row r="1479" spans="1:14" s="9" customFormat="1" ht="140.25" x14ac:dyDescent="0.2">
      <c r="A1479" s="27"/>
      <c r="B1479" s="27"/>
      <c r="C1479" s="27" t="str">
        <f t="shared" ref="C1479:C1480" si="1946">C1478</f>
        <v>Mannheim</v>
      </c>
      <c r="D1479" s="27" t="str">
        <f t="shared" ref="D1479:D1480" si="1947">D1478</f>
        <v>M5</v>
      </c>
      <c r="E1479" s="27" t="str">
        <f t="shared" ref="E1479:E1480" si="1948">E1478</f>
        <v>3.OG</v>
      </c>
      <c r="F1479" s="27" t="str">
        <f t="shared" ref="F1479:F1480" si="1949">F1478</f>
        <v xml:space="preserve">EQ-149    </v>
      </c>
      <c r="G1479" s="27" t="s">
        <v>57</v>
      </c>
      <c r="H1479" s="28" t="s">
        <v>1069</v>
      </c>
      <c r="I1479" s="27"/>
      <c r="J1479" s="19" t="s">
        <v>0</v>
      </c>
      <c r="K1479" s="21">
        <v>1</v>
      </c>
      <c r="L1479" s="19" t="s">
        <v>10</v>
      </c>
      <c r="M1479" s="29"/>
      <c r="N1479" s="30">
        <f>M1479*K1479</f>
        <v>0</v>
      </c>
    </row>
    <row r="1480" spans="1:14" s="9" customFormat="1" ht="63.75" x14ac:dyDescent="0.2">
      <c r="A1480" s="27"/>
      <c r="B1480" s="27"/>
      <c r="C1480" s="27" t="str">
        <f t="shared" si="1946"/>
        <v>Mannheim</v>
      </c>
      <c r="D1480" s="27" t="str">
        <f t="shared" si="1947"/>
        <v>M5</v>
      </c>
      <c r="E1480" s="27" t="str">
        <f t="shared" si="1948"/>
        <v>3.OG</v>
      </c>
      <c r="F1480" s="27" t="str">
        <f t="shared" si="1949"/>
        <v xml:space="preserve">EQ-149    </v>
      </c>
      <c r="G1480" s="27" t="s">
        <v>58</v>
      </c>
      <c r="H1480" s="28" t="s">
        <v>59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x14ac:dyDescent="0.2">
      <c r="A1481" s="24"/>
      <c r="B1481" s="24"/>
      <c r="C1481" s="24" t="s">
        <v>42</v>
      </c>
      <c r="D1481" s="24" t="s">
        <v>47</v>
      </c>
      <c r="E1481" s="24" t="s">
        <v>28</v>
      </c>
      <c r="F1481" s="24" t="s">
        <v>769</v>
      </c>
      <c r="G1481" s="24" t="s">
        <v>190</v>
      </c>
      <c r="H1481" s="25"/>
      <c r="I1481" s="24" t="s">
        <v>191</v>
      </c>
      <c r="J1481" s="16" t="s">
        <v>2</v>
      </c>
      <c r="K1481" s="24"/>
      <c r="L1481" s="24"/>
      <c r="M1481" s="24"/>
      <c r="N1481" s="26"/>
    </row>
    <row r="1482" spans="1:14" s="9" customFormat="1" ht="140.25" x14ac:dyDescent="0.2">
      <c r="A1482" s="27"/>
      <c r="B1482" s="27"/>
      <c r="C1482" s="27" t="str">
        <f t="shared" ref="C1482:C1483" si="1950">C1481</f>
        <v>Mannheim</v>
      </c>
      <c r="D1482" s="27" t="str">
        <f t="shared" ref="D1482:D1483" si="1951">D1481</f>
        <v>M5</v>
      </c>
      <c r="E1482" s="27" t="str">
        <f t="shared" ref="E1482:E1483" si="1952">E1481</f>
        <v>EG</v>
      </c>
      <c r="F1482" s="27" t="str">
        <f t="shared" ref="F1482:F1483" si="1953">F1481</f>
        <v xml:space="preserve">EQ-2      </v>
      </c>
      <c r="G1482" s="27" t="s">
        <v>57</v>
      </c>
      <c r="H1482" s="28" t="s">
        <v>1069</v>
      </c>
      <c r="I1482" s="27"/>
      <c r="J1482" s="19" t="s">
        <v>0</v>
      </c>
      <c r="K1482" s="21">
        <v>1</v>
      </c>
      <c r="L1482" s="19" t="s">
        <v>10</v>
      </c>
      <c r="M1482" s="29"/>
      <c r="N1482" s="30">
        <f>M1482*K1482</f>
        <v>0</v>
      </c>
    </row>
    <row r="1483" spans="1:14" s="9" customFormat="1" ht="63.75" x14ac:dyDescent="0.2">
      <c r="A1483" s="27"/>
      <c r="B1483" s="27"/>
      <c r="C1483" s="27" t="str">
        <f t="shared" si="1950"/>
        <v>Mannheim</v>
      </c>
      <c r="D1483" s="27" t="str">
        <f t="shared" si="1951"/>
        <v>M5</v>
      </c>
      <c r="E1483" s="27" t="str">
        <f t="shared" si="1952"/>
        <v>EG</v>
      </c>
      <c r="F1483" s="27" t="str">
        <f t="shared" si="1953"/>
        <v xml:space="preserve">EQ-2      </v>
      </c>
      <c r="G1483" s="27" t="s">
        <v>58</v>
      </c>
      <c r="H1483" s="28" t="s">
        <v>59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x14ac:dyDescent="0.2">
      <c r="A1484" s="24"/>
      <c r="B1484" s="24"/>
      <c r="C1484" s="24" t="s">
        <v>42</v>
      </c>
      <c r="D1484" s="24" t="s">
        <v>47</v>
      </c>
      <c r="E1484" s="24" t="s">
        <v>28</v>
      </c>
      <c r="F1484" s="24" t="s">
        <v>770</v>
      </c>
      <c r="G1484" s="24" t="s">
        <v>432</v>
      </c>
      <c r="H1484" s="25"/>
      <c r="I1484" s="24" t="s">
        <v>201</v>
      </c>
      <c r="J1484" s="16" t="s">
        <v>2</v>
      </c>
      <c r="K1484" s="24"/>
      <c r="L1484" s="24"/>
      <c r="M1484" s="24"/>
      <c r="N1484" s="26"/>
    </row>
    <row r="1485" spans="1:14" s="9" customFormat="1" ht="140.25" x14ac:dyDescent="0.2">
      <c r="A1485" s="27"/>
      <c r="B1485" s="27"/>
      <c r="C1485" s="27" t="str">
        <f t="shared" ref="C1485:C1486" si="1954">C1484</f>
        <v>Mannheim</v>
      </c>
      <c r="D1485" s="27" t="str">
        <f t="shared" ref="D1485:D1486" si="1955">D1484</f>
        <v>M5</v>
      </c>
      <c r="E1485" s="27" t="str">
        <f t="shared" ref="E1485:E1486" si="1956">E1484</f>
        <v>EG</v>
      </c>
      <c r="F1485" s="27" t="str">
        <f t="shared" ref="F1485:F1486" si="1957">F1484</f>
        <v xml:space="preserve">EQ-8      </v>
      </c>
      <c r="G1485" s="27" t="s">
        <v>57</v>
      </c>
      <c r="H1485" s="28" t="s">
        <v>1069</v>
      </c>
      <c r="I1485" s="27"/>
      <c r="J1485" s="19" t="s">
        <v>0</v>
      </c>
      <c r="K1485" s="21">
        <v>1</v>
      </c>
      <c r="L1485" s="19" t="s">
        <v>10</v>
      </c>
      <c r="M1485" s="29"/>
      <c r="N1485" s="30">
        <f>M1485*K1485</f>
        <v>0</v>
      </c>
    </row>
    <row r="1486" spans="1:14" s="9" customFormat="1" ht="63.75" x14ac:dyDescent="0.2">
      <c r="A1486" s="27"/>
      <c r="B1486" s="27"/>
      <c r="C1486" s="27" t="str">
        <f t="shared" si="1954"/>
        <v>Mannheim</v>
      </c>
      <c r="D1486" s="27" t="str">
        <f t="shared" si="1955"/>
        <v>M5</v>
      </c>
      <c r="E1486" s="27" t="str">
        <f t="shared" si="1956"/>
        <v>EG</v>
      </c>
      <c r="F1486" s="27" t="str">
        <f t="shared" si="1957"/>
        <v xml:space="preserve">EQ-8      </v>
      </c>
      <c r="G1486" s="27" t="s">
        <v>58</v>
      </c>
      <c r="H1486" s="28" t="s">
        <v>59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x14ac:dyDescent="0.2">
      <c r="A1487" s="24"/>
      <c r="B1487" s="24"/>
      <c r="C1487" s="24" t="s">
        <v>42</v>
      </c>
      <c r="D1487" s="24" t="s">
        <v>47</v>
      </c>
      <c r="E1487" s="24" t="s">
        <v>28</v>
      </c>
      <c r="F1487" s="24" t="s">
        <v>771</v>
      </c>
      <c r="G1487" s="24" t="s">
        <v>772</v>
      </c>
      <c r="H1487" s="25"/>
      <c r="I1487" s="24" t="s">
        <v>234</v>
      </c>
      <c r="J1487" s="16" t="s">
        <v>2</v>
      </c>
      <c r="K1487" s="24"/>
      <c r="L1487" s="24"/>
      <c r="M1487" s="24"/>
      <c r="N1487" s="26"/>
    </row>
    <row r="1488" spans="1:14" s="9" customFormat="1" ht="140.25" x14ac:dyDescent="0.2">
      <c r="A1488" s="27"/>
      <c r="B1488" s="27"/>
      <c r="C1488" s="27" t="str">
        <f t="shared" ref="C1488:C1489" si="1958">C1487</f>
        <v>Mannheim</v>
      </c>
      <c r="D1488" s="27" t="str">
        <f t="shared" ref="D1488:D1489" si="1959">D1487</f>
        <v>M5</v>
      </c>
      <c r="E1488" s="27" t="str">
        <f t="shared" ref="E1488:E1489" si="1960">E1487</f>
        <v>EG</v>
      </c>
      <c r="F1488" s="27" t="str">
        <f t="shared" ref="F1488:F1489" si="1961">F1487</f>
        <v xml:space="preserve">EQ-6      </v>
      </c>
      <c r="G1488" s="27" t="s">
        <v>57</v>
      </c>
      <c r="H1488" s="28" t="s">
        <v>1069</v>
      </c>
      <c r="I1488" s="27"/>
      <c r="J1488" s="19" t="s">
        <v>0</v>
      </c>
      <c r="K1488" s="21">
        <v>1</v>
      </c>
      <c r="L1488" s="19" t="s">
        <v>10</v>
      </c>
      <c r="M1488" s="29"/>
      <c r="N1488" s="30">
        <f>M1488*K1488</f>
        <v>0</v>
      </c>
    </row>
    <row r="1489" spans="1:14" s="9" customFormat="1" ht="63.75" x14ac:dyDescent="0.2">
      <c r="A1489" s="27"/>
      <c r="B1489" s="27"/>
      <c r="C1489" s="27" t="str">
        <f t="shared" si="1958"/>
        <v>Mannheim</v>
      </c>
      <c r="D1489" s="27" t="str">
        <f t="shared" si="1959"/>
        <v>M5</v>
      </c>
      <c r="E1489" s="27" t="str">
        <f t="shared" si="1960"/>
        <v>EG</v>
      </c>
      <c r="F1489" s="27" t="str">
        <f t="shared" si="1961"/>
        <v xml:space="preserve">EQ-6      </v>
      </c>
      <c r="G1489" s="27" t="s">
        <v>58</v>
      </c>
      <c r="H1489" s="28" t="s">
        <v>59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x14ac:dyDescent="0.2">
      <c r="A1490" s="24"/>
      <c r="B1490" s="24"/>
      <c r="C1490" s="24" t="s">
        <v>42</v>
      </c>
      <c r="D1490" s="24" t="s">
        <v>47</v>
      </c>
      <c r="E1490" s="24" t="s">
        <v>28</v>
      </c>
      <c r="F1490" s="24" t="s">
        <v>773</v>
      </c>
      <c r="G1490" s="24" t="s">
        <v>578</v>
      </c>
      <c r="H1490" s="25"/>
      <c r="I1490" s="24" t="s">
        <v>201</v>
      </c>
      <c r="J1490" s="16" t="s">
        <v>2</v>
      </c>
      <c r="K1490" s="24"/>
      <c r="L1490" s="24"/>
      <c r="M1490" s="24"/>
      <c r="N1490" s="26"/>
    </row>
    <row r="1491" spans="1:14" s="9" customFormat="1" ht="140.25" x14ac:dyDescent="0.2">
      <c r="A1491" s="27"/>
      <c r="B1491" s="27"/>
      <c r="C1491" s="27" t="str">
        <f t="shared" ref="C1491:C1492" si="1962">C1490</f>
        <v>Mannheim</v>
      </c>
      <c r="D1491" s="27" t="str">
        <f t="shared" ref="D1491:D1492" si="1963">D1490</f>
        <v>M5</v>
      </c>
      <c r="E1491" s="27" t="str">
        <f t="shared" ref="E1491:E1492" si="1964">E1490</f>
        <v>EG</v>
      </c>
      <c r="F1491" s="27" t="str">
        <f t="shared" ref="F1491:F1492" si="1965">F1490</f>
        <v xml:space="preserve">EQ-5      </v>
      </c>
      <c r="G1491" s="27" t="s">
        <v>57</v>
      </c>
      <c r="H1491" s="28" t="s">
        <v>1069</v>
      </c>
      <c r="I1491" s="27"/>
      <c r="J1491" s="19" t="s">
        <v>0</v>
      </c>
      <c r="K1491" s="21">
        <v>1</v>
      </c>
      <c r="L1491" s="19" t="s">
        <v>10</v>
      </c>
      <c r="M1491" s="29"/>
      <c r="N1491" s="30">
        <f>M1491*K1491</f>
        <v>0</v>
      </c>
    </row>
    <row r="1492" spans="1:14" s="9" customFormat="1" ht="63.75" x14ac:dyDescent="0.2">
      <c r="A1492" s="27"/>
      <c r="B1492" s="27"/>
      <c r="C1492" s="27" t="str">
        <f t="shared" si="1962"/>
        <v>Mannheim</v>
      </c>
      <c r="D1492" s="27" t="str">
        <f t="shared" si="1963"/>
        <v>M5</v>
      </c>
      <c r="E1492" s="27" t="str">
        <f t="shared" si="1964"/>
        <v>EG</v>
      </c>
      <c r="F1492" s="27" t="str">
        <f t="shared" si="1965"/>
        <v xml:space="preserve">EQ-5      </v>
      </c>
      <c r="G1492" s="27" t="s">
        <v>58</v>
      </c>
      <c r="H1492" s="28" t="s">
        <v>59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x14ac:dyDescent="0.2">
      <c r="A1493" s="24"/>
      <c r="B1493" s="24"/>
      <c r="C1493" s="24" t="s">
        <v>42</v>
      </c>
      <c r="D1493" s="24" t="s">
        <v>47</v>
      </c>
      <c r="E1493" s="24" t="s">
        <v>28</v>
      </c>
      <c r="F1493" s="24" t="s">
        <v>774</v>
      </c>
      <c r="G1493" s="24" t="s">
        <v>673</v>
      </c>
      <c r="H1493" s="25"/>
      <c r="I1493" s="24" t="s">
        <v>234</v>
      </c>
      <c r="J1493" s="16" t="s">
        <v>2</v>
      </c>
      <c r="K1493" s="24"/>
      <c r="L1493" s="24"/>
      <c r="M1493" s="24"/>
      <c r="N1493" s="26"/>
    </row>
    <row r="1494" spans="1:14" s="9" customFormat="1" ht="140.25" x14ac:dyDescent="0.2">
      <c r="A1494" s="27"/>
      <c r="B1494" s="27"/>
      <c r="C1494" s="27" t="str">
        <f t="shared" ref="C1494:C1495" si="1966">C1493</f>
        <v>Mannheim</v>
      </c>
      <c r="D1494" s="27" t="str">
        <f t="shared" ref="D1494:D1495" si="1967">D1493</f>
        <v>M5</v>
      </c>
      <c r="E1494" s="27" t="str">
        <f t="shared" ref="E1494:E1495" si="1968">E1493</f>
        <v>EG</v>
      </c>
      <c r="F1494" s="27" t="str">
        <f t="shared" ref="F1494:F1495" si="1969">F1493</f>
        <v xml:space="preserve">EQ-1      </v>
      </c>
      <c r="G1494" s="27" t="s">
        <v>57</v>
      </c>
      <c r="H1494" s="28" t="s">
        <v>1069</v>
      </c>
      <c r="I1494" s="27"/>
      <c r="J1494" s="19" t="s">
        <v>0</v>
      </c>
      <c r="K1494" s="21">
        <v>1</v>
      </c>
      <c r="L1494" s="19" t="s">
        <v>10</v>
      </c>
      <c r="M1494" s="29"/>
      <c r="N1494" s="30">
        <f>M1494*K1494</f>
        <v>0</v>
      </c>
    </row>
    <row r="1495" spans="1:14" s="9" customFormat="1" ht="63.75" x14ac:dyDescent="0.2">
      <c r="A1495" s="27"/>
      <c r="B1495" s="27"/>
      <c r="C1495" s="27" t="str">
        <f t="shared" si="1966"/>
        <v>Mannheim</v>
      </c>
      <c r="D1495" s="27" t="str">
        <f t="shared" si="1967"/>
        <v>M5</v>
      </c>
      <c r="E1495" s="27" t="str">
        <f t="shared" si="1968"/>
        <v>EG</v>
      </c>
      <c r="F1495" s="27" t="str">
        <f t="shared" si="1969"/>
        <v xml:space="preserve">EQ-1      </v>
      </c>
      <c r="G1495" s="27" t="s">
        <v>58</v>
      </c>
      <c r="H1495" s="28" t="s">
        <v>59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x14ac:dyDescent="0.2">
      <c r="A1496" s="24"/>
      <c r="B1496" s="24"/>
      <c r="C1496" s="24" t="s">
        <v>42</v>
      </c>
      <c r="D1496" s="24" t="s">
        <v>47</v>
      </c>
      <c r="E1496" s="24" t="s">
        <v>28</v>
      </c>
      <c r="F1496" s="24" t="s">
        <v>775</v>
      </c>
      <c r="G1496" s="24" t="s">
        <v>432</v>
      </c>
      <c r="H1496" s="25"/>
      <c r="I1496" s="24" t="s">
        <v>201</v>
      </c>
      <c r="J1496" s="16" t="s">
        <v>2</v>
      </c>
      <c r="K1496" s="24"/>
      <c r="L1496" s="24"/>
      <c r="M1496" s="24"/>
      <c r="N1496" s="26"/>
    </row>
    <row r="1497" spans="1:14" s="9" customFormat="1" ht="140.25" x14ac:dyDescent="0.2">
      <c r="A1497" s="27"/>
      <c r="B1497" s="27"/>
      <c r="C1497" s="27" t="str">
        <f t="shared" ref="C1497:C1498" si="1970">C1496</f>
        <v>Mannheim</v>
      </c>
      <c r="D1497" s="27" t="str">
        <f t="shared" ref="D1497:D1498" si="1971">D1496</f>
        <v>M5</v>
      </c>
      <c r="E1497" s="27" t="str">
        <f t="shared" ref="E1497:E1498" si="1972">E1496</f>
        <v>EG</v>
      </c>
      <c r="F1497" s="27" t="str">
        <f t="shared" ref="F1497:F1498" si="1973">F1496</f>
        <v xml:space="preserve">EQ-10     </v>
      </c>
      <c r="G1497" s="27" t="s">
        <v>57</v>
      </c>
      <c r="H1497" s="28" t="s">
        <v>1069</v>
      </c>
      <c r="I1497" s="27"/>
      <c r="J1497" s="19" t="s">
        <v>0</v>
      </c>
      <c r="K1497" s="21">
        <v>1</v>
      </c>
      <c r="L1497" s="19" t="s">
        <v>10</v>
      </c>
      <c r="M1497" s="29"/>
      <c r="N1497" s="30">
        <f>M1497*K1497</f>
        <v>0</v>
      </c>
    </row>
    <row r="1498" spans="1:14" s="9" customFormat="1" ht="63.75" x14ac:dyDescent="0.2">
      <c r="A1498" s="27"/>
      <c r="B1498" s="27"/>
      <c r="C1498" s="27" t="str">
        <f t="shared" si="1970"/>
        <v>Mannheim</v>
      </c>
      <c r="D1498" s="27" t="str">
        <f t="shared" si="1971"/>
        <v>M5</v>
      </c>
      <c r="E1498" s="27" t="str">
        <f t="shared" si="1972"/>
        <v>EG</v>
      </c>
      <c r="F1498" s="27" t="str">
        <f t="shared" si="1973"/>
        <v xml:space="preserve">EQ-10     </v>
      </c>
      <c r="G1498" s="27" t="s">
        <v>58</v>
      </c>
      <c r="H1498" s="28" t="s">
        <v>59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x14ac:dyDescent="0.2">
      <c r="A1499" s="24"/>
      <c r="B1499" s="24"/>
      <c r="C1499" s="24" t="s">
        <v>42</v>
      </c>
      <c r="D1499" s="24" t="s">
        <v>47</v>
      </c>
      <c r="E1499" s="24" t="s">
        <v>28</v>
      </c>
      <c r="F1499" s="24" t="s">
        <v>776</v>
      </c>
      <c r="G1499" s="24" t="s">
        <v>777</v>
      </c>
      <c r="H1499" s="25"/>
      <c r="I1499" s="24" t="s">
        <v>191</v>
      </c>
      <c r="J1499" s="16" t="s">
        <v>2</v>
      </c>
      <c r="K1499" s="24"/>
      <c r="L1499" s="24"/>
      <c r="M1499" s="24"/>
      <c r="N1499" s="26"/>
    </row>
    <row r="1500" spans="1:14" s="9" customFormat="1" ht="140.25" x14ac:dyDescent="0.2">
      <c r="A1500" s="27"/>
      <c r="B1500" s="27"/>
      <c r="C1500" s="27" t="str">
        <f t="shared" ref="C1500:C1501" si="1974">C1499</f>
        <v>Mannheim</v>
      </c>
      <c r="D1500" s="27" t="str">
        <f t="shared" ref="D1500:D1501" si="1975">D1499</f>
        <v>M5</v>
      </c>
      <c r="E1500" s="27" t="str">
        <f t="shared" ref="E1500:E1501" si="1976">E1499</f>
        <v>EG</v>
      </c>
      <c r="F1500" s="27" t="str">
        <f t="shared" ref="F1500:F1501" si="1977">F1499</f>
        <v xml:space="preserve">EQ-11     </v>
      </c>
      <c r="G1500" s="27" t="s">
        <v>57</v>
      </c>
      <c r="H1500" s="28" t="s">
        <v>1069</v>
      </c>
      <c r="I1500" s="27"/>
      <c r="J1500" s="19" t="s">
        <v>0</v>
      </c>
      <c r="K1500" s="21">
        <v>1</v>
      </c>
      <c r="L1500" s="19" t="s">
        <v>10</v>
      </c>
      <c r="M1500" s="29"/>
      <c r="N1500" s="30">
        <f>M1500*K1500</f>
        <v>0</v>
      </c>
    </row>
    <row r="1501" spans="1:14" s="9" customFormat="1" ht="63.75" x14ac:dyDescent="0.2">
      <c r="A1501" s="27"/>
      <c r="B1501" s="27"/>
      <c r="C1501" s="27" t="str">
        <f t="shared" si="1974"/>
        <v>Mannheim</v>
      </c>
      <c r="D1501" s="27" t="str">
        <f t="shared" si="1975"/>
        <v>M5</v>
      </c>
      <c r="E1501" s="27" t="str">
        <f t="shared" si="1976"/>
        <v>EG</v>
      </c>
      <c r="F1501" s="27" t="str">
        <f t="shared" si="1977"/>
        <v xml:space="preserve">EQ-11     </v>
      </c>
      <c r="G1501" s="27" t="s">
        <v>58</v>
      </c>
      <c r="H1501" s="28" t="s">
        <v>59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x14ac:dyDescent="0.2">
      <c r="A1502" s="24"/>
      <c r="B1502" s="24"/>
      <c r="C1502" s="24" t="s">
        <v>42</v>
      </c>
      <c r="D1502" s="24" t="s">
        <v>47</v>
      </c>
      <c r="E1502" s="24" t="s">
        <v>28</v>
      </c>
      <c r="F1502" s="24" t="s">
        <v>778</v>
      </c>
      <c r="G1502" s="24" t="s">
        <v>578</v>
      </c>
      <c r="H1502" s="25"/>
      <c r="I1502" s="24" t="s">
        <v>201</v>
      </c>
      <c r="J1502" s="16" t="s">
        <v>2</v>
      </c>
      <c r="K1502" s="24"/>
      <c r="L1502" s="24"/>
      <c r="M1502" s="24"/>
      <c r="N1502" s="26"/>
    </row>
    <row r="1503" spans="1:14" s="9" customFormat="1" ht="140.25" x14ac:dyDescent="0.2">
      <c r="A1503" s="27"/>
      <c r="B1503" s="27"/>
      <c r="C1503" s="27" t="str">
        <f t="shared" ref="C1503:C1504" si="1978">C1502</f>
        <v>Mannheim</v>
      </c>
      <c r="D1503" s="27" t="str">
        <f t="shared" ref="D1503:D1504" si="1979">D1502</f>
        <v>M5</v>
      </c>
      <c r="E1503" s="27" t="str">
        <f t="shared" ref="E1503:E1504" si="1980">E1502</f>
        <v>EG</v>
      </c>
      <c r="F1503" s="27" t="str">
        <f t="shared" ref="F1503:F1504" si="1981">F1502</f>
        <v xml:space="preserve">EQ-25     </v>
      </c>
      <c r="G1503" s="27" t="s">
        <v>57</v>
      </c>
      <c r="H1503" s="28" t="s">
        <v>1069</v>
      </c>
      <c r="I1503" s="27"/>
      <c r="J1503" s="19" t="s">
        <v>0</v>
      </c>
      <c r="K1503" s="21">
        <v>1</v>
      </c>
      <c r="L1503" s="19" t="s">
        <v>10</v>
      </c>
      <c r="M1503" s="29"/>
      <c r="N1503" s="30">
        <f>M1503*K1503</f>
        <v>0</v>
      </c>
    </row>
    <row r="1504" spans="1:14" s="9" customFormat="1" ht="63.75" x14ac:dyDescent="0.2">
      <c r="A1504" s="27"/>
      <c r="B1504" s="27"/>
      <c r="C1504" s="27" t="str">
        <f t="shared" si="1978"/>
        <v>Mannheim</v>
      </c>
      <c r="D1504" s="27" t="str">
        <f t="shared" si="1979"/>
        <v>M5</v>
      </c>
      <c r="E1504" s="27" t="str">
        <f t="shared" si="1980"/>
        <v>EG</v>
      </c>
      <c r="F1504" s="27" t="str">
        <f t="shared" si="1981"/>
        <v xml:space="preserve">EQ-25     </v>
      </c>
      <c r="G1504" s="27" t="s">
        <v>58</v>
      </c>
      <c r="H1504" s="28" t="s">
        <v>59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x14ac:dyDescent="0.2">
      <c r="A1505" s="24"/>
      <c r="B1505" s="24"/>
      <c r="C1505" s="24" t="s">
        <v>42</v>
      </c>
      <c r="D1505" s="24" t="s">
        <v>47</v>
      </c>
      <c r="E1505" s="24" t="s">
        <v>28</v>
      </c>
      <c r="F1505" s="24" t="s">
        <v>779</v>
      </c>
      <c r="G1505" s="24" t="s">
        <v>578</v>
      </c>
      <c r="H1505" s="25"/>
      <c r="I1505" s="24" t="s">
        <v>201</v>
      </c>
      <c r="J1505" s="16" t="s">
        <v>2</v>
      </c>
      <c r="K1505" s="24"/>
      <c r="L1505" s="24"/>
      <c r="M1505" s="24"/>
      <c r="N1505" s="26"/>
    </row>
    <row r="1506" spans="1:14" s="9" customFormat="1" ht="140.25" x14ac:dyDescent="0.2">
      <c r="A1506" s="27"/>
      <c r="B1506" s="27"/>
      <c r="C1506" s="27" t="str">
        <f t="shared" ref="C1506:C1507" si="1982">C1505</f>
        <v>Mannheim</v>
      </c>
      <c r="D1506" s="27" t="str">
        <f t="shared" ref="D1506:D1507" si="1983">D1505</f>
        <v>M5</v>
      </c>
      <c r="E1506" s="27" t="str">
        <f t="shared" ref="E1506:E1507" si="1984">E1505</f>
        <v>EG</v>
      </c>
      <c r="F1506" s="27" t="str">
        <f t="shared" ref="F1506:F1507" si="1985">F1505</f>
        <v xml:space="preserve">EQ-26     </v>
      </c>
      <c r="G1506" s="27" t="s">
        <v>57</v>
      </c>
      <c r="H1506" s="28" t="s">
        <v>1069</v>
      </c>
      <c r="I1506" s="27"/>
      <c r="J1506" s="19" t="s">
        <v>0</v>
      </c>
      <c r="K1506" s="21">
        <v>1</v>
      </c>
      <c r="L1506" s="19" t="s">
        <v>10</v>
      </c>
      <c r="M1506" s="29"/>
      <c r="N1506" s="30">
        <f>M1506*K1506</f>
        <v>0</v>
      </c>
    </row>
    <row r="1507" spans="1:14" s="9" customFormat="1" ht="63.75" x14ac:dyDescent="0.2">
      <c r="A1507" s="27"/>
      <c r="B1507" s="27"/>
      <c r="C1507" s="27" t="str">
        <f t="shared" si="1982"/>
        <v>Mannheim</v>
      </c>
      <c r="D1507" s="27" t="str">
        <f t="shared" si="1983"/>
        <v>M5</v>
      </c>
      <c r="E1507" s="27" t="str">
        <f t="shared" si="1984"/>
        <v>EG</v>
      </c>
      <c r="F1507" s="27" t="str">
        <f t="shared" si="1985"/>
        <v xml:space="preserve">EQ-26     </v>
      </c>
      <c r="G1507" s="27" t="s">
        <v>58</v>
      </c>
      <c r="H1507" s="28" t="s">
        <v>59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x14ac:dyDescent="0.2">
      <c r="A1508" s="24"/>
      <c r="B1508" s="24"/>
      <c r="C1508" s="24" t="s">
        <v>42</v>
      </c>
      <c r="D1508" s="24" t="s">
        <v>47</v>
      </c>
      <c r="E1508" s="24" t="s">
        <v>28</v>
      </c>
      <c r="F1508" s="24" t="s">
        <v>780</v>
      </c>
      <c r="G1508" s="24" t="s">
        <v>348</v>
      </c>
      <c r="H1508" s="25"/>
      <c r="I1508" s="24" t="s">
        <v>244</v>
      </c>
      <c r="J1508" s="16" t="s">
        <v>2</v>
      </c>
      <c r="K1508" s="24"/>
      <c r="L1508" s="24"/>
      <c r="M1508" s="24"/>
      <c r="N1508" s="26"/>
    </row>
    <row r="1509" spans="1:14" s="9" customFormat="1" ht="140.25" x14ac:dyDescent="0.2">
      <c r="A1509" s="27"/>
      <c r="B1509" s="27"/>
      <c r="C1509" s="27" t="str">
        <f t="shared" ref="C1509:C1510" si="1986">C1508</f>
        <v>Mannheim</v>
      </c>
      <c r="D1509" s="27" t="str">
        <f t="shared" ref="D1509:D1510" si="1987">D1508</f>
        <v>M5</v>
      </c>
      <c r="E1509" s="27" t="str">
        <f t="shared" ref="E1509:E1510" si="1988">E1508</f>
        <v>EG</v>
      </c>
      <c r="F1509" s="27" t="str">
        <f t="shared" ref="F1509:F1510" si="1989">F1508</f>
        <v xml:space="preserve">EQ-33     </v>
      </c>
      <c r="G1509" s="27" t="s">
        <v>57</v>
      </c>
      <c r="H1509" s="28" t="s">
        <v>1069</v>
      </c>
      <c r="I1509" s="27"/>
      <c r="J1509" s="19" t="s">
        <v>0</v>
      </c>
      <c r="K1509" s="21">
        <v>1</v>
      </c>
      <c r="L1509" s="19" t="s">
        <v>10</v>
      </c>
      <c r="M1509" s="29"/>
      <c r="N1509" s="30">
        <f>M1509*K1509</f>
        <v>0</v>
      </c>
    </row>
    <row r="1510" spans="1:14" s="9" customFormat="1" ht="63.75" x14ac:dyDescent="0.2">
      <c r="A1510" s="27"/>
      <c r="B1510" s="27"/>
      <c r="C1510" s="27" t="str">
        <f t="shared" si="1986"/>
        <v>Mannheim</v>
      </c>
      <c r="D1510" s="27" t="str">
        <f t="shared" si="1987"/>
        <v>M5</v>
      </c>
      <c r="E1510" s="27" t="str">
        <f t="shared" si="1988"/>
        <v>EG</v>
      </c>
      <c r="F1510" s="27" t="str">
        <f t="shared" si="1989"/>
        <v xml:space="preserve">EQ-33     </v>
      </c>
      <c r="G1510" s="27" t="s">
        <v>58</v>
      </c>
      <c r="H1510" s="28" t="s">
        <v>59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x14ac:dyDescent="0.2">
      <c r="A1511" s="24"/>
      <c r="B1511" s="24"/>
      <c r="C1511" s="24" t="s">
        <v>42</v>
      </c>
      <c r="D1511" s="24" t="s">
        <v>47</v>
      </c>
      <c r="E1511" s="24" t="s">
        <v>28</v>
      </c>
      <c r="F1511" s="24" t="s">
        <v>781</v>
      </c>
      <c r="G1511" s="24" t="s">
        <v>432</v>
      </c>
      <c r="H1511" s="25"/>
      <c r="I1511" s="24" t="s">
        <v>201</v>
      </c>
      <c r="J1511" s="16" t="s">
        <v>2</v>
      </c>
      <c r="K1511" s="24"/>
      <c r="L1511" s="24"/>
      <c r="M1511" s="24"/>
      <c r="N1511" s="26"/>
    </row>
    <row r="1512" spans="1:14" s="9" customFormat="1" ht="140.25" x14ac:dyDescent="0.2">
      <c r="A1512" s="27"/>
      <c r="B1512" s="27"/>
      <c r="C1512" s="27" t="str">
        <f t="shared" ref="C1512:C1513" si="1990">C1511</f>
        <v>Mannheim</v>
      </c>
      <c r="D1512" s="27" t="str">
        <f t="shared" ref="D1512:D1513" si="1991">D1511</f>
        <v>M5</v>
      </c>
      <c r="E1512" s="27" t="str">
        <f t="shared" ref="E1512:E1513" si="1992">E1511</f>
        <v>EG</v>
      </c>
      <c r="F1512" s="27" t="str">
        <f t="shared" ref="F1512:F1513" si="1993">F1511</f>
        <v xml:space="preserve">EQ-12     </v>
      </c>
      <c r="G1512" s="27" t="s">
        <v>57</v>
      </c>
      <c r="H1512" s="28" t="s">
        <v>1069</v>
      </c>
      <c r="I1512" s="27"/>
      <c r="J1512" s="19" t="s">
        <v>0</v>
      </c>
      <c r="K1512" s="21">
        <v>1</v>
      </c>
      <c r="L1512" s="19" t="s">
        <v>10</v>
      </c>
      <c r="M1512" s="29"/>
      <c r="N1512" s="30">
        <f>M1512*K1512</f>
        <v>0</v>
      </c>
    </row>
    <row r="1513" spans="1:14" s="9" customFormat="1" ht="63.75" x14ac:dyDescent="0.2">
      <c r="A1513" s="27"/>
      <c r="B1513" s="27"/>
      <c r="C1513" s="27" t="str">
        <f t="shared" si="1990"/>
        <v>Mannheim</v>
      </c>
      <c r="D1513" s="27" t="str">
        <f t="shared" si="1991"/>
        <v>M5</v>
      </c>
      <c r="E1513" s="27" t="str">
        <f t="shared" si="1992"/>
        <v>EG</v>
      </c>
      <c r="F1513" s="27" t="str">
        <f t="shared" si="1993"/>
        <v xml:space="preserve">EQ-12     </v>
      </c>
      <c r="G1513" s="27" t="s">
        <v>58</v>
      </c>
      <c r="H1513" s="28" t="s">
        <v>59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x14ac:dyDescent="0.2">
      <c r="A1514" s="24"/>
      <c r="B1514" s="24"/>
      <c r="C1514" s="24" t="s">
        <v>42</v>
      </c>
      <c r="D1514" s="24" t="s">
        <v>47</v>
      </c>
      <c r="E1514" s="24" t="s">
        <v>28</v>
      </c>
      <c r="F1514" s="24" t="s">
        <v>782</v>
      </c>
      <c r="G1514" s="24" t="s">
        <v>432</v>
      </c>
      <c r="H1514" s="25"/>
      <c r="I1514" s="24" t="s">
        <v>201</v>
      </c>
      <c r="J1514" s="16" t="s">
        <v>2</v>
      </c>
      <c r="K1514" s="24"/>
      <c r="L1514" s="24"/>
      <c r="M1514" s="24"/>
      <c r="N1514" s="26"/>
    </row>
    <row r="1515" spans="1:14" s="9" customFormat="1" ht="140.25" x14ac:dyDescent="0.2">
      <c r="A1515" s="27"/>
      <c r="B1515" s="27"/>
      <c r="C1515" s="27" t="str">
        <f t="shared" ref="C1515:C1516" si="1994">C1514</f>
        <v>Mannheim</v>
      </c>
      <c r="D1515" s="27" t="str">
        <f t="shared" ref="D1515:D1516" si="1995">D1514</f>
        <v>M5</v>
      </c>
      <c r="E1515" s="27" t="str">
        <f t="shared" ref="E1515:E1516" si="1996">E1514</f>
        <v>EG</v>
      </c>
      <c r="F1515" s="27" t="str">
        <f t="shared" ref="F1515:F1516" si="1997">F1514</f>
        <v xml:space="preserve">EQ-14     </v>
      </c>
      <c r="G1515" s="27" t="s">
        <v>57</v>
      </c>
      <c r="H1515" s="28" t="s">
        <v>1069</v>
      </c>
      <c r="I1515" s="27"/>
      <c r="J1515" s="19" t="s">
        <v>0</v>
      </c>
      <c r="K1515" s="21">
        <v>1</v>
      </c>
      <c r="L1515" s="19" t="s">
        <v>10</v>
      </c>
      <c r="M1515" s="29"/>
      <c r="N1515" s="30">
        <f>M1515*K1515</f>
        <v>0</v>
      </c>
    </row>
    <row r="1516" spans="1:14" s="9" customFormat="1" ht="63.75" x14ac:dyDescent="0.2">
      <c r="A1516" s="27"/>
      <c r="B1516" s="27"/>
      <c r="C1516" s="27" t="str">
        <f t="shared" si="1994"/>
        <v>Mannheim</v>
      </c>
      <c r="D1516" s="27" t="str">
        <f t="shared" si="1995"/>
        <v>M5</v>
      </c>
      <c r="E1516" s="27" t="str">
        <f t="shared" si="1996"/>
        <v>EG</v>
      </c>
      <c r="F1516" s="27" t="str">
        <f t="shared" si="1997"/>
        <v xml:space="preserve">EQ-14     </v>
      </c>
      <c r="G1516" s="27" t="s">
        <v>58</v>
      </c>
      <c r="H1516" s="28" t="s">
        <v>59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x14ac:dyDescent="0.2">
      <c r="A1517" s="24"/>
      <c r="B1517" s="24"/>
      <c r="C1517" s="24" t="s">
        <v>42</v>
      </c>
      <c r="D1517" s="24" t="s">
        <v>47</v>
      </c>
      <c r="E1517" s="24" t="s">
        <v>28</v>
      </c>
      <c r="F1517" s="24" t="s">
        <v>783</v>
      </c>
      <c r="G1517" s="24" t="s">
        <v>578</v>
      </c>
      <c r="H1517" s="25"/>
      <c r="I1517" s="24" t="s">
        <v>201</v>
      </c>
      <c r="J1517" s="16" t="s">
        <v>2</v>
      </c>
      <c r="K1517" s="24"/>
      <c r="L1517" s="24"/>
      <c r="M1517" s="24"/>
      <c r="N1517" s="26"/>
    </row>
    <row r="1518" spans="1:14" s="9" customFormat="1" ht="140.25" x14ac:dyDescent="0.2">
      <c r="A1518" s="27"/>
      <c r="B1518" s="27"/>
      <c r="C1518" s="27" t="str">
        <f t="shared" ref="C1518:C1519" si="1998">C1517</f>
        <v>Mannheim</v>
      </c>
      <c r="D1518" s="27" t="str">
        <f t="shared" ref="D1518:D1519" si="1999">D1517</f>
        <v>M5</v>
      </c>
      <c r="E1518" s="27" t="str">
        <f t="shared" ref="E1518:E1519" si="2000">E1517</f>
        <v>EG</v>
      </c>
      <c r="F1518" s="27" t="str">
        <f t="shared" ref="F1518:F1519" si="2001">F1517</f>
        <v xml:space="preserve">EQ-28     </v>
      </c>
      <c r="G1518" s="27" t="s">
        <v>57</v>
      </c>
      <c r="H1518" s="28" t="s">
        <v>1069</v>
      </c>
      <c r="I1518" s="27"/>
      <c r="J1518" s="19" t="s">
        <v>0</v>
      </c>
      <c r="K1518" s="21">
        <v>1</v>
      </c>
      <c r="L1518" s="19" t="s">
        <v>10</v>
      </c>
      <c r="M1518" s="29"/>
      <c r="N1518" s="30">
        <f>M1518*K1518</f>
        <v>0</v>
      </c>
    </row>
    <row r="1519" spans="1:14" s="9" customFormat="1" ht="63.75" x14ac:dyDescent="0.2">
      <c r="A1519" s="27"/>
      <c r="B1519" s="27"/>
      <c r="C1519" s="27" t="str">
        <f t="shared" si="1998"/>
        <v>Mannheim</v>
      </c>
      <c r="D1519" s="27" t="str">
        <f t="shared" si="1999"/>
        <v>M5</v>
      </c>
      <c r="E1519" s="27" t="str">
        <f t="shared" si="2000"/>
        <v>EG</v>
      </c>
      <c r="F1519" s="27" t="str">
        <f t="shared" si="2001"/>
        <v xml:space="preserve">EQ-28     </v>
      </c>
      <c r="G1519" s="27" t="s">
        <v>58</v>
      </c>
      <c r="H1519" s="28" t="s">
        <v>59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x14ac:dyDescent="0.2">
      <c r="A1520" s="24"/>
      <c r="B1520" s="24"/>
      <c r="C1520" s="24" t="s">
        <v>42</v>
      </c>
      <c r="D1520" s="24" t="s">
        <v>47</v>
      </c>
      <c r="E1520" s="24" t="s">
        <v>28</v>
      </c>
      <c r="F1520" s="24" t="s">
        <v>784</v>
      </c>
      <c r="G1520" s="24" t="s">
        <v>210</v>
      </c>
      <c r="H1520" s="25"/>
      <c r="I1520" s="24" t="s">
        <v>191</v>
      </c>
      <c r="J1520" s="16" t="s">
        <v>2</v>
      </c>
      <c r="K1520" s="24"/>
      <c r="L1520" s="24"/>
      <c r="M1520" s="24"/>
      <c r="N1520" s="26"/>
    </row>
    <row r="1521" spans="1:14" s="9" customFormat="1" ht="140.25" x14ac:dyDescent="0.2">
      <c r="A1521" s="27"/>
      <c r="B1521" s="27"/>
      <c r="C1521" s="27" t="str">
        <f t="shared" ref="C1521:C1522" si="2002">C1520</f>
        <v>Mannheim</v>
      </c>
      <c r="D1521" s="27" t="str">
        <f t="shared" ref="D1521:D1522" si="2003">D1520</f>
        <v>M5</v>
      </c>
      <c r="E1521" s="27" t="str">
        <f t="shared" ref="E1521:E1522" si="2004">E1520</f>
        <v>EG</v>
      </c>
      <c r="F1521" s="27" t="str">
        <f t="shared" ref="F1521:F1522" si="2005">F1520</f>
        <v xml:space="preserve">EQ-3      </v>
      </c>
      <c r="G1521" s="27" t="s">
        <v>57</v>
      </c>
      <c r="H1521" s="28" t="s">
        <v>1069</v>
      </c>
      <c r="I1521" s="27"/>
      <c r="J1521" s="19" t="s">
        <v>0</v>
      </c>
      <c r="K1521" s="21">
        <v>1</v>
      </c>
      <c r="L1521" s="19" t="s">
        <v>10</v>
      </c>
      <c r="M1521" s="29"/>
      <c r="N1521" s="30">
        <f>M1521*K1521</f>
        <v>0</v>
      </c>
    </row>
    <row r="1522" spans="1:14" s="9" customFormat="1" ht="63.75" x14ac:dyDescent="0.2">
      <c r="A1522" s="27"/>
      <c r="B1522" s="27"/>
      <c r="C1522" s="27" t="str">
        <f t="shared" si="2002"/>
        <v>Mannheim</v>
      </c>
      <c r="D1522" s="27" t="str">
        <f t="shared" si="2003"/>
        <v>M5</v>
      </c>
      <c r="E1522" s="27" t="str">
        <f t="shared" si="2004"/>
        <v>EG</v>
      </c>
      <c r="F1522" s="27" t="str">
        <f t="shared" si="2005"/>
        <v xml:space="preserve">EQ-3      </v>
      </c>
      <c r="G1522" s="27" t="s">
        <v>58</v>
      </c>
      <c r="H1522" s="28" t="s">
        <v>59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x14ac:dyDescent="0.2">
      <c r="A1523" s="24"/>
      <c r="B1523" s="24"/>
      <c r="C1523" s="24" t="s">
        <v>42</v>
      </c>
      <c r="D1523" s="24" t="s">
        <v>47</v>
      </c>
      <c r="E1523" s="24" t="s">
        <v>28</v>
      </c>
      <c r="F1523" s="24" t="s">
        <v>785</v>
      </c>
      <c r="G1523" s="24" t="s">
        <v>190</v>
      </c>
      <c r="H1523" s="25"/>
      <c r="I1523" s="24" t="s">
        <v>191</v>
      </c>
      <c r="J1523" s="16" t="s">
        <v>2</v>
      </c>
      <c r="K1523" s="24"/>
      <c r="L1523" s="24"/>
      <c r="M1523" s="24"/>
      <c r="N1523" s="26"/>
    </row>
    <row r="1524" spans="1:14" s="9" customFormat="1" ht="140.25" x14ac:dyDescent="0.2">
      <c r="A1524" s="27"/>
      <c r="B1524" s="27"/>
      <c r="C1524" s="27" t="str">
        <f t="shared" ref="C1524:C1525" si="2006">C1523</f>
        <v>Mannheim</v>
      </c>
      <c r="D1524" s="27" t="str">
        <f t="shared" ref="D1524:D1525" si="2007">D1523</f>
        <v>M5</v>
      </c>
      <c r="E1524" s="27" t="str">
        <f t="shared" ref="E1524:E1525" si="2008">E1523</f>
        <v>EG</v>
      </c>
      <c r="F1524" s="27" t="str">
        <f t="shared" ref="F1524:F1525" si="2009">F1523</f>
        <v xml:space="preserve">EQ-4      </v>
      </c>
      <c r="G1524" s="27" t="s">
        <v>57</v>
      </c>
      <c r="H1524" s="28" t="s">
        <v>1069</v>
      </c>
      <c r="I1524" s="27"/>
      <c r="J1524" s="19" t="s">
        <v>0</v>
      </c>
      <c r="K1524" s="21">
        <v>1</v>
      </c>
      <c r="L1524" s="19" t="s">
        <v>10</v>
      </c>
      <c r="M1524" s="29"/>
      <c r="N1524" s="30">
        <f>M1524*K1524</f>
        <v>0</v>
      </c>
    </row>
    <row r="1525" spans="1:14" s="9" customFormat="1" ht="63.75" x14ac:dyDescent="0.2">
      <c r="A1525" s="27"/>
      <c r="B1525" s="27"/>
      <c r="C1525" s="27" t="str">
        <f t="shared" si="2006"/>
        <v>Mannheim</v>
      </c>
      <c r="D1525" s="27" t="str">
        <f t="shared" si="2007"/>
        <v>M5</v>
      </c>
      <c r="E1525" s="27" t="str">
        <f t="shared" si="2008"/>
        <v>EG</v>
      </c>
      <c r="F1525" s="27" t="str">
        <f t="shared" si="2009"/>
        <v xml:space="preserve">EQ-4      </v>
      </c>
      <c r="G1525" s="27" t="s">
        <v>58</v>
      </c>
      <c r="H1525" s="28" t="s">
        <v>59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x14ac:dyDescent="0.2">
      <c r="A1526" s="24"/>
      <c r="B1526" s="24"/>
      <c r="C1526" s="24" t="s">
        <v>42</v>
      </c>
      <c r="D1526" s="24" t="s">
        <v>47</v>
      </c>
      <c r="E1526" s="24" t="s">
        <v>28</v>
      </c>
      <c r="F1526" s="24" t="s">
        <v>786</v>
      </c>
      <c r="G1526" s="24" t="s">
        <v>432</v>
      </c>
      <c r="H1526" s="25"/>
      <c r="I1526" s="24" t="s">
        <v>201</v>
      </c>
      <c r="J1526" s="16" t="s">
        <v>2</v>
      </c>
      <c r="K1526" s="24"/>
      <c r="L1526" s="24"/>
      <c r="M1526" s="24"/>
      <c r="N1526" s="26"/>
    </row>
    <row r="1527" spans="1:14" s="9" customFormat="1" ht="140.25" x14ac:dyDescent="0.2">
      <c r="A1527" s="27"/>
      <c r="B1527" s="27"/>
      <c r="C1527" s="27" t="str">
        <f t="shared" ref="C1527:C1528" si="2010">C1526</f>
        <v>Mannheim</v>
      </c>
      <c r="D1527" s="27" t="str">
        <f t="shared" ref="D1527:D1528" si="2011">D1526</f>
        <v>M5</v>
      </c>
      <c r="E1527" s="27" t="str">
        <f t="shared" ref="E1527:E1528" si="2012">E1526</f>
        <v>EG</v>
      </c>
      <c r="F1527" s="27" t="str">
        <f t="shared" ref="F1527:F1528" si="2013">F1526</f>
        <v xml:space="preserve">EQ-9      </v>
      </c>
      <c r="G1527" s="27" t="s">
        <v>57</v>
      </c>
      <c r="H1527" s="28" t="s">
        <v>1069</v>
      </c>
      <c r="I1527" s="27"/>
      <c r="J1527" s="19" t="s">
        <v>0</v>
      </c>
      <c r="K1527" s="21">
        <v>1</v>
      </c>
      <c r="L1527" s="19" t="s">
        <v>10</v>
      </c>
      <c r="M1527" s="29"/>
      <c r="N1527" s="30">
        <f>M1527*K1527</f>
        <v>0</v>
      </c>
    </row>
    <row r="1528" spans="1:14" s="9" customFormat="1" ht="63.75" x14ac:dyDescent="0.2">
      <c r="A1528" s="27"/>
      <c r="B1528" s="27"/>
      <c r="C1528" s="27" t="str">
        <f t="shared" si="2010"/>
        <v>Mannheim</v>
      </c>
      <c r="D1528" s="27" t="str">
        <f t="shared" si="2011"/>
        <v>M5</v>
      </c>
      <c r="E1528" s="27" t="str">
        <f t="shared" si="2012"/>
        <v>EG</v>
      </c>
      <c r="F1528" s="27" t="str">
        <f t="shared" si="2013"/>
        <v xml:space="preserve">EQ-9      </v>
      </c>
      <c r="G1528" s="27" t="s">
        <v>58</v>
      </c>
      <c r="H1528" s="28" t="s">
        <v>59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x14ac:dyDescent="0.2">
      <c r="A1529" s="24"/>
      <c r="B1529" s="24"/>
      <c r="C1529" s="24" t="s">
        <v>42</v>
      </c>
      <c r="D1529" s="24" t="s">
        <v>47</v>
      </c>
      <c r="E1529" s="24" t="s">
        <v>28</v>
      </c>
      <c r="F1529" s="24" t="s">
        <v>787</v>
      </c>
      <c r="G1529" s="24" t="s">
        <v>432</v>
      </c>
      <c r="H1529" s="25"/>
      <c r="I1529" s="24" t="s">
        <v>201</v>
      </c>
      <c r="J1529" s="16" t="s">
        <v>2</v>
      </c>
      <c r="K1529" s="24"/>
      <c r="L1529" s="24"/>
      <c r="M1529" s="24"/>
      <c r="N1529" s="26"/>
    </row>
    <row r="1530" spans="1:14" s="9" customFormat="1" ht="140.25" x14ac:dyDescent="0.2">
      <c r="A1530" s="27"/>
      <c r="B1530" s="27"/>
      <c r="C1530" s="27" t="str">
        <f t="shared" ref="C1530:C1531" si="2014">C1529</f>
        <v>Mannheim</v>
      </c>
      <c r="D1530" s="27" t="str">
        <f t="shared" ref="D1530:D1531" si="2015">D1529</f>
        <v>M5</v>
      </c>
      <c r="E1530" s="27" t="str">
        <f t="shared" ref="E1530:E1531" si="2016">E1529</f>
        <v>EG</v>
      </c>
      <c r="F1530" s="27" t="str">
        <f t="shared" ref="F1530:F1531" si="2017">F1529</f>
        <v xml:space="preserve">EQ-7      </v>
      </c>
      <c r="G1530" s="27" t="s">
        <v>57</v>
      </c>
      <c r="H1530" s="28" t="s">
        <v>1069</v>
      </c>
      <c r="I1530" s="27"/>
      <c r="J1530" s="19" t="s">
        <v>0</v>
      </c>
      <c r="K1530" s="21">
        <v>1</v>
      </c>
      <c r="L1530" s="19" t="s">
        <v>10</v>
      </c>
      <c r="M1530" s="29"/>
      <c r="N1530" s="30">
        <f>M1530*K1530</f>
        <v>0</v>
      </c>
    </row>
    <row r="1531" spans="1:14" s="9" customFormat="1" ht="63.75" x14ac:dyDescent="0.2">
      <c r="A1531" s="27"/>
      <c r="B1531" s="27"/>
      <c r="C1531" s="27" t="str">
        <f t="shared" si="2014"/>
        <v>Mannheim</v>
      </c>
      <c r="D1531" s="27" t="str">
        <f t="shared" si="2015"/>
        <v>M5</v>
      </c>
      <c r="E1531" s="27" t="str">
        <f t="shared" si="2016"/>
        <v>EG</v>
      </c>
      <c r="F1531" s="27" t="str">
        <f t="shared" si="2017"/>
        <v xml:space="preserve">EQ-7      </v>
      </c>
      <c r="G1531" s="27" t="s">
        <v>58</v>
      </c>
      <c r="H1531" s="28" t="s">
        <v>59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x14ac:dyDescent="0.2">
      <c r="A1532" s="24"/>
      <c r="B1532" s="24"/>
      <c r="C1532" s="24" t="s">
        <v>42</v>
      </c>
      <c r="D1532" s="24" t="s">
        <v>47</v>
      </c>
      <c r="E1532" s="24" t="s">
        <v>28</v>
      </c>
      <c r="F1532" s="24" t="s">
        <v>788</v>
      </c>
      <c r="G1532" s="24" t="s">
        <v>578</v>
      </c>
      <c r="H1532" s="25"/>
      <c r="I1532" s="24" t="s">
        <v>201</v>
      </c>
      <c r="J1532" s="16" t="s">
        <v>2</v>
      </c>
      <c r="K1532" s="24"/>
      <c r="L1532" s="24"/>
      <c r="M1532" s="24"/>
      <c r="N1532" s="26"/>
    </row>
    <row r="1533" spans="1:14" s="9" customFormat="1" ht="140.25" x14ac:dyDescent="0.2">
      <c r="A1533" s="27"/>
      <c r="B1533" s="27"/>
      <c r="C1533" s="27" t="str">
        <f t="shared" ref="C1533:C1534" si="2018">C1532</f>
        <v>Mannheim</v>
      </c>
      <c r="D1533" s="27" t="str">
        <f t="shared" ref="D1533:D1534" si="2019">D1532</f>
        <v>M5</v>
      </c>
      <c r="E1533" s="27" t="str">
        <f t="shared" ref="E1533:E1534" si="2020">E1532</f>
        <v>EG</v>
      </c>
      <c r="F1533" s="27" t="str">
        <f t="shared" ref="F1533:F1534" si="2021">F1532</f>
        <v xml:space="preserve">EQ-24     </v>
      </c>
      <c r="G1533" s="27" t="s">
        <v>57</v>
      </c>
      <c r="H1533" s="28" t="s">
        <v>1069</v>
      </c>
      <c r="I1533" s="27"/>
      <c r="J1533" s="19" t="s">
        <v>0</v>
      </c>
      <c r="K1533" s="21">
        <v>1</v>
      </c>
      <c r="L1533" s="19" t="s">
        <v>10</v>
      </c>
      <c r="M1533" s="29"/>
      <c r="N1533" s="30">
        <f>M1533*K1533</f>
        <v>0</v>
      </c>
    </row>
    <row r="1534" spans="1:14" s="9" customFormat="1" ht="63.75" x14ac:dyDescent="0.2">
      <c r="A1534" s="27"/>
      <c r="B1534" s="27"/>
      <c r="C1534" s="27" t="str">
        <f t="shared" si="2018"/>
        <v>Mannheim</v>
      </c>
      <c r="D1534" s="27" t="str">
        <f t="shared" si="2019"/>
        <v>M5</v>
      </c>
      <c r="E1534" s="27" t="str">
        <f t="shared" si="2020"/>
        <v>EG</v>
      </c>
      <c r="F1534" s="27" t="str">
        <f t="shared" si="2021"/>
        <v xml:space="preserve">EQ-24     </v>
      </c>
      <c r="G1534" s="27" t="s">
        <v>58</v>
      </c>
      <c r="H1534" s="28" t="s">
        <v>59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x14ac:dyDescent="0.2">
      <c r="A1535" s="24"/>
      <c r="B1535" s="24"/>
      <c r="C1535" s="24" t="s">
        <v>42</v>
      </c>
      <c r="D1535" s="24" t="s">
        <v>47</v>
      </c>
      <c r="E1535" s="24" t="s">
        <v>28</v>
      </c>
      <c r="F1535" s="24" t="s">
        <v>789</v>
      </c>
      <c r="G1535" s="24" t="s">
        <v>432</v>
      </c>
      <c r="H1535" s="25"/>
      <c r="I1535" s="24" t="s">
        <v>201</v>
      </c>
      <c r="J1535" s="16" t="s">
        <v>2</v>
      </c>
      <c r="K1535" s="24"/>
      <c r="L1535" s="24"/>
      <c r="M1535" s="24"/>
      <c r="N1535" s="26"/>
    </row>
    <row r="1536" spans="1:14" s="9" customFormat="1" ht="140.25" x14ac:dyDescent="0.2">
      <c r="A1536" s="27"/>
      <c r="B1536" s="27"/>
      <c r="C1536" s="27" t="str">
        <f t="shared" ref="C1536:C1537" si="2022">C1535</f>
        <v>Mannheim</v>
      </c>
      <c r="D1536" s="27" t="str">
        <f t="shared" ref="D1536:D1537" si="2023">D1535</f>
        <v>M5</v>
      </c>
      <c r="E1536" s="27" t="str">
        <f t="shared" ref="E1536:E1537" si="2024">E1535</f>
        <v>EG</v>
      </c>
      <c r="F1536" s="27" t="str">
        <f t="shared" ref="F1536:F1537" si="2025">F1535</f>
        <v xml:space="preserve">EQ-13     </v>
      </c>
      <c r="G1536" s="27" t="s">
        <v>57</v>
      </c>
      <c r="H1536" s="28" t="s">
        <v>1069</v>
      </c>
      <c r="I1536" s="27"/>
      <c r="J1536" s="19" t="s">
        <v>0</v>
      </c>
      <c r="K1536" s="21">
        <v>1</v>
      </c>
      <c r="L1536" s="19" t="s">
        <v>10</v>
      </c>
      <c r="M1536" s="29"/>
      <c r="N1536" s="30">
        <f>M1536*K1536</f>
        <v>0</v>
      </c>
    </row>
    <row r="1537" spans="1:14" s="9" customFormat="1" ht="63.75" x14ac:dyDescent="0.2">
      <c r="A1537" s="27"/>
      <c r="B1537" s="27"/>
      <c r="C1537" s="27" t="str">
        <f t="shared" si="2022"/>
        <v>Mannheim</v>
      </c>
      <c r="D1537" s="27" t="str">
        <f t="shared" si="2023"/>
        <v>M5</v>
      </c>
      <c r="E1537" s="27" t="str">
        <f t="shared" si="2024"/>
        <v>EG</v>
      </c>
      <c r="F1537" s="27" t="str">
        <f t="shared" si="2025"/>
        <v xml:space="preserve">EQ-13     </v>
      </c>
      <c r="G1537" s="27" t="s">
        <v>58</v>
      </c>
      <c r="H1537" s="28" t="s">
        <v>59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x14ac:dyDescent="0.2">
      <c r="A1538" s="24"/>
      <c r="B1538" s="24"/>
      <c r="C1538" s="24" t="s">
        <v>42</v>
      </c>
      <c r="D1538" s="24" t="s">
        <v>47</v>
      </c>
      <c r="E1538" s="24" t="s">
        <v>28</v>
      </c>
      <c r="F1538" s="24" t="s">
        <v>790</v>
      </c>
      <c r="G1538" s="24" t="s">
        <v>432</v>
      </c>
      <c r="H1538" s="25"/>
      <c r="I1538" s="24" t="s">
        <v>201</v>
      </c>
      <c r="J1538" s="16" t="s">
        <v>2</v>
      </c>
      <c r="K1538" s="24"/>
      <c r="L1538" s="24"/>
      <c r="M1538" s="24"/>
      <c r="N1538" s="26"/>
    </row>
    <row r="1539" spans="1:14" s="9" customFormat="1" ht="140.25" x14ac:dyDescent="0.2">
      <c r="A1539" s="27"/>
      <c r="B1539" s="27"/>
      <c r="C1539" s="27" t="str">
        <f t="shared" ref="C1539:C1540" si="2026">C1538</f>
        <v>Mannheim</v>
      </c>
      <c r="D1539" s="27" t="str">
        <f t="shared" ref="D1539:D1540" si="2027">D1538</f>
        <v>M5</v>
      </c>
      <c r="E1539" s="27" t="str">
        <f t="shared" ref="E1539:E1540" si="2028">E1538</f>
        <v>EG</v>
      </c>
      <c r="F1539" s="27" t="str">
        <f t="shared" ref="F1539:F1540" si="2029">F1538</f>
        <v xml:space="preserve">EQ-27     </v>
      </c>
      <c r="G1539" s="27" t="s">
        <v>57</v>
      </c>
      <c r="H1539" s="28" t="s">
        <v>1069</v>
      </c>
      <c r="I1539" s="27"/>
      <c r="J1539" s="19" t="s">
        <v>0</v>
      </c>
      <c r="K1539" s="21">
        <v>1</v>
      </c>
      <c r="L1539" s="19" t="s">
        <v>10</v>
      </c>
      <c r="M1539" s="29"/>
      <c r="N1539" s="30">
        <f>M1539*K1539</f>
        <v>0</v>
      </c>
    </row>
    <row r="1540" spans="1:14" s="9" customFormat="1" ht="63.75" x14ac:dyDescent="0.2">
      <c r="A1540" s="27"/>
      <c r="B1540" s="27"/>
      <c r="C1540" s="27" t="str">
        <f t="shared" si="2026"/>
        <v>Mannheim</v>
      </c>
      <c r="D1540" s="27" t="str">
        <f t="shared" si="2027"/>
        <v>M5</v>
      </c>
      <c r="E1540" s="27" t="str">
        <f t="shared" si="2028"/>
        <v>EG</v>
      </c>
      <c r="F1540" s="27" t="str">
        <f t="shared" si="2029"/>
        <v xml:space="preserve">EQ-27     </v>
      </c>
      <c r="G1540" s="27" t="s">
        <v>58</v>
      </c>
      <c r="H1540" s="28" t="s">
        <v>59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x14ac:dyDescent="0.2">
      <c r="A1541" s="24"/>
      <c r="B1541" s="24"/>
      <c r="C1541" s="24" t="s">
        <v>42</v>
      </c>
      <c r="D1541" s="24" t="s">
        <v>47</v>
      </c>
      <c r="E1541" s="24" t="s">
        <v>25</v>
      </c>
      <c r="F1541" s="24" t="s">
        <v>791</v>
      </c>
      <c r="G1541" s="24" t="s">
        <v>270</v>
      </c>
      <c r="H1541" s="25"/>
      <c r="I1541" s="24" t="s">
        <v>271</v>
      </c>
      <c r="J1541" s="16" t="s">
        <v>2</v>
      </c>
      <c r="K1541" s="24"/>
      <c r="L1541" s="24"/>
      <c r="M1541" s="24"/>
      <c r="N1541" s="26"/>
    </row>
    <row r="1542" spans="1:14" s="9" customFormat="1" ht="140.25" x14ac:dyDescent="0.2">
      <c r="A1542" s="27"/>
      <c r="B1542" s="27"/>
      <c r="C1542" s="27" t="str">
        <f t="shared" ref="C1542:C1543" si="2030">C1541</f>
        <v>Mannheim</v>
      </c>
      <c r="D1542" s="27" t="str">
        <f t="shared" ref="D1542:D1543" si="2031">D1541</f>
        <v>M5</v>
      </c>
      <c r="E1542" s="27" t="str">
        <f t="shared" ref="E1542:E1543" si="2032">E1541</f>
        <v>UG</v>
      </c>
      <c r="F1542" s="27" t="str">
        <f t="shared" ref="F1542:F1543" si="2033">F1541</f>
        <v xml:space="preserve">EQ-36     </v>
      </c>
      <c r="G1542" s="27" t="s">
        <v>57</v>
      </c>
      <c r="H1542" s="28" t="s">
        <v>1069</v>
      </c>
      <c r="I1542" s="27"/>
      <c r="J1542" s="19" t="s">
        <v>0</v>
      </c>
      <c r="K1542" s="21">
        <v>1</v>
      </c>
      <c r="L1542" s="19" t="s">
        <v>10</v>
      </c>
      <c r="M1542" s="29"/>
      <c r="N1542" s="30">
        <f>M1542*K1542</f>
        <v>0</v>
      </c>
    </row>
    <row r="1543" spans="1:14" s="9" customFormat="1" ht="63.75" x14ac:dyDescent="0.2">
      <c r="A1543" s="27"/>
      <c r="B1543" s="27"/>
      <c r="C1543" s="27" t="str">
        <f t="shared" si="2030"/>
        <v>Mannheim</v>
      </c>
      <c r="D1543" s="27" t="str">
        <f t="shared" si="2031"/>
        <v>M5</v>
      </c>
      <c r="E1543" s="27" t="str">
        <f t="shared" si="2032"/>
        <v>UG</v>
      </c>
      <c r="F1543" s="27" t="str">
        <f t="shared" si="2033"/>
        <v xml:space="preserve">EQ-36     </v>
      </c>
      <c r="G1543" s="27" t="s">
        <v>58</v>
      </c>
      <c r="H1543" s="28" t="s">
        <v>59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x14ac:dyDescent="0.2">
      <c r="A1544" s="24"/>
      <c r="B1544" s="24"/>
      <c r="C1544" s="24" t="s">
        <v>42</v>
      </c>
      <c r="D1544" s="24" t="s">
        <v>792</v>
      </c>
      <c r="E1544" s="24" t="s">
        <v>28</v>
      </c>
      <c r="F1544" s="24" t="s">
        <v>793</v>
      </c>
      <c r="G1544" s="24" t="s">
        <v>432</v>
      </c>
      <c r="H1544" s="25"/>
      <c r="I1544" s="24" t="s">
        <v>201</v>
      </c>
      <c r="J1544" s="16" t="s">
        <v>2</v>
      </c>
      <c r="K1544" s="24"/>
      <c r="L1544" s="24"/>
      <c r="M1544" s="24"/>
      <c r="N1544" s="26"/>
    </row>
    <row r="1545" spans="1:14" s="9" customFormat="1" ht="140.25" x14ac:dyDescent="0.2">
      <c r="A1545" s="27"/>
      <c r="B1545" s="27"/>
      <c r="C1545" s="27" t="str">
        <f t="shared" ref="C1545:C1546" si="2034">C1544</f>
        <v>Mannheim</v>
      </c>
      <c r="D1545" s="27" t="str">
        <f t="shared" ref="D1545:D1546" si="2035">D1544</f>
        <v>M6</v>
      </c>
      <c r="E1545" s="27" t="str">
        <f t="shared" ref="E1545:E1546" si="2036">E1544</f>
        <v>EG</v>
      </c>
      <c r="F1545" s="27" t="str">
        <f t="shared" ref="F1545:F1546" si="2037">F1544</f>
        <v xml:space="preserve">EQ-188    </v>
      </c>
      <c r="G1545" s="27" t="s">
        <v>57</v>
      </c>
      <c r="H1545" s="28" t="s">
        <v>1069</v>
      </c>
      <c r="I1545" s="27"/>
      <c r="J1545" s="19" t="s">
        <v>0</v>
      </c>
      <c r="K1545" s="21">
        <v>1</v>
      </c>
      <c r="L1545" s="19" t="s">
        <v>10</v>
      </c>
      <c r="M1545" s="29"/>
      <c r="N1545" s="30">
        <f>M1545*K1545</f>
        <v>0</v>
      </c>
    </row>
    <row r="1546" spans="1:14" s="9" customFormat="1" ht="63.75" x14ac:dyDescent="0.2">
      <c r="A1546" s="27"/>
      <c r="B1546" s="27"/>
      <c r="C1546" s="27" t="str">
        <f t="shared" si="2034"/>
        <v>Mannheim</v>
      </c>
      <c r="D1546" s="27" t="str">
        <f t="shared" si="2035"/>
        <v>M6</v>
      </c>
      <c r="E1546" s="27" t="str">
        <f t="shared" si="2036"/>
        <v>EG</v>
      </c>
      <c r="F1546" s="27" t="str">
        <f t="shared" si="2037"/>
        <v xml:space="preserve">EQ-188    </v>
      </c>
      <c r="G1546" s="27" t="s">
        <v>58</v>
      </c>
      <c r="H1546" s="28" t="s">
        <v>59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x14ac:dyDescent="0.2">
      <c r="A1547" s="24"/>
      <c r="B1547" s="24"/>
      <c r="C1547" s="24" t="s">
        <v>42</v>
      </c>
      <c r="D1547" s="24" t="s">
        <v>792</v>
      </c>
      <c r="E1547" s="24" t="s">
        <v>28</v>
      </c>
      <c r="F1547" s="24" t="s">
        <v>794</v>
      </c>
      <c r="G1547" s="24" t="s">
        <v>432</v>
      </c>
      <c r="H1547" s="25"/>
      <c r="I1547" s="24" t="s">
        <v>201</v>
      </c>
      <c r="J1547" s="16" t="s">
        <v>2</v>
      </c>
      <c r="K1547" s="24"/>
      <c r="L1547" s="24"/>
      <c r="M1547" s="24"/>
      <c r="N1547" s="26"/>
    </row>
    <row r="1548" spans="1:14" s="9" customFormat="1" ht="140.25" x14ac:dyDescent="0.2">
      <c r="A1548" s="27"/>
      <c r="B1548" s="27"/>
      <c r="C1548" s="27" t="str">
        <f t="shared" ref="C1548:C1549" si="2038">C1547</f>
        <v>Mannheim</v>
      </c>
      <c r="D1548" s="27" t="str">
        <f t="shared" ref="D1548:D1549" si="2039">D1547</f>
        <v>M6</v>
      </c>
      <c r="E1548" s="27" t="str">
        <f t="shared" ref="E1548:E1549" si="2040">E1547</f>
        <v>EG</v>
      </c>
      <c r="F1548" s="27" t="str">
        <f t="shared" ref="F1548:F1549" si="2041">F1547</f>
        <v xml:space="preserve">EQ-185    </v>
      </c>
      <c r="G1548" s="27" t="s">
        <v>57</v>
      </c>
      <c r="H1548" s="28" t="s">
        <v>1069</v>
      </c>
      <c r="I1548" s="27"/>
      <c r="J1548" s="19" t="s">
        <v>0</v>
      </c>
      <c r="K1548" s="21">
        <v>1</v>
      </c>
      <c r="L1548" s="19" t="s">
        <v>10</v>
      </c>
      <c r="M1548" s="29"/>
      <c r="N1548" s="30">
        <f>M1548*K1548</f>
        <v>0</v>
      </c>
    </row>
    <row r="1549" spans="1:14" s="9" customFormat="1" ht="63.75" x14ac:dyDescent="0.2">
      <c r="A1549" s="27"/>
      <c r="B1549" s="27"/>
      <c r="C1549" s="27" t="str">
        <f t="shared" si="2038"/>
        <v>Mannheim</v>
      </c>
      <c r="D1549" s="27" t="str">
        <f t="shared" si="2039"/>
        <v>M6</v>
      </c>
      <c r="E1549" s="27" t="str">
        <f t="shared" si="2040"/>
        <v>EG</v>
      </c>
      <c r="F1549" s="27" t="str">
        <f t="shared" si="2041"/>
        <v xml:space="preserve">EQ-185    </v>
      </c>
      <c r="G1549" s="27" t="s">
        <v>58</v>
      </c>
      <c r="H1549" s="28" t="s">
        <v>59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x14ac:dyDescent="0.2">
      <c r="A1550" s="24"/>
      <c r="B1550" s="24"/>
      <c r="C1550" s="24" t="s">
        <v>42</v>
      </c>
      <c r="D1550" s="24" t="s">
        <v>792</v>
      </c>
      <c r="E1550" s="24" t="s">
        <v>28</v>
      </c>
      <c r="F1550" s="24" t="s">
        <v>795</v>
      </c>
      <c r="G1550" s="24" t="s">
        <v>432</v>
      </c>
      <c r="H1550" s="25"/>
      <c r="I1550" s="24" t="s">
        <v>201</v>
      </c>
      <c r="J1550" s="16" t="s">
        <v>2</v>
      </c>
      <c r="K1550" s="24"/>
      <c r="L1550" s="24"/>
      <c r="M1550" s="24"/>
      <c r="N1550" s="26"/>
    </row>
    <row r="1551" spans="1:14" s="9" customFormat="1" ht="140.25" x14ac:dyDescent="0.2">
      <c r="A1551" s="27"/>
      <c r="B1551" s="27"/>
      <c r="C1551" s="27" t="str">
        <f t="shared" ref="C1551:C1552" si="2042">C1550</f>
        <v>Mannheim</v>
      </c>
      <c r="D1551" s="27" t="str">
        <f t="shared" ref="D1551:D1552" si="2043">D1550</f>
        <v>M6</v>
      </c>
      <c r="E1551" s="27" t="str">
        <f t="shared" ref="E1551:E1552" si="2044">E1550</f>
        <v>EG</v>
      </c>
      <c r="F1551" s="27" t="str">
        <f t="shared" ref="F1551:F1552" si="2045">F1550</f>
        <v xml:space="preserve">EQ-157    </v>
      </c>
      <c r="G1551" s="27" t="s">
        <v>57</v>
      </c>
      <c r="H1551" s="28" t="s">
        <v>1069</v>
      </c>
      <c r="I1551" s="27"/>
      <c r="J1551" s="19" t="s">
        <v>0</v>
      </c>
      <c r="K1551" s="21">
        <v>1</v>
      </c>
      <c r="L1551" s="19" t="s">
        <v>10</v>
      </c>
      <c r="M1551" s="29"/>
      <c r="N1551" s="30">
        <f>M1551*K1551</f>
        <v>0</v>
      </c>
    </row>
    <row r="1552" spans="1:14" s="9" customFormat="1" ht="63.75" x14ac:dyDescent="0.2">
      <c r="A1552" s="27"/>
      <c r="B1552" s="27"/>
      <c r="C1552" s="27" t="str">
        <f t="shared" si="2042"/>
        <v>Mannheim</v>
      </c>
      <c r="D1552" s="27" t="str">
        <f t="shared" si="2043"/>
        <v>M6</v>
      </c>
      <c r="E1552" s="27" t="str">
        <f t="shared" si="2044"/>
        <v>EG</v>
      </c>
      <c r="F1552" s="27" t="str">
        <f t="shared" si="2045"/>
        <v xml:space="preserve">EQ-157    </v>
      </c>
      <c r="G1552" s="27" t="s">
        <v>58</v>
      </c>
      <c r="H1552" s="28" t="s">
        <v>59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x14ac:dyDescent="0.2">
      <c r="A1553" s="24"/>
      <c r="B1553" s="24"/>
      <c r="C1553" s="24" t="s">
        <v>42</v>
      </c>
      <c r="D1553" s="24" t="s">
        <v>792</v>
      </c>
      <c r="E1553" s="24" t="s">
        <v>28</v>
      </c>
      <c r="F1553" s="24" t="s">
        <v>796</v>
      </c>
      <c r="G1553" s="24" t="s">
        <v>432</v>
      </c>
      <c r="H1553" s="25"/>
      <c r="I1553" s="24" t="s">
        <v>201</v>
      </c>
      <c r="J1553" s="16" t="s">
        <v>2</v>
      </c>
      <c r="K1553" s="24"/>
      <c r="L1553" s="24"/>
      <c r="M1553" s="24"/>
      <c r="N1553" s="26"/>
    </row>
    <row r="1554" spans="1:14" s="9" customFormat="1" ht="140.25" x14ac:dyDescent="0.2">
      <c r="A1554" s="27"/>
      <c r="B1554" s="27"/>
      <c r="C1554" s="27" t="str">
        <f t="shared" ref="C1554:C1555" si="2046">C1553</f>
        <v>Mannheim</v>
      </c>
      <c r="D1554" s="27" t="str">
        <f t="shared" ref="D1554:D1555" si="2047">D1553</f>
        <v>M6</v>
      </c>
      <c r="E1554" s="27" t="str">
        <f t="shared" ref="E1554:E1555" si="2048">E1553</f>
        <v>EG</v>
      </c>
      <c r="F1554" s="27" t="str">
        <f t="shared" ref="F1554:F1555" si="2049">F1553</f>
        <v xml:space="preserve">EQ-180    </v>
      </c>
      <c r="G1554" s="27" t="s">
        <v>57</v>
      </c>
      <c r="H1554" s="28" t="s">
        <v>1069</v>
      </c>
      <c r="I1554" s="27"/>
      <c r="J1554" s="19" t="s">
        <v>0</v>
      </c>
      <c r="K1554" s="21">
        <v>1</v>
      </c>
      <c r="L1554" s="19" t="s">
        <v>10</v>
      </c>
      <c r="M1554" s="29"/>
      <c r="N1554" s="30">
        <f>M1554*K1554</f>
        <v>0</v>
      </c>
    </row>
    <row r="1555" spans="1:14" s="9" customFormat="1" ht="63.75" x14ac:dyDescent="0.2">
      <c r="A1555" s="27"/>
      <c r="B1555" s="27"/>
      <c r="C1555" s="27" t="str">
        <f t="shared" si="2046"/>
        <v>Mannheim</v>
      </c>
      <c r="D1555" s="27" t="str">
        <f t="shared" si="2047"/>
        <v>M6</v>
      </c>
      <c r="E1555" s="27" t="str">
        <f t="shared" si="2048"/>
        <v>EG</v>
      </c>
      <c r="F1555" s="27" t="str">
        <f t="shared" si="2049"/>
        <v xml:space="preserve">EQ-180    </v>
      </c>
      <c r="G1555" s="27" t="s">
        <v>58</v>
      </c>
      <c r="H1555" s="28" t="s">
        <v>59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x14ac:dyDescent="0.2">
      <c r="A1556" s="24"/>
      <c r="B1556" s="24"/>
      <c r="C1556" s="24" t="s">
        <v>42</v>
      </c>
      <c r="D1556" s="24" t="s">
        <v>792</v>
      </c>
      <c r="E1556" s="24" t="s">
        <v>28</v>
      </c>
      <c r="F1556" s="24" t="s">
        <v>797</v>
      </c>
      <c r="G1556" s="24" t="s">
        <v>432</v>
      </c>
      <c r="H1556" s="25"/>
      <c r="I1556" s="24" t="s">
        <v>201</v>
      </c>
      <c r="J1556" s="16" t="s">
        <v>2</v>
      </c>
      <c r="K1556" s="24"/>
      <c r="L1556" s="24"/>
      <c r="M1556" s="24"/>
      <c r="N1556" s="26"/>
    </row>
    <row r="1557" spans="1:14" s="9" customFormat="1" ht="140.25" x14ac:dyDescent="0.2">
      <c r="A1557" s="27"/>
      <c r="B1557" s="27"/>
      <c r="C1557" s="27" t="str">
        <f t="shared" ref="C1557:C1558" si="2050">C1556</f>
        <v>Mannheim</v>
      </c>
      <c r="D1557" s="27" t="str">
        <f t="shared" ref="D1557:D1558" si="2051">D1556</f>
        <v>M6</v>
      </c>
      <c r="E1557" s="27" t="str">
        <f t="shared" ref="E1557:E1558" si="2052">E1556</f>
        <v>EG</v>
      </c>
      <c r="F1557" s="27" t="str">
        <f t="shared" ref="F1557:F1558" si="2053">F1556</f>
        <v xml:space="preserve">EQ-179    </v>
      </c>
      <c r="G1557" s="27" t="s">
        <v>57</v>
      </c>
      <c r="H1557" s="28" t="s">
        <v>1069</v>
      </c>
      <c r="I1557" s="27"/>
      <c r="J1557" s="19" t="s">
        <v>0</v>
      </c>
      <c r="K1557" s="21">
        <v>1</v>
      </c>
      <c r="L1557" s="19" t="s">
        <v>10</v>
      </c>
      <c r="M1557" s="29"/>
      <c r="N1557" s="30">
        <f>M1557*K1557</f>
        <v>0</v>
      </c>
    </row>
    <row r="1558" spans="1:14" s="9" customFormat="1" ht="63.75" x14ac:dyDescent="0.2">
      <c r="A1558" s="27"/>
      <c r="B1558" s="27"/>
      <c r="C1558" s="27" t="str">
        <f t="shared" si="2050"/>
        <v>Mannheim</v>
      </c>
      <c r="D1558" s="27" t="str">
        <f t="shared" si="2051"/>
        <v>M6</v>
      </c>
      <c r="E1558" s="27" t="str">
        <f t="shared" si="2052"/>
        <v>EG</v>
      </c>
      <c r="F1558" s="27" t="str">
        <f t="shared" si="2053"/>
        <v xml:space="preserve">EQ-179    </v>
      </c>
      <c r="G1558" s="27" t="s">
        <v>58</v>
      </c>
      <c r="H1558" s="28" t="s">
        <v>59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x14ac:dyDescent="0.2">
      <c r="A1559" s="24"/>
      <c r="B1559" s="24"/>
      <c r="C1559" s="24" t="s">
        <v>42</v>
      </c>
      <c r="D1559" s="24" t="s">
        <v>792</v>
      </c>
      <c r="E1559" s="24" t="s">
        <v>28</v>
      </c>
      <c r="F1559" s="24" t="s">
        <v>798</v>
      </c>
      <c r="G1559" s="24" t="s">
        <v>432</v>
      </c>
      <c r="H1559" s="25"/>
      <c r="I1559" s="24" t="s">
        <v>201</v>
      </c>
      <c r="J1559" s="16" t="s">
        <v>2</v>
      </c>
      <c r="K1559" s="24"/>
      <c r="L1559" s="24"/>
      <c r="M1559" s="24"/>
      <c r="N1559" s="26"/>
    </row>
    <row r="1560" spans="1:14" s="9" customFormat="1" ht="140.25" x14ac:dyDescent="0.2">
      <c r="A1560" s="27"/>
      <c r="B1560" s="27"/>
      <c r="C1560" s="27" t="str">
        <f t="shared" ref="C1560:C1561" si="2054">C1559</f>
        <v>Mannheim</v>
      </c>
      <c r="D1560" s="27" t="str">
        <f t="shared" ref="D1560:D1561" si="2055">D1559</f>
        <v>M6</v>
      </c>
      <c r="E1560" s="27" t="str">
        <f t="shared" ref="E1560:E1561" si="2056">E1559</f>
        <v>EG</v>
      </c>
      <c r="F1560" s="27" t="str">
        <f t="shared" ref="F1560:F1561" si="2057">F1559</f>
        <v xml:space="preserve">EQ-160    </v>
      </c>
      <c r="G1560" s="27" t="s">
        <v>57</v>
      </c>
      <c r="H1560" s="28" t="s">
        <v>1069</v>
      </c>
      <c r="I1560" s="27"/>
      <c r="J1560" s="19" t="s">
        <v>0</v>
      </c>
      <c r="K1560" s="21">
        <v>1</v>
      </c>
      <c r="L1560" s="19" t="s">
        <v>10</v>
      </c>
      <c r="M1560" s="29"/>
      <c r="N1560" s="30">
        <f>M1560*K1560</f>
        <v>0</v>
      </c>
    </row>
    <row r="1561" spans="1:14" s="9" customFormat="1" ht="63.75" x14ac:dyDescent="0.2">
      <c r="A1561" s="27"/>
      <c r="B1561" s="27"/>
      <c r="C1561" s="27" t="str">
        <f t="shared" si="2054"/>
        <v>Mannheim</v>
      </c>
      <c r="D1561" s="27" t="str">
        <f t="shared" si="2055"/>
        <v>M6</v>
      </c>
      <c r="E1561" s="27" t="str">
        <f t="shared" si="2056"/>
        <v>EG</v>
      </c>
      <c r="F1561" s="27" t="str">
        <f t="shared" si="2057"/>
        <v xml:space="preserve">EQ-160    </v>
      </c>
      <c r="G1561" s="27" t="s">
        <v>58</v>
      </c>
      <c r="H1561" s="28" t="s">
        <v>59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x14ac:dyDescent="0.2">
      <c r="A1562" s="24"/>
      <c r="B1562" s="24"/>
      <c r="C1562" s="24" t="s">
        <v>42</v>
      </c>
      <c r="D1562" s="24" t="s">
        <v>792</v>
      </c>
      <c r="E1562" s="24" t="s">
        <v>28</v>
      </c>
      <c r="F1562" s="24" t="s">
        <v>799</v>
      </c>
      <c r="G1562" s="24" t="s">
        <v>368</v>
      </c>
      <c r="H1562" s="25"/>
      <c r="I1562" s="24" t="s">
        <v>201</v>
      </c>
      <c r="J1562" s="16" t="s">
        <v>2</v>
      </c>
      <c r="K1562" s="24"/>
      <c r="L1562" s="24"/>
      <c r="M1562" s="24"/>
      <c r="N1562" s="26"/>
    </row>
    <row r="1563" spans="1:14" s="9" customFormat="1" ht="140.25" x14ac:dyDescent="0.2">
      <c r="A1563" s="27"/>
      <c r="B1563" s="27"/>
      <c r="C1563" s="27" t="str">
        <f t="shared" ref="C1563:C1564" si="2058">C1562</f>
        <v>Mannheim</v>
      </c>
      <c r="D1563" s="27" t="str">
        <f t="shared" ref="D1563:D1564" si="2059">D1562</f>
        <v>M6</v>
      </c>
      <c r="E1563" s="27" t="str">
        <f t="shared" ref="E1563:E1564" si="2060">E1562</f>
        <v>EG</v>
      </c>
      <c r="F1563" s="27" t="str">
        <f t="shared" ref="F1563:F1564" si="2061">F1562</f>
        <v xml:space="preserve">EQ-168    </v>
      </c>
      <c r="G1563" s="27" t="s">
        <v>57</v>
      </c>
      <c r="H1563" s="28" t="s">
        <v>1069</v>
      </c>
      <c r="I1563" s="27"/>
      <c r="J1563" s="19" t="s">
        <v>0</v>
      </c>
      <c r="K1563" s="21">
        <v>1</v>
      </c>
      <c r="L1563" s="19" t="s">
        <v>10</v>
      </c>
      <c r="M1563" s="29"/>
      <c r="N1563" s="30">
        <f>M1563*K1563</f>
        <v>0</v>
      </c>
    </row>
    <row r="1564" spans="1:14" s="9" customFormat="1" ht="63.75" x14ac:dyDescent="0.2">
      <c r="A1564" s="27"/>
      <c r="B1564" s="27"/>
      <c r="C1564" s="27" t="str">
        <f t="shared" si="2058"/>
        <v>Mannheim</v>
      </c>
      <c r="D1564" s="27" t="str">
        <f t="shared" si="2059"/>
        <v>M6</v>
      </c>
      <c r="E1564" s="27" t="str">
        <f t="shared" si="2060"/>
        <v>EG</v>
      </c>
      <c r="F1564" s="27" t="str">
        <f t="shared" si="2061"/>
        <v xml:space="preserve">EQ-168    </v>
      </c>
      <c r="G1564" s="27" t="s">
        <v>58</v>
      </c>
      <c r="H1564" s="28" t="s">
        <v>59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x14ac:dyDescent="0.2">
      <c r="A1565" s="24"/>
      <c r="B1565" s="24"/>
      <c r="C1565" s="24" t="s">
        <v>42</v>
      </c>
      <c r="D1565" s="24" t="s">
        <v>792</v>
      </c>
      <c r="E1565" s="24" t="s">
        <v>28</v>
      </c>
      <c r="F1565" s="24" t="s">
        <v>800</v>
      </c>
      <c r="G1565" s="24" t="s">
        <v>432</v>
      </c>
      <c r="H1565" s="25"/>
      <c r="I1565" s="24" t="s">
        <v>201</v>
      </c>
      <c r="J1565" s="16" t="s">
        <v>2</v>
      </c>
      <c r="K1565" s="24"/>
      <c r="L1565" s="24"/>
      <c r="M1565" s="24"/>
      <c r="N1565" s="26"/>
    </row>
    <row r="1566" spans="1:14" s="9" customFormat="1" ht="140.25" x14ac:dyDescent="0.2">
      <c r="A1566" s="27"/>
      <c r="B1566" s="27"/>
      <c r="C1566" s="27" t="str">
        <f t="shared" ref="C1566:C1567" si="2062">C1565</f>
        <v>Mannheim</v>
      </c>
      <c r="D1566" s="27" t="str">
        <f t="shared" ref="D1566:D1567" si="2063">D1565</f>
        <v>M6</v>
      </c>
      <c r="E1566" s="27" t="str">
        <f t="shared" ref="E1566:E1567" si="2064">E1565</f>
        <v>EG</v>
      </c>
      <c r="F1566" s="27" t="str">
        <f t="shared" ref="F1566:F1567" si="2065">F1565</f>
        <v xml:space="preserve">EQ-187    </v>
      </c>
      <c r="G1566" s="27" t="s">
        <v>57</v>
      </c>
      <c r="H1566" s="28" t="s">
        <v>1069</v>
      </c>
      <c r="I1566" s="27"/>
      <c r="J1566" s="19" t="s">
        <v>0</v>
      </c>
      <c r="K1566" s="21">
        <v>1</v>
      </c>
      <c r="L1566" s="19" t="s">
        <v>10</v>
      </c>
      <c r="M1566" s="29"/>
      <c r="N1566" s="30">
        <f>M1566*K1566</f>
        <v>0</v>
      </c>
    </row>
    <row r="1567" spans="1:14" s="9" customFormat="1" ht="63.75" x14ac:dyDescent="0.2">
      <c r="A1567" s="27"/>
      <c r="B1567" s="27"/>
      <c r="C1567" s="27" t="str">
        <f t="shared" si="2062"/>
        <v>Mannheim</v>
      </c>
      <c r="D1567" s="27" t="str">
        <f t="shared" si="2063"/>
        <v>M6</v>
      </c>
      <c r="E1567" s="27" t="str">
        <f t="shared" si="2064"/>
        <v>EG</v>
      </c>
      <c r="F1567" s="27" t="str">
        <f t="shared" si="2065"/>
        <v xml:space="preserve">EQ-187    </v>
      </c>
      <c r="G1567" s="27" t="s">
        <v>58</v>
      </c>
      <c r="H1567" s="28" t="s">
        <v>59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x14ac:dyDescent="0.2">
      <c r="A1568" s="24"/>
      <c r="B1568" s="24"/>
      <c r="C1568" s="24" t="s">
        <v>42</v>
      </c>
      <c r="D1568" s="24" t="s">
        <v>792</v>
      </c>
      <c r="E1568" s="24" t="s">
        <v>28</v>
      </c>
      <c r="F1568" s="24" t="s">
        <v>801</v>
      </c>
      <c r="G1568" s="24" t="s">
        <v>432</v>
      </c>
      <c r="H1568" s="25"/>
      <c r="I1568" s="24" t="s">
        <v>201</v>
      </c>
      <c r="J1568" s="16" t="s">
        <v>2</v>
      </c>
      <c r="K1568" s="24"/>
      <c r="L1568" s="24"/>
      <c r="M1568" s="24"/>
      <c r="N1568" s="26"/>
    </row>
    <row r="1569" spans="1:14" s="9" customFormat="1" ht="140.25" x14ac:dyDescent="0.2">
      <c r="A1569" s="27"/>
      <c r="B1569" s="27"/>
      <c r="C1569" s="27" t="str">
        <f t="shared" ref="C1569:C1570" si="2066">C1568</f>
        <v>Mannheim</v>
      </c>
      <c r="D1569" s="27" t="str">
        <f t="shared" ref="D1569:D1570" si="2067">D1568</f>
        <v>M6</v>
      </c>
      <c r="E1569" s="27" t="str">
        <f t="shared" ref="E1569:E1570" si="2068">E1568</f>
        <v>EG</v>
      </c>
      <c r="F1569" s="27" t="str">
        <f t="shared" ref="F1569:F1570" si="2069">F1568</f>
        <v xml:space="preserve">EQ-194    </v>
      </c>
      <c r="G1569" s="27" t="s">
        <v>57</v>
      </c>
      <c r="H1569" s="28" t="s">
        <v>1069</v>
      </c>
      <c r="I1569" s="27"/>
      <c r="J1569" s="19" t="s">
        <v>0</v>
      </c>
      <c r="K1569" s="21">
        <v>1</v>
      </c>
      <c r="L1569" s="19" t="s">
        <v>10</v>
      </c>
      <c r="M1569" s="29"/>
      <c r="N1569" s="30">
        <f>M1569*K1569</f>
        <v>0</v>
      </c>
    </row>
    <row r="1570" spans="1:14" s="9" customFormat="1" ht="63.75" x14ac:dyDescent="0.2">
      <c r="A1570" s="27"/>
      <c r="B1570" s="27"/>
      <c r="C1570" s="27" t="str">
        <f t="shared" si="2066"/>
        <v>Mannheim</v>
      </c>
      <c r="D1570" s="27" t="str">
        <f t="shared" si="2067"/>
        <v>M6</v>
      </c>
      <c r="E1570" s="27" t="str">
        <f t="shared" si="2068"/>
        <v>EG</v>
      </c>
      <c r="F1570" s="27" t="str">
        <f t="shared" si="2069"/>
        <v xml:space="preserve">EQ-194    </v>
      </c>
      <c r="G1570" s="27" t="s">
        <v>58</v>
      </c>
      <c r="H1570" s="28" t="s">
        <v>59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x14ac:dyDescent="0.2">
      <c r="A1571" s="24"/>
      <c r="B1571" s="24"/>
      <c r="C1571" s="24" t="s">
        <v>42</v>
      </c>
      <c r="D1571" s="24" t="s">
        <v>792</v>
      </c>
      <c r="E1571" s="24" t="s">
        <v>28</v>
      </c>
      <c r="F1571" s="24" t="s">
        <v>802</v>
      </c>
      <c r="G1571" s="24" t="s">
        <v>432</v>
      </c>
      <c r="H1571" s="25"/>
      <c r="I1571" s="24" t="s">
        <v>201</v>
      </c>
      <c r="J1571" s="16" t="s">
        <v>2</v>
      </c>
      <c r="K1571" s="24"/>
      <c r="L1571" s="24"/>
      <c r="M1571" s="24"/>
      <c r="N1571" s="26"/>
    </row>
    <row r="1572" spans="1:14" s="9" customFormat="1" ht="140.25" x14ac:dyDescent="0.2">
      <c r="A1572" s="27"/>
      <c r="B1572" s="27"/>
      <c r="C1572" s="27" t="str">
        <f t="shared" ref="C1572:C1573" si="2070">C1571</f>
        <v>Mannheim</v>
      </c>
      <c r="D1572" s="27" t="str">
        <f t="shared" ref="D1572:D1573" si="2071">D1571</f>
        <v>M6</v>
      </c>
      <c r="E1572" s="27" t="str">
        <f t="shared" ref="E1572:E1573" si="2072">E1571</f>
        <v>EG</v>
      </c>
      <c r="F1572" s="27" t="str">
        <f t="shared" ref="F1572:F1573" si="2073">F1571</f>
        <v xml:space="preserve">EQ-177    </v>
      </c>
      <c r="G1572" s="27" t="s">
        <v>57</v>
      </c>
      <c r="H1572" s="28" t="s">
        <v>1069</v>
      </c>
      <c r="I1572" s="27"/>
      <c r="J1572" s="19" t="s">
        <v>0</v>
      </c>
      <c r="K1572" s="21">
        <v>1</v>
      </c>
      <c r="L1572" s="19" t="s">
        <v>10</v>
      </c>
      <c r="M1572" s="29"/>
      <c r="N1572" s="30">
        <f>M1572*K1572</f>
        <v>0</v>
      </c>
    </row>
    <row r="1573" spans="1:14" s="9" customFormat="1" ht="63.75" x14ac:dyDescent="0.2">
      <c r="A1573" s="27"/>
      <c r="B1573" s="27"/>
      <c r="C1573" s="27" t="str">
        <f t="shared" si="2070"/>
        <v>Mannheim</v>
      </c>
      <c r="D1573" s="27" t="str">
        <f t="shared" si="2071"/>
        <v>M6</v>
      </c>
      <c r="E1573" s="27" t="str">
        <f t="shared" si="2072"/>
        <v>EG</v>
      </c>
      <c r="F1573" s="27" t="str">
        <f t="shared" si="2073"/>
        <v xml:space="preserve">EQ-177    </v>
      </c>
      <c r="G1573" s="27" t="s">
        <v>58</v>
      </c>
      <c r="H1573" s="28" t="s">
        <v>59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x14ac:dyDescent="0.2">
      <c r="A1574" s="24"/>
      <c r="B1574" s="24"/>
      <c r="C1574" s="24" t="s">
        <v>42</v>
      </c>
      <c r="D1574" s="24" t="s">
        <v>792</v>
      </c>
      <c r="E1574" s="24" t="s">
        <v>28</v>
      </c>
      <c r="F1574" s="24" t="s">
        <v>803</v>
      </c>
      <c r="G1574" s="24" t="s">
        <v>432</v>
      </c>
      <c r="H1574" s="25"/>
      <c r="I1574" s="24" t="s">
        <v>201</v>
      </c>
      <c r="J1574" s="16" t="s">
        <v>2</v>
      </c>
      <c r="K1574" s="24"/>
      <c r="L1574" s="24"/>
      <c r="M1574" s="24"/>
      <c r="N1574" s="26"/>
    </row>
    <row r="1575" spans="1:14" s="9" customFormat="1" ht="140.25" x14ac:dyDescent="0.2">
      <c r="A1575" s="27"/>
      <c r="B1575" s="27"/>
      <c r="C1575" s="27" t="str">
        <f t="shared" ref="C1575:C1576" si="2074">C1574</f>
        <v>Mannheim</v>
      </c>
      <c r="D1575" s="27" t="str">
        <f t="shared" ref="D1575:D1576" si="2075">D1574</f>
        <v>M6</v>
      </c>
      <c r="E1575" s="27" t="str">
        <f t="shared" ref="E1575:E1576" si="2076">E1574</f>
        <v>EG</v>
      </c>
      <c r="F1575" s="27" t="str">
        <f t="shared" ref="F1575:F1576" si="2077">F1574</f>
        <v xml:space="preserve">EQ-174    </v>
      </c>
      <c r="G1575" s="27" t="s">
        <v>57</v>
      </c>
      <c r="H1575" s="28" t="s">
        <v>1069</v>
      </c>
      <c r="I1575" s="27"/>
      <c r="J1575" s="19" t="s">
        <v>0</v>
      </c>
      <c r="K1575" s="21">
        <v>1</v>
      </c>
      <c r="L1575" s="19" t="s">
        <v>10</v>
      </c>
      <c r="M1575" s="29"/>
      <c r="N1575" s="30">
        <f>M1575*K1575</f>
        <v>0</v>
      </c>
    </row>
    <row r="1576" spans="1:14" s="9" customFormat="1" ht="63.75" x14ac:dyDescent="0.2">
      <c r="A1576" s="27"/>
      <c r="B1576" s="27"/>
      <c r="C1576" s="27" t="str">
        <f t="shared" si="2074"/>
        <v>Mannheim</v>
      </c>
      <c r="D1576" s="27" t="str">
        <f t="shared" si="2075"/>
        <v>M6</v>
      </c>
      <c r="E1576" s="27" t="str">
        <f t="shared" si="2076"/>
        <v>EG</v>
      </c>
      <c r="F1576" s="27" t="str">
        <f t="shared" si="2077"/>
        <v xml:space="preserve">EQ-174    </v>
      </c>
      <c r="G1576" s="27" t="s">
        <v>58</v>
      </c>
      <c r="H1576" s="28" t="s">
        <v>59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x14ac:dyDescent="0.2">
      <c r="A1577" s="24"/>
      <c r="B1577" s="24"/>
      <c r="C1577" s="24" t="s">
        <v>42</v>
      </c>
      <c r="D1577" s="24" t="s">
        <v>792</v>
      </c>
      <c r="E1577" s="24" t="s">
        <v>28</v>
      </c>
      <c r="F1577" s="24" t="s">
        <v>804</v>
      </c>
      <c r="G1577" s="24" t="s">
        <v>432</v>
      </c>
      <c r="H1577" s="25"/>
      <c r="I1577" s="24" t="s">
        <v>201</v>
      </c>
      <c r="J1577" s="16" t="s">
        <v>2</v>
      </c>
      <c r="K1577" s="24"/>
      <c r="L1577" s="24"/>
      <c r="M1577" s="24"/>
      <c r="N1577" s="26"/>
    </row>
    <row r="1578" spans="1:14" s="9" customFormat="1" ht="140.25" x14ac:dyDescent="0.2">
      <c r="A1578" s="27"/>
      <c r="B1578" s="27"/>
      <c r="C1578" s="27" t="str">
        <f t="shared" ref="C1578:C1579" si="2078">C1577</f>
        <v>Mannheim</v>
      </c>
      <c r="D1578" s="27" t="str">
        <f t="shared" ref="D1578:D1579" si="2079">D1577</f>
        <v>M6</v>
      </c>
      <c r="E1578" s="27" t="str">
        <f t="shared" ref="E1578:E1579" si="2080">E1577</f>
        <v>EG</v>
      </c>
      <c r="F1578" s="27" t="str">
        <f t="shared" ref="F1578:F1579" si="2081">F1577</f>
        <v xml:space="preserve">EQ-165    </v>
      </c>
      <c r="G1578" s="27" t="s">
        <v>57</v>
      </c>
      <c r="H1578" s="28" t="s">
        <v>1069</v>
      </c>
      <c r="I1578" s="27"/>
      <c r="J1578" s="19" t="s">
        <v>0</v>
      </c>
      <c r="K1578" s="21">
        <v>1</v>
      </c>
      <c r="L1578" s="19" t="s">
        <v>10</v>
      </c>
      <c r="M1578" s="29"/>
      <c r="N1578" s="30">
        <f>M1578*K1578</f>
        <v>0</v>
      </c>
    </row>
    <row r="1579" spans="1:14" s="9" customFormat="1" ht="63.75" x14ac:dyDescent="0.2">
      <c r="A1579" s="27"/>
      <c r="B1579" s="27"/>
      <c r="C1579" s="27" t="str">
        <f t="shared" si="2078"/>
        <v>Mannheim</v>
      </c>
      <c r="D1579" s="27" t="str">
        <f t="shared" si="2079"/>
        <v>M6</v>
      </c>
      <c r="E1579" s="27" t="str">
        <f t="shared" si="2080"/>
        <v>EG</v>
      </c>
      <c r="F1579" s="27" t="str">
        <f t="shared" si="2081"/>
        <v xml:space="preserve">EQ-165    </v>
      </c>
      <c r="G1579" s="27" t="s">
        <v>58</v>
      </c>
      <c r="H1579" s="28" t="s">
        <v>59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x14ac:dyDescent="0.2">
      <c r="A1580" s="24"/>
      <c r="B1580" s="24"/>
      <c r="C1580" s="24" t="s">
        <v>42</v>
      </c>
      <c r="D1580" s="24" t="s">
        <v>792</v>
      </c>
      <c r="E1580" s="24" t="s">
        <v>28</v>
      </c>
      <c r="F1580" s="24" t="s">
        <v>805</v>
      </c>
      <c r="G1580" s="24" t="s">
        <v>432</v>
      </c>
      <c r="H1580" s="25"/>
      <c r="I1580" s="24" t="s">
        <v>201</v>
      </c>
      <c r="J1580" s="16" t="s">
        <v>2</v>
      </c>
      <c r="K1580" s="24"/>
      <c r="L1580" s="24"/>
      <c r="M1580" s="24"/>
      <c r="N1580" s="26"/>
    </row>
    <row r="1581" spans="1:14" s="9" customFormat="1" ht="140.25" x14ac:dyDescent="0.2">
      <c r="A1581" s="27"/>
      <c r="B1581" s="27"/>
      <c r="C1581" s="27" t="str">
        <f t="shared" ref="C1581:C1582" si="2082">C1580</f>
        <v>Mannheim</v>
      </c>
      <c r="D1581" s="27" t="str">
        <f t="shared" ref="D1581:D1582" si="2083">D1580</f>
        <v>M6</v>
      </c>
      <c r="E1581" s="27" t="str">
        <f t="shared" ref="E1581:E1582" si="2084">E1580</f>
        <v>EG</v>
      </c>
      <c r="F1581" s="27" t="str">
        <f t="shared" ref="F1581:F1582" si="2085">F1580</f>
        <v xml:space="preserve">EQ-184    </v>
      </c>
      <c r="G1581" s="27" t="s">
        <v>57</v>
      </c>
      <c r="H1581" s="28" t="s">
        <v>1069</v>
      </c>
      <c r="I1581" s="27"/>
      <c r="J1581" s="19" t="s">
        <v>0</v>
      </c>
      <c r="K1581" s="21">
        <v>1</v>
      </c>
      <c r="L1581" s="19" t="s">
        <v>10</v>
      </c>
      <c r="M1581" s="29"/>
      <c r="N1581" s="30">
        <f>M1581*K1581</f>
        <v>0</v>
      </c>
    </row>
    <row r="1582" spans="1:14" s="9" customFormat="1" ht="63.75" x14ac:dyDescent="0.2">
      <c r="A1582" s="27"/>
      <c r="B1582" s="27"/>
      <c r="C1582" s="27" t="str">
        <f t="shared" si="2082"/>
        <v>Mannheim</v>
      </c>
      <c r="D1582" s="27" t="str">
        <f t="shared" si="2083"/>
        <v>M6</v>
      </c>
      <c r="E1582" s="27" t="str">
        <f t="shared" si="2084"/>
        <v>EG</v>
      </c>
      <c r="F1582" s="27" t="str">
        <f t="shared" si="2085"/>
        <v xml:space="preserve">EQ-184    </v>
      </c>
      <c r="G1582" s="27" t="s">
        <v>58</v>
      </c>
      <c r="H1582" s="28" t="s">
        <v>59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x14ac:dyDescent="0.2">
      <c r="A1583" s="24"/>
      <c r="B1583" s="24"/>
      <c r="C1583" s="24" t="s">
        <v>42</v>
      </c>
      <c r="D1583" s="24" t="s">
        <v>792</v>
      </c>
      <c r="E1583" s="24" t="s">
        <v>28</v>
      </c>
      <c r="F1583" s="24" t="s">
        <v>806</v>
      </c>
      <c r="G1583" s="24" t="s">
        <v>432</v>
      </c>
      <c r="H1583" s="25"/>
      <c r="I1583" s="24" t="s">
        <v>201</v>
      </c>
      <c r="J1583" s="16" t="s">
        <v>2</v>
      </c>
      <c r="K1583" s="24"/>
      <c r="L1583" s="24"/>
      <c r="M1583" s="24"/>
      <c r="N1583" s="26"/>
    </row>
    <row r="1584" spans="1:14" s="9" customFormat="1" ht="140.25" x14ac:dyDescent="0.2">
      <c r="A1584" s="27"/>
      <c r="B1584" s="27"/>
      <c r="C1584" s="27" t="str">
        <f t="shared" ref="C1584:C1585" si="2086">C1583</f>
        <v>Mannheim</v>
      </c>
      <c r="D1584" s="27" t="str">
        <f t="shared" ref="D1584:D1585" si="2087">D1583</f>
        <v>M6</v>
      </c>
      <c r="E1584" s="27" t="str">
        <f t="shared" ref="E1584:E1585" si="2088">E1583</f>
        <v>EG</v>
      </c>
      <c r="F1584" s="27" t="str">
        <f t="shared" ref="F1584:F1585" si="2089">F1583</f>
        <v xml:space="preserve">EQ-183    </v>
      </c>
      <c r="G1584" s="27" t="s">
        <v>57</v>
      </c>
      <c r="H1584" s="28" t="s">
        <v>1069</v>
      </c>
      <c r="I1584" s="27"/>
      <c r="J1584" s="19" t="s">
        <v>0</v>
      </c>
      <c r="K1584" s="21">
        <v>1</v>
      </c>
      <c r="L1584" s="19" t="s">
        <v>10</v>
      </c>
      <c r="M1584" s="29"/>
      <c r="N1584" s="30">
        <f>M1584*K1584</f>
        <v>0</v>
      </c>
    </row>
    <row r="1585" spans="1:14" s="9" customFormat="1" ht="63.75" x14ac:dyDescent="0.2">
      <c r="A1585" s="27"/>
      <c r="B1585" s="27"/>
      <c r="C1585" s="27" t="str">
        <f t="shared" si="2086"/>
        <v>Mannheim</v>
      </c>
      <c r="D1585" s="27" t="str">
        <f t="shared" si="2087"/>
        <v>M6</v>
      </c>
      <c r="E1585" s="27" t="str">
        <f t="shared" si="2088"/>
        <v>EG</v>
      </c>
      <c r="F1585" s="27" t="str">
        <f t="shared" si="2089"/>
        <v xml:space="preserve">EQ-183    </v>
      </c>
      <c r="G1585" s="27" t="s">
        <v>58</v>
      </c>
      <c r="H1585" s="28" t="s">
        <v>59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x14ac:dyDescent="0.2">
      <c r="A1586" s="24"/>
      <c r="B1586" s="24"/>
      <c r="C1586" s="24" t="s">
        <v>42</v>
      </c>
      <c r="D1586" s="24" t="s">
        <v>792</v>
      </c>
      <c r="E1586" s="24" t="s">
        <v>28</v>
      </c>
      <c r="F1586" s="24" t="s">
        <v>807</v>
      </c>
      <c r="G1586" s="24" t="s">
        <v>432</v>
      </c>
      <c r="H1586" s="25"/>
      <c r="I1586" s="24" t="s">
        <v>201</v>
      </c>
      <c r="J1586" s="16" t="s">
        <v>2</v>
      </c>
      <c r="K1586" s="24"/>
      <c r="L1586" s="24"/>
      <c r="M1586" s="24"/>
      <c r="N1586" s="26"/>
    </row>
    <row r="1587" spans="1:14" s="9" customFormat="1" ht="140.25" x14ac:dyDescent="0.2">
      <c r="A1587" s="27"/>
      <c r="B1587" s="27"/>
      <c r="C1587" s="27" t="str">
        <f t="shared" ref="C1587:C1588" si="2090">C1586</f>
        <v>Mannheim</v>
      </c>
      <c r="D1587" s="27" t="str">
        <f t="shared" ref="D1587:D1588" si="2091">D1586</f>
        <v>M6</v>
      </c>
      <c r="E1587" s="27" t="str">
        <f t="shared" ref="E1587:E1588" si="2092">E1586</f>
        <v>EG</v>
      </c>
      <c r="F1587" s="27" t="str">
        <f t="shared" ref="F1587:F1588" si="2093">F1586</f>
        <v xml:space="preserve">EQ-171    </v>
      </c>
      <c r="G1587" s="27" t="s">
        <v>57</v>
      </c>
      <c r="H1587" s="28" t="s">
        <v>1069</v>
      </c>
      <c r="I1587" s="27"/>
      <c r="J1587" s="19" t="s">
        <v>0</v>
      </c>
      <c r="K1587" s="21">
        <v>1</v>
      </c>
      <c r="L1587" s="19" t="s">
        <v>10</v>
      </c>
      <c r="M1587" s="29"/>
      <c r="N1587" s="30">
        <f>M1587*K1587</f>
        <v>0</v>
      </c>
    </row>
    <row r="1588" spans="1:14" s="9" customFormat="1" ht="63.75" x14ac:dyDescent="0.2">
      <c r="A1588" s="27"/>
      <c r="B1588" s="27"/>
      <c r="C1588" s="27" t="str">
        <f t="shared" si="2090"/>
        <v>Mannheim</v>
      </c>
      <c r="D1588" s="27" t="str">
        <f t="shared" si="2091"/>
        <v>M6</v>
      </c>
      <c r="E1588" s="27" t="str">
        <f t="shared" si="2092"/>
        <v>EG</v>
      </c>
      <c r="F1588" s="27" t="str">
        <f t="shared" si="2093"/>
        <v xml:space="preserve">EQ-171    </v>
      </c>
      <c r="G1588" s="27" t="s">
        <v>58</v>
      </c>
      <c r="H1588" s="28" t="s">
        <v>59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x14ac:dyDescent="0.2">
      <c r="A1589" s="24"/>
      <c r="B1589" s="24"/>
      <c r="C1589" s="24" t="s">
        <v>42</v>
      </c>
      <c r="D1589" s="24" t="s">
        <v>792</v>
      </c>
      <c r="E1589" s="24" t="s">
        <v>28</v>
      </c>
      <c r="F1589" s="24" t="s">
        <v>808</v>
      </c>
      <c r="G1589" s="24" t="s">
        <v>432</v>
      </c>
      <c r="H1589" s="25"/>
      <c r="I1589" s="24" t="s">
        <v>201</v>
      </c>
      <c r="J1589" s="16" t="s">
        <v>2</v>
      </c>
      <c r="K1589" s="24"/>
      <c r="L1589" s="24"/>
      <c r="M1589" s="24"/>
      <c r="N1589" s="26"/>
    </row>
    <row r="1590" spans="1:14" s="9" customFormat="1" ht="140.25" x14ac:dyDescent="0.2">
      <c r="A1590" s="27"/>
      <c r="B1590" s="27"/>
      <c r="C1590" s="27" t="str">
        <f t="shared" ref="C1590:C1591" si="2094">C1589</f>
        <v>Mannheim</v>
      </c>
      <c r="D1590" s="27" t="str">
        <f t="shared" ref="D1590:D1591" si="2095">D1589</f>
        <v>M6</v>
      </c>
      <c r="E1590" s="27" t="str">
        <f t="shared" ref="E1590:E1591" si="2096">E1589</f>
        <v>EG</v>
      </c>
      <c r="F1590" s="27" t="str">
        <f t="shared" ref="F1590:F1591" si="2097">F1589</f>
        <v xml:space="preserve">EQ-176    </v>
      </c>
      <c r="G1590" s="27" t="s">
        <v>57</v>
      </c>
      <c r="H1590" s="28" t="s">
        <v>1069</v>
      </c>
      <c r="I1590" s="27"/>
      <c r="J1590" s="19" t="s">
        <v>0</v>
      </c>
      <c r="K1590" s="21">
        <v>1</v>
      </c>
      <c r="L1590" s="19" t="s">
        <v>10</v>
      </c>
      <c r="M1590" s="29"/>
      <c r="N1590" s="30">
        <f>M1590*K1590</f>
        <v>0</v>
      </c>
    </row>
    <row r="1591" spans="1:14" s="9" customFormat="1" ht="63.75" x14ac:dyDescent="0.2">
      <c r="A1591" s="27"/>
      <c r="B1591" s="27"/>
      <c r="C1591" s="27" t="str">
        <f t="shared" si="2094"/>
        <v>Mannheim</v>
      </c>
      <c r="D1591" s="27" t="str">
        <f t="shared" si="2095"/>
        <v>M6</v>
      </c>
      <c r="E1591" s="27" t="str">
        <f t="shared" si="2096"/>
        <v>EG</v>
      </c>
      <c r="F1591" s="27" t="str">
        <f t="shared" si="2097"/>
        <v xml:space="preserve">EQ-176    </v>
      </c>
      <c r="G1591" s="27" t="s">
        <v>58</v>
      </c>
      <c r="H1591" s="28" t="s">
        <v>59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x14ac:dyDescent="0.2">
      <c r="A1592" s="24"/>
      <c r="B1592" s="24"/>
      <c r="C1592" s="24" t="s">
        <v>42</v>
      </c>
      <c r="D1592" s="24" t="s">
        <v>792</v>
      </c>
      <c r="E1592" s="24" t="s">
        <v>28</v>
      </c>
      <c r="F1592" s="24" t="s">
        <v>809</v>
      </c>
      <c r="G1592" s="24" t="s">
        <v>368</v>
      </c>
      <c r="H1592" s="25"/>
      <c r="I1592" s="24" t="s">
        <v>201</v>
      </c>
      <c r="J1592" s="16" t="s">
        <v>2</v>
      </c>
      <c r="K1592" s="24"/>
      <c r="L1592" s="24"/>
      <c r="M1592" s="24"/>
      <c r="N1592" s="26"/>
    </row>
    <row r="1593" spans="1:14" s="9" customFormat="1" ht="140.25" x14ac:dyDescent="0.2">
      <c r="A1593" s="27"/>
      <c r="B1593" s="27"/>
      <c r="C1593" s="27" t="str">
        <f t="shared" ref="C1593:C1594" si="2098">C1592</f>
        <v>Mannheim</v>
      </c>
      <c r="D1593" s="27" t="str">
        <f t="shared" ref="D1593:D1594" si="2099">D1592</f>
        <v>M6</v>
      </c>
      <c r="E1593" s="27" t="str">
        <f t="shared" ref="E1593:E1594" si="2100">E1592</f>
        <v>EG</v>
      </c>
      <c r="F1593" s="27" t="str">
        <f t="shared" ref="F1593:F1594" si="2101">F1592</f>
        <v xml:space="preserve">EQ-169    </v>
      </c>
      <c r="G1593" s="27" t="s">
        <v>57</v>
      </c>
      <c r="H1593" s="28" t="s">
        <v>1069</v>
      </c>
      <c r="I1593" s="27"/>
      <c r="J1593" s="19" t="s">
        <v>0</v>
      </c>
      <c r="K1593" s="21">
        <v>1</v>
      </c>
      <c r="L1593" s="19" t="s">
        <v>10</v>
      </c>
      <c r="M1593" s="29"/>
      <c r="N1593" s="30">
        <f>M1593*K1593</f>
        <v>0</v>
      </c>
    </row>
    <row r="1594" spans="1:14" s="9" customFormat="1" ht="63.75" x14ac:dyDescent="0.2">
      <c r="A1594" s="27"/>
      <c r="B1594" s="27"/>
      <c r="C1594" s="27" t="str">
        <f t="shared" si="2098"/>
        <v>Mannheim</v>
      </c>
      <c r="D1594" s="27" t="str">
        <f t="shared" si="2099"/>
        <v>M6</v>
      </c>
      <c r="E1594" s="27" t="str">
        <f t="shared" si="2100"/>
        <v>EG</v>
      </c>
      <c r="F1594" s="27" t="str">
        <f t="shared" si="2101"/>
        <v xml:space="preserve">EQ-169    </v>
      </c>
      <c r="G1594" s="27" t="s">
        <v>58</v>
      </c>
      <c r="H1594" s="28" t="s">
        <v>59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x14ac:dyDescent="0.2">
      <c r="A1595" s="24"/>
      <c r="B1595" s="24"/>
      <c r="C1595" s="24" t="s">
        <v>42</v>
      </c>
      <c r="D1595" s="24" t="s">
        <v>792</v>
      </c>
      <c r="E1595" s="24" t="s">
        <v>28</v>
      </c>
      <c r="F1595" s="24" t="s">
        <v>810</v>
      </c>
      <c r="G1595" s="24" t="s">
        <v>432</v>
      </c>
      <c r="H1595" s="25"/>
      <c r="I1595" s="24" t="s">
        <v>201</v>
      </c>
      <c r="J1595" s="16" t="s">
        <v>2</v>
      </c>
      <c r="K1595" s="24"/>
      <c r="L1595" s="24"/>
      <c r="M1595" s="24"/>
      <c r="N1595" s="26"/>
    </row>
    <row r="1596" spans="1:14" s="9" customFormat="1" ht="140.25" x14ac:dyDescent="0.2">
      <c r="A1596" s="27"/>
      <c r="B1596" s="27"/>
      <c r="C1596" s="27" t="str">
        <f t="shared" ref="C1596:C1597" si="2102">C1595</f>
        <v>Mannheim</v>
      </c>
      <c r="D1596" s="27" t="str">
        <f t="shared" ref="D1596:D1597" si="2103">D1595</f>
        <v>M6</v>
      </c>
      <c r="E1596" s="27" t="str">
        <f t="shared" ref="E1596:E1597" si="2104">E1595</f>
        <v>EG</v>
      </c>
      <c r="F1596" s="27" t="str">
        <f t="shared" ref="F1596:F1597" si="2105">F1595</f>
        <v xml:space="preserve">EQ-181    </v>
      </c>
      <c r="G1596" s="27" t="s">
        <v>57</v>
      </c>
      <c r="H1596" s="28" t="s">
        <v>1069</v>
      </c>
      <c r="I1596" s="27"/>
      <c r="J1596" s="19" t="s">
        <v>0</v>
      </c>
      <c r="K1596" s="21">
        <v>1</v>
      </c>
      <c r="L1596" s="19" t="s">
        <v>10</v>
      </c>
      <c r="M1596" s="29"/>
      <c r="N1596" s="30">
        <f>M1596*K1596</f>
        <v>0</v>
      </c>
    </row>
    <row r="1597" spans="1:14" s="9" customFormat="1" ht="63.75" x14ac:dyDescent="0.2">
      <c r="A1597" s="27"/>
      <c r="B1597" s="27"/>
      <c r="C1597" s="27" t="str">
        <f t="shared" si="2102"/>
        <v>Mannheim</v>
      </c>
      <c r="D1597" s="27" t="str">
        <f t="shared" si="2103"/>
        <v>M6</v>
      </c>
      <c r="E1597" s="27" t="str">
        <f t="shared" si="2104"/>
        <v>EG</v>
      </c>
      <c r="F1597" s="27" t="str">
        <f t="shared" si="2105"/>
        <v xml:space="preserve">EQ-181    </v>
      </c>
      <c r="G1597" s="27" t="s">
        <v>58</v>
      </c>
      <c r="H1597" s="28" t="s">
        <v>59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x14ac:dyDescent="0.2">
      <c r="A1598" s="24"/>
      <c r="B1598" s="24"/>
      <c r="C1598" s="24" t="s">
        <v>42</v>
      </c>
      <c r="D1598" s="24" t="s">
        <v>792</v>
      </c>
      <c r="E1598" s="24" t="s">
        <v>28</v>
      </c>
      <c r="F1598" s="24" t="s">
        <v>811</v>
      </c>
      <c r="G1598" s="24" t="s">
        <v>432</v>
      </c>
      <c r="H1598" s="25"/>
      <c r="I1598" s="24" t="s">
        <v>201</v>
      </c>
      <c r="J1598" s="16" t="s">
        <v>2</v>
      </c>
      <c r="K1598" s="24"/>
      <c r="L1598" s="24"/>
      <c r="M1598" s="24"/>
      <c r="N1598" s="26"/>
    </row>
    <row r="1599" spans="1:14" s="9" customFormat="1" ht="140.25" x14ac:dyDescent="0.2">
      <c r="A1599" s="27"/>
      <c r="B1599" s="27"/>
      <c r="C1599" s="27" t="str">
        <f t="shared" ref="C1599:C1600" si="2106">C1598</f>
        <v>Mannheim</v>
      </c>
      <c r="D1599" s="27" t="str">
        <f t="shared" ref="D1599:D1600" si="2107">D1598</f>
        <v>M6</v>
      </c>
      <c r="E1599" s="27" t="str">
        <f t="shared" ref="E1599:E1600" si="2108">E1598</f>
        <v>EG</v>
      </c>
      <c r="F1599" s="27" t="str">
        <f t="shared" ref="F1599:F1600" si="2109">F1598</f>
        <v xml:space="preserve">EQ-162    </v>
      </c>
      <c r="G1599" s="27" t="s">
        <v>57</v>
      </c>
      <c r="H1599" s="28" t="s">
        <v>1069</v>
      </c>
      <c r="I1599" s="27"/>
      <c r="J1599" s="19" t="s">
        <v>0</v>
      </c>
      <c r="K1599" s="21">
        <v>1</v>
      </c>
      <c r="L1599" s="19" t="s">
        <v>10</v>
      </c>
      <c r="M1599" s="29"/>
      <c r="N1599" s="30">
        <f>M1599*K1599</f>
        <v>0</v>
      </c>
    </row>
    <row r="1600" spans="1:14" s="9" customFormat="1" ht="63.75" x14ac:dyDescent="0.2">
      <c r="A1600" s="27"/>
      <c r="B1600" s="27"/>
      <c r="C1600" s="27" t="str">
        <f t="shared" si="2106"/>
        <v>Mannheim</v>
      </c>
      <c r="D1600" s="27" t="str">
        <f t="shared" si="2107"/>
        <v>M6</v>
      </c>
      <c r="E1600" s="27" t="str">
        <f t="shared" si="2108"/>
        <v>EG</v>
      </c>
      <c r="F1600" s="27" t="str">
        <f t="shared" si="2109"/>
        <v xml:space="preserve">EQ-162    </v>
      </c>
      <c r="G1600" s="27" t="s">
        <v>58</v>
      </c>
      <c r="H1600" s="28" t="s">
        <v>59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x14ac:dyDescent="0.2">
      <c r="A1601" s="24"/>
      <c r="B1601" s="24"/>
      <c r="C1601" s="24" t="s">
        <v>42</v>
      </c>
      <c r="D1601" s="24" t="s">
        <v>792</v>
      </c>
      <c r="E1601" s="24" t="s">
        <v>28</v>
      </c>
      <c r="F1601" s="24" t="s">
        <v>812</v>
      </c>
      <c r="G1601" s="24" t="s">
        <v>368</v>
      </c>
      <c r="H1601" s="25"/>
      <c r="I1601" s="24" t="s">
        <v>201</v>
      </c>
      <c r="J1601" s="16" t="s">
        <v>2</v>
      </c>
      <c r="K1601" s="24"/>
      <c r="L1601" s="24"/>
      <c r="M1601" s="24"/>
      <c r="N1601" s="26"/>
    </row>
    <row r="1602" spans="1:14" s="9" customFormat="1" ht="140.25" x14ac:dyDescent="0.2">
      <c r="A1602" s="27"/>
      <c r="B1602" s="27"/>
      <c r="C1602" s="27" t="str">
        <f t="shared" ref="C1602:C1603" si="2110">C1601</f>
        <v>Mannheim</v>
      </c>
      <c r="D1602" s="27" t="str">
        <f t="shared" ref="D1602:D1603" si="2111">D1601</f>
        <v>M6</v>
      </c>
      <c r="E1602" s="27" t="str">
        <f t="shared" ref="E1602:E1603" si="2112">E1601</f>
        <v>EG</v>
      </c>
      <c r="F1602" s="27" t="str">
        <f t="shared" ref="F1602:F1603" si="2113">F1601</f>
        <v xml:space="preserve">EQ-166    </v>
      </c>
      <c r="G1602" s="27" t="s">
        <v>57</v>
      </c>
      <c r="H1602" s="28" t="s">
        <v>1069</v>
      </c>
      <c r="I1602" s="27"/>
      <c r="J1602" s="19" t="s">
        <v>0</v>
      </c>
      <c r="K1602" s="21">
        <v>1</v>
      </c>
      <c r="L1602" s="19" t="s">
        <v>10</v>
      </c>
      <c r="M1602" s="29"/>
      <c r="N1602" s="30">
        <f>M1602*K1602</f>
        <v>0</v>
      </c>
    </row>
    <row r="1603" spans="1:14" s="9" customFormat="1" ht="63.75" x14ac:dyDescent="0.2">
      <c r="A1603" s="27"/>
      <c r="B1603" s="27"/>
      <c r="C1603" s="27" t="str">
        <f t="shared" si="2110"/>
        <v>Mannheim</v>
      </c>
      <c r="D1603" s="27" t="str">
        <f t="shared" si="2111"/>
        <v>M6</v>
      </c>
      <c r="E1603" s="27" t="str">
        <f t="shared" si="2112"/>
        <v>EG</v>
      </c>
      <c r="F1603" s="27" t="str">
        <f t="shared" si="2113"/>
        <v xml:space="preserve">EQ-166    </v>
      </c>
      <c r="G1603" s="27" t="s">
        <v>58</v>
      </c>
      <c r="H1603" s="28" t="s">
        <v>59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x14ac:dyDescent="0.2">
      <c r="A1604" s="24"/>
      <c r="B1604" s="24"/>
      <c r="C1604" s="24" t="s">
        <v>42</v>
      </c>
      <c r="D1604" s="24" t="s">
        <v>792</v>
      </c>
      <c r="E1604" s="24" t="s">
        <v>28</v>
      </c>
      <c r="F1604" s="24" t="s">
        <v>813</v>
      </c>
      <c r="G1604" s="24" t="s">
        <v>432</v>
      </c>
      <c r="H1604" s="25"/>
      <c r="I1604" s="24" t="s">
        <v>201</v>
      </c>
      <c r="J1604" s="16" t="s">
        <v>2</v>
      </c>
      <c r="K1604" s="24"/>
      <c r="L1604" s="24"/>
      <c r="M1604" s="24"/>
      <c r="N1604" s="26"/>
    </row>
    <row r="1605" spans="1:14" s="9" customFormat="1" ht="140.25" x14ac:dyDescent="0.2">
      <c r="A1605" s="27"/>
      <c r="B1605" s="27"/>
      <c r="C1605" s="27" t="str">
        <f t="shared" ref="C1605:C1606" si="2114">C1604</f>
        <v>Mannheim</v>
      </c>
      <c r="D1605" s="27" t="str">
        <f t="shared" ref="D1605:D1606" si="2115">D1604</f>
        <v>M6</v>
      </c>
      <c r="E1605" s="27" t="str">
        <f t="shared" ref="E1605:E1606" si="2116">E1604</f>
        <v>EG</v>
      </c>
      <c r="F1605" s="27" t="str">
        <f t="shared" ref="F1605:F1606" si="2117">F1604</f>
        <v xml:space="preserve">EQ-164    </v>
      </c>
      <c r="G1605" s="27" t="s">
        <v>57</v>
      </c>
      <c r="H1605" s="28" t="s">
        <v>1069</v>
      </c>
      <c r="I1605" s="27"/>
      <c r="J1605" s="19" t="s">
        <v>0</v>
      </c>
      <c r="K1605" s="21">
        <v>1</v>
      </c>
      <c r="L1605" s="19" t="s">
        <v>10</v>
      </c>
      <c r="M1605" s="29"/>
      <c r="N1605" s="30">
        <f>M1605*K1605</f>
        <v>0</v>
      </c>
    </row>
    <row r="1606" spans="1:14" s="9" customFormat="1" ht="63.75" x14ac:dyDescent="0.2">
      <c r="A1606" s="27"/>
      <c r="B1606" s="27"/>
      <c r="C1606" s="27" t="str">
        <f t="shared" si="2114"/>
        <v>Mannheim</v>
      </c>
      <c r="D1606" s="27" t="str">
        <f t="shared" si="2115"/>
        <v>M6</v>
      </c>
      <c r="E1606" s="27" t="str">
        <f t="shared" si="2116"/>
        <v>EG</v>
      </c>
      <c r="F1606" s="27" t="str">
        <f t="shared" si="2117"/>
        <v xml:space="preserve">EQ-164    </v>
      </c>
      <c r="G1606" s="27" t="s">
        <v>58</v>
      </c>
      <c r="H1606" s="28" t="s">
        <v>59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x14ac:dyDescent="0.2">
      <c r="A1607" s="24"/>
      <c r="B1607" s="24"/>
      <c r="C1607" s="24" t="s">
        <v>42</v>
      </c>
      <c r="D1607" s="24" t="s">
        <v>792</v>
      </c>
      <c r="E1607" s="24" t="s">
        <v>28</v>
      </c>
      <c r="F1607" s="24" t="s">
        <v>814</v>
      </c>
      <c r="G1607" s="24" t="s">
        <v>432</v>
      </c>
      <c r="H1607" s="25"/>
      <c r="I1607" s="24" t="s">
        <v>201</v>
      </c>
      <c r="J1607" s="16" t="s">
        <v>2</v>
      </c>
      <c r="K1607" s="24"/>
      <c r="L1607" s="24"/>
      <c r="M1607" s="24"/>
      <c r="N1607" s="26"/>
    </row>
    <row r="1608" spans="1:14" s="9" customFormat="1" ht="140.25" x14ac:dyDescent="0.2">
      <c r="A1608" s="27"/>
      <c r="B1608" s="27"/>
      <c r="C1608" s="27" t="str">
        <f t="shared" ref="C1608:C1609" si="2118">C1607</f>
        <v>Mannheim</v>
      </c>
      <c r="D1608" s="27" t="str">
        <f t="shared" ref="D1608:D1609" si="2119">D1607</f>
        <v>M6</v>
      </c>
      <c r="E1608" s="27" t="str">
        <f t="shared" ref="E1608:E1609" si="2120">E1607</f>
        <v>EG</v>
      </c>
      <c r="F1608" s="27" t="str">
        <f t="shared" ref="F1608:F1609" si="2121">F1607</f>
        <v xml:space="preserve">EQ-195    </v>
      </c>
      <c r="G1608" s="27" t="s">
        <v>57</v>
      </c>
      <c r="H1608" s="28" t="s">
        <v>1069</v>
      </c>
      <c r="I1608" s="27"/>
      <c r="J1608" s="19" t="s">
        <v>0</v>
      </c>
      <c r="K1608" s="21">
        <v>1</v>
      </c>
      <c r="L1608" s="19" t="s">
        <v>10</v>
      </c>
      <c r="M1608" s="29"/>
      <c r="N1608" s="30">
        <f>M1608*K1608</f>
        <v>0</v>
      </c>
    </row>
    <row r="1609" spans="1:14" s="9" customFormat="1" ht="63.75" x14ac:dyDescent="0.2">
      <c r="A1609" s="27"/>
      <c r="B1609" s="27"/>
      <c r="C1609" s="27" t="str">
        <f t="shared" si="2118"/>
        <v>Mannheim</v>
      </c>
      <c r="D1609" s="27" t="str">
        <f t="shared" si="2119"/>
        <v>M6</v>
      </c>
      <c r="E1609" s="27" t="str">
        <f t="shared" si="2120"/>
        <v>EG</v>
      </c>
      <c r="F1609" s="27" t="str">
        <f t="shared" si="2121"/>
        <v xml:space="preserve">EQ-195    </v>
      </c>
      <c r="G1609" s="27" t="s">
        <v>58</v>
      </c>
      <c r="H1609" s="28" t="s">
        <v>59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x14ac:dyDescent="0.2">
      <c r="A1610" s="24"/>
      <c r="B1610" s="24"/>
      <c r="C1610" s="24" t="s">
        <v>42</v>
      </c>
      <c r="D1610" s="24" t="s">
        <v>792</v>
      </c>
      <c r="E1610" s="24" t="s">
        <v>28</v>
      </c>
      <c r="F1610" s="24" t="s">
        <v>815</v>
      </c>
      <c r="G1610" s="24" t="s">
        <v>432</v>
      </c>
      <c r="H1610" s="25"/>
      <c r="I1610" s="24" t="s">
        <v>201</v>
      </c>
      <c r="J1610" s="16" t="s">
        <v>2</v>
      </c>
      <c r="K1610" s="24"/>
      <c r="L1610" s="24"/>
      <c r="M1610" s="24"/>
      <c r="N1610" s="26"/>
    </row>
    <row r="1611" spans="1:14" s="9" customFormat="1" ht="140.25" x14ac:dyDescent="0.2">
      <c r="A1611" s="27"/>
      <c r="B1611" s="27"/>
      <c r="C1611" s="27" t="str">
        <f t="shared" ref="C1611:C1612" si="2122">C1610</f>
        <v>Mannheim</v>
      </c>
      <c r="D1611" s="27" t="str">
        <f t="shared" ref="D1611:D1612" si="2123">D1610</f>
        <v>M6</v>
      </c>
      <c r="E1611" s="27" t="str">
        <f t="shared" ref="E1611:E1612" si="2124">E1610</f>
        <v>EG</v>
      </c>
      <c r="F1611" s="27" t="str">
        <f t="shared" ref="F1611:F1612" si="2125">F1610</f>
        <v xml:space="preserve">EQ-192    </v>
      </c>
      <c r="G1611" s="27" t="s">
        <v>57</v>
      </c>
      <c r="H1611" s="28" t="s">
        <v>1069</v>
      </c>
      <c r="I1611" s="27"/>
      <c r="J1611" s="19" t="s">
        <v>0</v>
      </c>
      <c r="K1611" s="21">
        <v>1</v>
      </c>
      <c r="L1611" s="19" t="s">
        <v>10</v>
      </c>
      <c r="M1611" s="29"/>
      <c r="N1611" s="30">
        <f>M1611*K1611</f>
        <v>0</v>
      </c>
    </row>
    <row r="1612" spans="1:14" s="9" customFormat="1" ht="63.75" x14ac:dyDescent="0.2">
      <c r="A1612" s="27"/>
      <c r="B1612" s="27"/>
      <c r="C1612" s="27" t="str">
        <f t="shared" si="2122"/>
        <v>Mannheim</v>
      </c>
      <c r="D1612" s="27" t="str">
        <f t="shared" si="2123"/>
        <v>M6</v>
      </c>
      <c r="E1612" s="27" t="str">
        <f t="shared" si="2124"/>
        <v>EG</v>
      </c>
      <c r="F1612" s="27" t="str">
        <f t="shared" si="2125"/>
        <v xml:space="preserve">EQ-192    </v>
      </c>
      <c r="G1612" s="27" t="s">
        <v>58</v>
      </c>
      <c r="H1612" s="28" t="s">
        <v>59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x14ac:dyDescent="0.2">
      <c r="A1613" s="24"/>
      <c r="B1613" s="24"/>
      <c r="C1613" s="24" t="s">
        <v>42</v>
      </c>
      <c r="D1613" s="24" t="s">
        <v>792</v>
      </c>
      <c r="E1613" s="24" t="s">
        <v>28</v>
      </c>
      <c r="F1613" s="24" t="s">
        <v>816</v>
      </c>
      <c r="G1613" s="24" t="s">
        <v>432</v>
      </c>
      <c r="H1613" s="25"/>
      <c r="I1613" s="24" t="s">
        <v>201</v>
      </c>
      <c r="J1613" s="16" t="s">
        <v>2</v>
      </c>
      <c r="K1613" s="24"/>
      <c r="L1613" s="24"/>
      <c r="M1613" s="24"/>
      <c r="N1613" s="26"/>
    </row>
    <row r="1614" spans="1:14" s="9" customFormat="1" ht="140.25" x14ac:dyDescent="0.2">
      <c r="A1614" s="27"/>
      <c r="B1614" s="27"/>
      <c r="C1614" s="27" t="str">
        <f t="shared" ref="C1614:C1615" si="2126">C1613</f>
        <v>Mannheim</v>
      </c>
      <c r="D1614" s="27" t="str">
        <f t="shared" ref="D1614:D1615" si="2127">D1613</f>
        <v>M6</v>
      </c>
      <c r="E1614" s="27" t="str">
        <f t="shared" ref="E1614:E1615" si="2128">E1613</f>
        <v>EG</v>
      </c>
      <c r="F1614" s="27" t="str">
        <f t="shared" ref="F1614:F1615" si="2129">F1613</f>
        <v xml:space="preserve">EQ-173    </v>
      </c>
      <c r="G1614" s="27" t="s">
        <v>57</v>
      </c>
      <c r="H1614" s="28" t="s">
        <v>1069</v>
      </c>
      <c r="I1614" s="27"/>
      <c r="J1614" s="19" t="s">
        <v>0</v>
      </c>
      <c r="K1614" s="21">
        <v>1</v>
      </c>
      <c r="L1614" s="19" t="s">
        <v>10</v>
      </c>
      <c r="M1614" s="29"/>
      <c r="N1614" s="30">
        <f>M1614*K1614</f>
        <v>0</v>
      </c>
    </row>
    <row r="1615" spans="1:14" s="9" customFormat="1" ht="63.75" x14ac:dyDescent="0.2">
      <c r="A1615" s="27"/>
      <c r="B1615" s="27"/>
      <c r="C1615" s="27" t="str">
        <f t="shared" si="2126"/>
        <v>Mannheim</v>
      </c>
      <c r="D1615" s="27" t="str">
        <f t="shared" si="2127"/>
        <v>M6</v>
      </c>
      <c r="E1615" s="27" t="str">
        <f t="shared" si="2128"/>
        <v>EG</v>
      </c>
      <c r="F1615" s="27" t="str">
        <f t="shared" si="2129"/>
        <v xml:space="preserve">EQ-173    </v>
      </c>
      <c r="G1615" s="27" t="s">
        <v>58</v>
      </c>
      <c r="H1615" s="28" t="s">
        <v>59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x14ac:dyDescent="0.2">
      <c r="A1616" s="24"/>
      <c r="B1616" s="24"/>
      <c r="C1616" s="24" t="s">
        <v>42</v>
      </c>
      <c r="D1616" s="24" t="s">
        <v>792</v>
      </c>
      <c r="E1616" s="24" t="s">
        <v>28</v>
      </c>
      <c r="F1616" s="24" t="s">
        <v>817</v>
      </c>
      <c r="G1616" s="24" t="s">
        <v>432</v>
      </c>
      <c r="H1616" s="25"/>
      <c r="I1616" s="24" t="s">
        <v>201</v>
      </c>
      <c r="J1616" s="16" t="s">
        <v>2</v>
      </c>
      <c r="K1616" s="24"/>
      <c r="L1616" s="24"/>
      <c r="M1616" s="24"/>
      <c r="N1616" s="26"/>
    </row>
    <row r="1617" spans="1:14" s="9" customFormat="1" ht="140.25" x14ac:dyDescent="0.2">
      <c r="A1617" s="27"/>
      <c r="B1617" s="27"/>
      <c r="C1617" s="27" t="str">
        <f t="shared" ref="C1617:C1618" si="2130">C1616</f>
        <v>Mannheim</v>
      </c>
      <c r="D1617" s="27" t="str">
        <f t="shared" ref="D1617:D1618" si="2131">D1616</f>
        <v>M6</v>
      </c>
      <c r="E1617" s="27" t="str">
        <f t="shared" ref="E1617:E1618" si="2132">E1616</f>
        <v>EG</v>
      </c>
      <c r="F1617" s="27" t="str">
        <f t="shared" ref="F1617:F1618" si="2133">F1616</f>
        <v xml:space="preserve">EQ-189    </v>
      </c>
      <c r="G1617" s="27" t="s">
        <v>57</v>
      </c>
      <c r="H1617" s="28" t="s">
        <v>1069</v>
      </c>
      <c r="I1617" s="27"/>
      <c r="J1617" s="19" t="s">
        <v>0</v>
      </c>
      <c r="K1617" s="21">
        <v>1</v>
      </c>
      <c r="L1617" s="19" t="s">
        <v>10</v>
      </c>
      <c r="M1617" s="29"/>
      <c r="N1617" s="30">
        <f>M1617*K1617</f>
        <v>0</v>
      </c>
    </row>
    <row r="1618" spans="1:14" s="9" customFormat="1" ht="63.75" x14ac:dyDescent="0.2">
      <c r="A1618" s="27"/>
      <c r="B1618" s="27"/>
      <c r="C1618" s="27" t="str">
        <f t="shared" si="2130"/>
        <v>Mannheim</v>
      </c>
      <c r="D1618" s="27" t="str">
        <f t="shared" si="2131"/>
        <v>M6</v>
      </c>
      <c r="E1618" s="27" t="str">
        <f t="shared" si="2132"/>
        <v>EG</v>
      </c>
      <c r="F1618" s="27" t="str">
        <f t="shared" si="2133"/>
        <v xml:space="preserve">EQ-189    </v>
      </c>
      <c r="G1618" s="27" t="s">
        <v>58</v>
      </c>
      <c r="H1618" s="28" t="s">
        <v>59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x14ac:dyDescent="0.2">
      <c r="A1619" s="24"/>
      <c r="B1619" s="24"/>
      <c r="C1619" s="24" t="s">
        <v>42</v>
      </c>
      <c r="D1619" s="24" t="s">
        <v>792</v>
      </c>
      <c r="E1619" s="24" t="s">
        <v>28</v>
      </c>
      <c r="F1619" s="24" t="s">
        <v>818</v>
      </c>
      <c r="G1619" s="24" t="s">
        <v>368</v>
      </c>
      <c r="H1619" s="25"/>
      <c r="I1619" s="24" t="s">
        <v>201</v>
      </c>
      <c r="J1619" s="16" t="s">
        <v>2</v>
      </c>
      <c r="K1619" s="24"/>
      <c r="L1619" s="24"/>
      <c r="M1619" s="24"/>
      <c r="N1619" s="26"/>
    </row>
    <row r="1620" spans="1:14" s="9" customFormat="1" ht="140.25" x14ac:dyDescent="0.2">
      <c r="A1620" s="27"/>
      <c r="B1620" s="27"/>
      <c r="C1620" s="27" t="str">
        <f t="shared" ref="C1620:C1621" si="2134">C1619</f>
        <v>Mannheim</v>
      </c>
      <c r="D1620" s="27" t="str">
        <f t="shared" ref="D1620:D1621" si="2135">D1619</f>
        <v>M6</v>
      </c>
      <c r="E1620" s="27" t="str">
        <f t="shared" ref="E1620:E1621" si="2136">E1619</f>
        <v>EG</v>
      </c>
      <c r="F1620" s="27" t="str">
        <f t="shared" ref="F1620:F1621" si="2137">F1619</f>
        <v xml:space="preserve">EQ-167    </v>
      </c>
      <c r="G1620" s="27" t="s">
        <v>57</v>
      </c>
      <c r="H1620" s="28" t="s">
        <v>1069</v>
      </c>
      <c r="I1620" s="27"/>
      <c r="J1620" s="19" t="s">
        <v>0</v>
      </c>
      <c r="K1620" s="21">
        <v>1</v>
      </c>
      <c r="L1620" s="19" t="s">
        <v>10</v>
      </c>
      <c r="M1620" s="29"/>
      <c r="N1620" s="30">
        <f>M1620*K1620</f>
        <v>0</v>
      </c>
    </row>
    <row r="1621" spans="1:14" s="9" customFormat="1" ht="63.75" x14ac:dyDescent="0.2">
      <c r="A1621" s="27"/>
      <c r="B1621" s="27"/>
      <c r="C1621" s="27" t="str">
        <f t="shared" si="2134"/>
        <v>Mannheim</v>
      </c>
      <c r="D1621" s="27" t="str">
        <f t="shared" si="2135"/>
        <v>M6</v>
      </c>
      <c r="E1621" s="27" t="str">
        <f t="shared" si="2136"/>
        <v>EG</v>
      </c>
      <c r="F1621" s="27" t="str">
        <f t="shared" si="2137"/>
        <v xml:space="preserve">EQ-167    </v>
      </c>
      <c r="G1621" s="27" t="s">
        <v>58</v>
      </c>
      <c r="H1621" s="28" t="s">
        <v>59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x14ac:dyDescent="0.2">
      <c r="A1622" s="24"/>
      <c r="B1622" s="24"/>
      <c r="C1622" s="24" t="s">
        <v>42</v>
      </c>
      <c r="D1622" s="24" t="s">
        <v>792</v>
      </c>
      <c r="E1622" s="24" t="s">
        <v>28</v>
      </c>
      <c r="F1622" s="24" t="s">
        <v>819</v>
      </c>
      <c r="G1622" s="24" t="s">
        <v>432</v>
      </c>
      <c r="H1622" s="25"/>
      <c r="I1622" s="24" t="s">
        <v>201</v>
      </c>
      <c r="J1622" s="16" t="s">
        <v>2</v>
      </c>
      <c r="K1622" s="24"/>
      <c r="L1622" s="24"/>
      <c r="M1622" s="24"/>
      <c r="N1622" s="26"/>
    </row>
    <row r="1623" spans="1:14" s="9" customFormat="1" ht="140.25" x14ac:dyDescent="0.2">
      <c r="A1623" s="27"/>
      <c r="B1623" s="27"/>
      <c r="C1623" s="27" t="str">
        <f t="shared" ref="C1623:C1624" si="2138">C1622</f>
        <v>Mannheim</v>
      </c>
      <c r="D1623" s="27" t="str">
        <f t="shared" ref="D1623:D1624" si="2139">D1622</f>
        <v>M6</v>
      </c>
      <c r="E1623" s="27" t="str">
        <f t="shared" ref="E1623:E1624" si="2140">E1622</f>
        <v>EG</v>
      </c>
      <c r="F1623" s="27" t="str">
        <f t="shared" ref="F1623:F1624" si="2141">F1622</f>
        <v xml:space="preserve">EQ-161    </v>
      </c>
      <c r="G1623" s="27" t="s">
        <v>57</v>
      </c>
      <c r="H1623" s="28" t="s">
        <v>1069</v>
      </c>
      <c r="I1623" s="27"/>
      <c r="J1623" s="19" t="s">
        <v>0</v>
      </c>
      <c r="K1623" s="21">
        <v>1</v>
      </c>
      <c r="L1623" s="19" t="s">
        <v>10</v>
      </c>
      <c r="M1623" s="29"/>
      <c r="N1623" s="30">
        <f>M1623*K1623</f>
        <v>0</v>
      </c>
    </row>
    <row r="1624" spans="1:14" s="9" customFormat="1" ht="63.75" x14ac:dyDescent="0.2">
      <c r="A1624" s="27"/>
      <c r="B1624" s="27"/>
      <c r="C1624" s="27" t="str">
        <f t="shared" si="2138"/>
        <v>Mannheim</v>
      </c>
      <c r="D1624" s="27" t="str">
        <f t="shared" si="2139"/>
        <v>M6</v>
      </c>
      <c r="E1624" s="27" t="str">
        <f t="shared" si="2140"/>
        <v>EG</v>
      </c>
      <c r="F1624" s="27" t="str">
        <f t="shared" si="2141"/>
        <v xml:space="preserve">EQ-161    </v>
      </c>
      <c r="G1624" s="27" t="s">
        <v>58</v>
      </c>
      <c r="H1624" s="28" t="s">
        <v>59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x14ac:dyDescent="0.2">
      <c r="A1625" s="24"/>
      <c r="B1625" s="24"/>
      <c r="C1625" s="24" t="s">
        <v>42</v>
      </c>
      <c r="D1625" s="24" t="s">
        <v>792</v>
      </c>
      <c r="E1625" s="24" t="s">
        <v>28</v>
      </c>
      <c r="F1625" s="24" t="s">
        <v>820</v>
      </c>
      <c r="G1625" s="24" t="s">
        <v>432</v>
      </c>
      <c r="H1625" s="25"/>
      <c r="I1625" s="24" t="s">
        <v>201</v>
      </c>
      <c r="J1625" s="16" t="s">
        <v>2</v>
      </c>
      <c r="K1625" s="24"/>
      <c r="L1625" s="24"/>
      <c r="M1625" s="24"/>
      <c r="N1625" s="26"/>
    </row>
    <row r="1626" spans="1:14" s="9" customFormat="1" ht="140.25" x14ac:dyDescent="0.2">
      <c r="A1626" s="27"/>
      <c r="B1626" s="27"/>
      <c r="C1626" s="27" t="str">
        <f t="shared" ref="C1626:C1627" si="2142">C1625</f>
        <v>Mannheim</v>
      </c>
      <c r="D1626" s="27" t="str">
        <f t="shared" ref="D1626:D1627" si="2143">D1625</f>
        <v>M6</v>
      </c>
      <c r="E1626" s="27" t="str">
        <f t="shared" ref="E1626:E1627" si="2144">E1625</f>
        <v>EG</v>
      </c>
      <c r="F1626" s="27" t="str">
        <f t="shared" ref="F1626:F1627" si="2145">F1625</f>
        <v xml:space="preserve">EQ-159    </v>
      </c>
      <c r="G1626" s="27" t="s">
        <v>57</v>
      </c>
      <c r="H1626" s="28" t="s">
        <v>1069</v>
      </c>
      <c r="I1626" s="27"/>
      <c r="J1626" s="19" t="s">
        <v>0</v>
      </c>
      <c r="K1626" s="21">
        <v>1</v>
      </c>
      <c r="L1626" s="19" t="s">
        <v>10</v>
      </c>
      <c r="M1626" s="29"/>
      <c r="N1626" s="30">
        <f>M1626*K1626</f>
        <v>0</v>
      </c>
    </row>
    <row r="1627" spans="1:14" s="9" customFormat="1" ht="63.75" x14ac:dyDescent="0.2">
      <c r="A1627" s="27"/>
      <c r="B1627" s="27"/>
      <c r="C1627" s="27" t="str">
        <f t="shared" si="2142"/>
        <v>Mannheim</v>
      </c>
      <c r="D1627" s="27" t="str">
        <f t="shared" si="2143"/>
        <v>M6</v>
      </c>
      <c r="E1627" s="27" t="str">
        <f t="shared" si="2144"/>
        <v>EG</v>
      </c>
      <c r="F1627" s="27" t="str">
        <f t="shared" si="2145"/>
        <v xml:space="preserve">EQ-159    </v>
      </c>
      <c r="G1627" s="27" t="s">
        <v>58</v>
      </c>
      <c r="H1627" s="28" t="s">
        <v>59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x14ac:dyDescent="0.2">
      <c r="A1628" s="24"/>
      <c r="B1628" s="24"/>
      <c r="C1628" s="24" t="s">
        <v>42</v>
      </c>
      <c r="D1628" s="24" t="s">
        <v>792</v>
      </c>
      <c r="E1628" s="24" t="s">
        <v>28</v>
      </c>
      <c r="F1628" s="24" t="s">
        <v>821</v>
      </c>
      <c r="G1628" s="24" t="s">
        <v>432</v>
      </c>
      <c r="H1628" s="25"/>
      <c r="I1628" s="24" t="s">
        <v>201</v>
      </c>
      <c r="J1628" s="16" t="s">
        <v>2</v>
      </c>
      <c r="K1628" s="24"/>
      <c r="L1628" s="24"/>
      <c r="M1628" s="24"/>
      <c r="N1628" s="26"/>
    </row>
    <row r="1629" spans="1:14" s="9" customFormat="1" ht="140.25" x14ac:dyDescent="0.2">
      <c r="A1629" s="27"/>
      <c r="B1629" s="27"/>
      <c r="C1629" s="27" t="str">
        <f t="shared" ref="C1629:C1630" si="2146">C1628</f>
        <v>Mannheim</v>
      </c>
      <c r="D1629" s="27" t="str">
        <f t="shared" ref="D1629:D1630" si="2147">D1628</f>
        <v>M6</v>
      </c>
      <c r="E1629" s="27" t="str">
        <f t="shared" ref="E1629:E1630" si="2148">E1628</f>
        <v>EG</v>
      </c>
      <c r="F1629" s="27" t="str">
        <f t="shared" ref="F1629:F1630" si="2149">F1628</f>
        <v xml:space="preserve">EQ-191    </v>
      </c>
      <c r="G1629" s="27" t="s">
        <v>57</v>
      </c>
      <c r="H1629" s="28" t="s">
        <v>1069</v>
      </c>
      <c r="I1629" s="27"/>
      <c r="J1629" s="19" t="s">
        <v>0</v>
      </c>
      <c r="K1629" s="21">
        <v>1</v>
      </c>
      <c r="L1629" s="19" t="s">
        <v>10</v>
      </c>
      <c r="M1629" s="29"/>
      <c r="N1629" s="30">
        <f>M1629*K1629</f>
        <v>0</v>
      </c>
    </row>
    <row r="1630" spans="1:14" s="9" customFormat="1" ht="63.75" x14ac:dyDescent="0.2">
      <c r="A1630" s="27"/>
      <c r="B1630" s="27"/>
      <c r="C1630" s="27" t="str">
        <f t="shared" si="2146"/>
        <v>Mannheim</v>
      </c>
      <c r="D1630" s="27" t="str">
        <f t="shared" si="2147"/>
        <v>M6</v>
      </c>
      <c r="E1630" s="27" t="str">
        <f t="shared" si="2148"/>
        <v>EG</v>
      </c>
      <c r="F1630" s="27" t="str">
        <f t="shared" si="2149"/>
        <v xml:space="preserve">EQ-191    </v>
      </c>
      <c r="G1630" s="27" t="s">
        <v>58</v>
      </c>
      <c r="H1630" s="28" t="s">
        <v>59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x14ac:dyDescent="0.2">
      <c r="A1631" s="24"/>
      <c r="B1631" s="24"/>
      <c r="C1631" s="24" t="s">
        <v>42</v>
      </c>
      <c r="D1631" s="24" t="s">
        <v>184</v>
      </c>
      <c r="E1631" s="24" t="s">
        <v>28</v>
      </c>
      <c r="F1631" s="24" t="s">
        <v>822</v>
      </c>
      <c r="G1631" s="24" t="s">
        <v>823</v>
      </c>
      <c r="H1631" s="25"/>
      <c r="I1631" s="24" t="s">
        <v>196</v>
      </c>
      <c r="J1631" s="16" t="s">
        <v>2</v>
      </c>
      <c r="K1631" s="24"/>
      <c r="L1631" s="24"/>
      <c r="M1631" s="24"/>
      <c r="N1631" s="26"/>
    </row>
    <row r="1632" spans="1:14" s="9" customFormat="1" ht="140.25" x14ac:dyDescent="0.2">
      <c r="A1632" s="27"/>
      <c r="B1632" s="27"/>
      <c r="C1632" s="27" t="str">
        <f t="shared" ref="C1632:C1633" si="2150">C1631</f>
        <v>Mannheim</v>
      </c>
      <c r="D1632" s="27" t="str">
        <f t="shared" ref="D1632:D1633" si="2151">D1631</f>
        <v>M7</v>
      </c>
      <c r="E1632" s="27" t="str">
        <f t="shared" ref="E1632:E1633" si="2152">E1631</f>
        <v>EG</v>
      </c>
      <c r="F1632" s="27" t="str">
        <f t="shared" ref="F1632:F1633" si="2153">F1631</f>
        <v xml:space="preserve">EQ-243    </v>
      </c>
      <c r="G1632" s="27" t="s">
        <v>57</v>
      </c>
      <c r="H1632" s="28" t="s">
        <v>1069</v>
      </c>
      <c r="I1632" s="27"/>
      <c r="J1632" s="19" t="s">
        <v>0</v>
      </c>
      <c r="K1632" s="21">
        <v>1</v>
      </c>
      <c r="L1632" s="19" t="s">
        <v>10</v>
      </c>
      <c r="M1632" s="29"/>
      <c r="N1632" s="30">
        <f>M1632*K1632</f>
        <v>0</v>
      </c>
    </row>
    <row r="1633" spans="1:14" s="9" customFormat="1" ht="63.75" x14ac:dyDescent="0.2">
      <c r="A1633" s="27"/>
      <c r="B1633" s="27"/>
      <c r="C1633" s="27" t="str">
        <f t="shared" si="2150"/>
        <v>Mannheim</v>
      </c>
      <c r="D1633" s="27" t="str">
        <f t="shared" si="2151"/>
        <v>M7</v>
      </c>
      <c r="E1633" s="27" t="str">
        <f t="shared" si="2152"/>
        <v>EG</v>
      </c>
      <c r="F1633" s="27" t="str">
        <f t="shared" si="2153"/>
        <v xml:space="preserve">EQ-243    </v>
      </c>
      <c r="G1633" s="27" t="s">
        <v>58</v>
      </c>
      <c r="H1633" s="28" t="s">
        <v>59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x14ac:dyDescent="0.2">
      <c r="A1634" s="24"/>
      <c r="B1634" s="24"/>
      <c r="C1634" s="24" t="s">
        <v>42</v>
      </c>
      <c r="D1634" s="24" t="s">
        <v>184</v>
      </c>
      <c r="E1634" s="24" t="s">
        <v>28</v>
      </c>
      <c r="F1634" s="24" t="s">
        <v>824</v>
      </c>
      <c r="G1634" s="24" t="s">
        <v>368</v>
      </c>
      <c r="H1634" s="25"/>
      <c r="I1634" s="24" t="s">
        <v>201</v>
      </c>
      <c r="J1634" s="16" t="s">
        <v>2</v>
      </c>
      <c r="K1634" s="24"/>
      <c r="L1634" s="24"/>
      <c r="M1634" s="24"/>
      <c r="N1634" s="26"/>
    </row>
    <row r="1635" spans="1:14" s="9" customFormat="1" ht="140.25" x14ac:dyDescent="0.2">
      <c r="A1635" s="27"/>
      <c r="B1635" s="27"/>
      <c r="C1635" s="27" t="str">
        <f t="shared" ref="C1635:C1636" si="2154">C1634</f>
        <v>Mannheim</v>
      </c>
      <c r="D1635" s="27" t="str">
        <f t="shared" ref="D1635:D1636" si="2155">D1634</f>
        <v>M7</v>
      </c>
      <c r="E1635" s="27" t="str">
        <f t="shared" ref="E1635:E1636" si="2156">E1634</f>
        <v>EG</v>
      </c>
      <c r="F1635" s="27" t="str">
        <f t="shared" ref="F1635:F1636" si="2157">F1634</f>
        <v xml:space="preserve">EQ-222    </v>
      </c>
      <c r="G1635" s="27" t="s">
        <v>57</v>
      </c>
      <c r="H1635" s="28" t="s">
        <v>1069</v>
      </c>
      <c r="I1635" s="27"/>
      <c r="J1635" s="19" t="s">
        <v>0</v>
      </c>
      <c r="K1635" s="21">
        <v>1</v>
      </c>
      <c r="L1635" s="19" t="s">
        <v>10</v>
      </c>
      <c r="M1635" s="29"/>
      <c r="N1635" s="30">
        <f>M1635*K1635</f>
        <v>0</v>
      </c>
    </row>
    <row r="1636" spans="1:14" s="9" customFormat="1" ht="63.75" x14ac:dyDescent="0.2">
      <c r="A1636" s="27"/>
      <c r="B1636" s="27"/>
      <c r="C1636" s="27" t="str">
        <f t="shared" si="2154"/>
        <v>Mannheim</v>
      </c>
      <c r="D1636" s="27" t="str">
        <f t="shared" si="2155"/>
        <v>M7</v>
      </c>
      <c r="E1636" s="27" t="str">
        <f t="shared" si="2156"/>
        <v>EG</v>
      </c>
      <c r="F1636" s="27" t="str">
        <f t="shared" si="2157"/>
        <v xml:space="preserve">EQ-222    </v>
      </c>
      <c r="G1636" s="27" t="s">
        <v>58</v>
      </c>
      <c r="H1636" s="28" t="s">
        <v>59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x14ac:dyDescent="0.2">
      <c r="A1637" s="24"/>
      <c r="B1637" s="24"/>
      <c r="C1637" s="24" t="s">
        <v>42</v>
      </c>
      <c r="D1637" s="24" t="s">
        <v>184</v>
      </c>
      <c r="E1637" s="24" t="s">
        <v>28</v>
      </c>
      <c r="F1637" s="24" t="s">
        <v>825</v>
      </c>
      <c r="G1637" s="24" t="s">
        <v>826</v>
      </c>
      <c r="H1637" s="25"/>
      <c r="I1637" s="24" t="s">
        <v>296</v>
      </c>
      <c r="J1637" s="16" t="s">
        <v>2</v>
      </c>
      <c r="K1637" s="24"/>
      <c r="L1637" s="24"/>
      <c r="M1637" s="24"/>
      <c r="N1637" s="26"/>
    </row>
    <row r="1638" spans="1:14" s="9" customFormat="1" ht="140.25" x14ac:dyDescent="0.2">
      <c r="A1638" s="27"/>
      <c r="B1638" s="27"/>
      <c r="C1638" s="27" t="str">
        <f t="shared" ref="C1638:C1639" si="2158">C1637</f>
        <v>Mannheim</v>
      </c>
      <c r="D1638" s="27" t="str">
        <f t="shared" ref="D1638:D1639" si="2159">D1637</f>
        <v>M7</v>
      </c>
      <c r="E1638" s="27" t="str">
        <f t="shared" ref="E1638:E1639" si="2160">E1637</f>
        <v>EG</v>
      </c>
      <c r="F1638" s="27" t="str">
        <f t="shared" ref="F1638:F1639" si="2161">F1637</f>
        <v xml:space="preserve">EQ-275    </v>
      </c>
      <c r="G1638" s="27" t="s">
        <v>57</v>
      </c>
      <c r="H1638" s="28" t="s">
        <v>1069</v>
      </c>
      <c r="I1638" s="27"/>
      <c r="J1638" s="19" t="s">
        <v>0</v>
      </c>
      <c r="K1638" s="21">
        <v>1</v>
      </c>
      <c r="L1638" s="19" t="s">
        <v>10</v>
      </c>
      <c r="M1638" s="29"/>
      <c r="N1638" s="30">
        <f>M1638*K1638</f>
        <v>0</v>
      </c>
    </row>
    <row r="1639" spans="1:14" s="9" customFormat="1" ht="63.75" x14ac:dyDescent="0.2">
      <c r="A1639" s="27"/>
      <c r="B1639" s="27"/>
      <c r="C1639" s="27" t="str">
        <f t="shared" si="2158"/>
        <v>Mannheim</v>
      </c>
      <c r="D1639" s="27" t="str">
        <f t="shared" si="2159"/>
        <v>M7</v>
      </c>
      <c r="E1639" s="27" t="str">
        <f t="shared" si="2160"/>
        <v>EG</v>
      </c>
      <c r="F1639" s="27" t="str">
        <f t="shared" si="2161"/>
        <v xml:space="preserve">EQ-275    </v>
      </c>
      <c r="G1639" s="27" t="s">
        <v>58</v>
      </c>
      <c r="H1639" s="28" t="s">
        <v>59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x14ac:dyDescent="0.2">
      <c r="A1640" s="24"/>
      <c r="B1640" s="24"/>
      <c r="C1640" s="24" t="s">
        <v>42</v>
      </c>
      <c r="D1640" s="24" t="s">
        <v>184</v>
      </c>
      <c r="E1640" s="24" t="s">
        <v>28</v>
      </c>
      <c r="F1640" s="24" t="s">
        <v>827</v>
      </c>
      <c r="G1640" s="24" t="s">
        <v>270</v>
      </c>
      <c r="H1640" s="25"/>
      <c r="I1640" s="24" t="s">
        <v>271</v>
      </c>
      <c r="J1640" s="16" t="s">
        <v>2</v>
      </c>
      <c r="K1640" s="24"/>
      <c r="L1640" s="24"/>
      <c r="M1640" s="24"/>
      <c r="N1640" s="26"/>
    </row>
    <row r="1641" spans="1:14" s="9" customFormat="1" ht="140.25" x14ac:dyDescent="0.2">
      <c r="A1641" s="27"/>
      <c r="B1641" s="27"/>
      <c r="C1641" s="27" t="str">
        <f t="shared" ref="C1641:C1642" si="2162">C1640</f>
        <v>Mannheim</v>
      </c>
      <c r="D1641" s="27" t="str">
        <f t="shared" ref="D1641:D1642" si="2163">D1640</f>
        <v>M7</v>
      </c>
      <c r="E1641" s="27" t="str">
        <f t="shared" ref="E1641:E1642" si="2164">E1640</f>
        <v>EG</v>
      </c>
      <c r="F1641" s="27" t="str">
        <f t="shared" ref="F1641:F1642" si="2165">F1640</f>
        <v xml:space="preserve">EQ-245    </v>
      </c>
      <c r="G1641" s="27" t="s">
        <v>57</v>
      </c>
      <c r="H1641" s="28" t="s">
        <v>1069</v>
      </c>
      <c r="I1641" s="27"/>
      <c r="J1641" s="19" t="s">
        <v>0</v>
      </c>
      <c r="K1641" s="21">
        <v>1</v>
      </c>
      <c r="L1641" s="19" t="s">
        <v>10</v>
      </c>
      <c r="M1641" s="29"/>
      <c r="N1641" s="30">
        <f>M1641*K1641</f>
        <v>0</v>
      </c>
    </row>
    <row r="1642" spans="1:14" s="9" customFormat="1" ht="63.75" x14ac:dyDescent="0.2">
      <c r="A1642" s="27"/>
      <c r="B1642" s="27"/>
      <c r="C1642" s="27" t="str">
        <f t="shared" si="2162"/>
        <v>Mannheim</v>
      </c>
      <c r="D1642" s="27" t="str">
        <f t="shared" si="2163"/>
        <v>M7</v>
      </c>
      <c r="E1642" s="27" t="str">
        <f t="shared" si="2164"/>
        <v>EG</v>
      </c>
      <c r="F1642" s="27" t="str">
        <f t="shared" si="2165"/>
        <v xml:space="preserve">EQ-245    </v>
      </c>
      <c r="G1642" s="27" t="s">
        <v>58</v>
      </c>
      <c r="H1642" s="28" t="s">
        <v>59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x14ac:dyDescent="0.2">
      <c r="A1643" s="24"/>
      <c r="B1643" s="24"/>
      <c r="C1643" s="24" t="s">
        <v>42</v>
      </c>
      <c r="D1643" s="24" t="s">
        <v>184</v>
      </c>
      <c r="E1643" s="24" t="s">
        <v>28</v>
      </c>
      <c r="F1643" s="24" t="s">
        <v>828</v>
      </c>
      <c r="G1643" s="24" t="s">
        <v>829</v>
      </c>
      <c r="H1643" s="25"/>
      <c r="I1643" s="24" t="s">
        <v>296</v>
      </c>
      <c r="J1643" s="16" t="s">
        <v>2</v>
      </c>
      <c r="K1643" s="24"/>
      <c r="L1643" s="24"/>
      <c r="M1643" s="24"/>
      <c r="N1643" s="26"/>
    </row>
    <row r="1644" spans="1:14" s="9" customFormat="1" ht="140.25" x14ac:dyDescent="0.2">
      <c r="A1644" s="27"/>
      <c r="B1644" s="27"/>
      <c r="C1644" s="27" t="str">
        <f t="shared" ref="C1644:C1645" si="2166">C1643</f>
        <v>Mannheim</v>
      </c>
      <c r="D1644" s="27" t="str">
        <f t="shared" ref="D1644:D1645" si="2167">D1643</f>
        <v>M7</v>
      </c>
      <c r="E1644" s="27" t="str">
        <f t="shared" ref="E1644:E1645" si="2168">E1643</f>
        <v>EG</v>
      </c>
      <c r="F1644" s="27" t="str">
        <f t="shared" ref="F1644:F1645" si="2169">F1643</f>
        <v xml:space="preserve">EQ-255    </v>
      </c>
      <c r="G1644" s="27" t="s">
        <v>57</v>
      </c>
      <c r="H1644" s="28" t="s">
        <v>1069</v>
      </c>
      <c r="I1644" s="27"/>
      <c r="J1644" s="19" t="s">
        <v>0</v>
      </c>
      <c r="K1644" s="21">
        <v>1</v>
      </c>
      <c r="L1644" s="19" t="s">
        <v>10</v>
      </c>
      <c r="M1644" s="29"/>
      <c r="N1644" s="30">
        <f>M1644*K1644</f>
        <v>0</v>
      </c>
    </row>
    <row r="1645" spans="1:14" s="9" customFormat="1" ht="63.75" x14ac:dyDescent="0.2">
      <c r="A1645" s="27"/>
      <c r="B1645" s="27"/>
      <c r="C1645" s="27" t="str">
        <f t="shared" si="2166"/>
        <v>Mannheim</v>
      </c>
      <c r="D1645" s="27" t="str">
        <f t="shared" si="2167"/>
        <v>M7</v>
      </c>
      <c r="E1645" s="27" t="str">
        <f t="shared" si="2168"/>
        <v>EG</v>
      </c>
      <c r="F1645" s="27" t="str">
        <f t="shared" si="2169"/>
        <v xml:space="preserve">EQ-255    </v>
      </c>
      <c r="G1645" s="27" t="s">
        <v>58</v>
      </c>
      <c r="H1645" s="28" t="s">
        <v>59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x14ac:dyDescent="0.2">
      <c r="A1646" s="24"/>
      <c r="B1646" s="24"/>
      <c r="C1646" s="24" t="s">
        <v>42</v>
      </c>
      <c r="D1646" s="24" t="s">
        <v>184</v>
      </c>
      <c r="E1646" s="24" t="s">
        <v>28</v>
      </c>
      <c r="F1646" s="24" t="s">
        <v>830</v>
      </c>
      <c r="G1646" s="24" t="s">
        <v>578</v>
      </c>
      <c r="H1646" s="25"/>
      <c r="I1646" s="24" t="s">
        <v>201</v>
      </c>
      <c r="J1646" s="16" t="s">
        <v>2</v>
      </c>
      <c r="K1646" s="24"/>
      <c r="L1646" s="24"/>
      <c r="M1646" s="24"/>
      <c r="N1646" s="26"/>
    </row>
    <row r="1647" spans="1:14" s="9" customFormat="1" ht="140.25" x14ac:dyDescent="0.2">
      <c r="A1647" s="27"/>
      <c r="B1647" s="27"/>
      <c r="C1647" s="27" t="str">
        <f t="shared" ref="C1647:C1648" si="2170">C1646</f>
        <v>Mannheim</v>
      </c>
      <c r="D1647" s="27" t="str">
        <f t="shared" ref="D1647:D1648" si="2171">D1646</f>
        <v>M7</v>
      </c>
      <c r="E1647" s="27" t="str">
        <f t="shared" ref="E1647:E1648" si="2172">E1646</f>
        <v>EG</v>
      </c>
      <c r="F1647" s="27" t="str">
        <f t="shared" ref="F1647:F1648" si="2173">F1646</f>
        <v xml:space="preserve">EQ-237    </v>
      </c>
      <c r="G1647" s="27" t="s">
        <v>57</v>
      </c>
      <c r="H1647" s="28" t="s">
        <v>1069</v>
      </c>
      <c r="I1647" s="27"/>
      <c r="J1647" s="19" t="s">
        <v>0</v>
      </c>
      <c r="K1647" s="21">
        <v>1</v>
      </c>
      <c r="L1647" s="19" t="s">
        <v>10</v>
      </c>
      <c r="M1647" s="29"/>
      <c r="N1647" s="30">
        <f>M1647*K1647</f>
        <v>0</v>
      </c>
    </row>
    <row r="1648" spans="1:14" s="9" customFormat="1" ht="63.75" x14ac:dyDescent="0.2">
      <c r="A1648" s="27"/>
      <c r="B1648" s="27"/>
      <c r="C1648" s="27" t="str">
        <f t="shared" si="2170"/>
        <v>Mannheim</v>
      </c>
      <c r="D1648" s="27" t="str">
        <f t="shared" si="2171"/>
        <v>M7</v>
      </c>
      <c r="E1648" s="27" t="str">
        <f t="shared" si="2172"/>
        <v>EG</v>
      </c>
      <c r="F1648" s="27" t="str">
        <f t="shared" si="2173"/>
        <v xml:space="preserve">EQ-237    </v>
      </c>
      <c r="G1648" s="27" t="s">
        <v>58</v>
      </c>
      <c r="H1648" s="28" t="s">
        <v>59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x14ac:dyDescent="0.2">
      <c r="A1649" s="24"/>
      <c r="B1649" s="24"/>
      <c r="C1649" s="24" t="s">
        <v>42</v>
      </c>
      <c r="D1649" s="24" t="s">
        <v>184</v>
      </c>
      <c r="E1649" s="24" t="s">
        <v>28</v>
      </c>
      <c r="F1649" s="24" t="s">
        <v>831</v>
      </c>
      <c r="G1649" s="36" t="s">
        <v>832</v>
      </c>
      <c r="H1649" s="25"/>
      <c r="I1649" s="24" t="s">
        <v>201</v>
      </c>
      <c r="J1649" s="16" t="s">
        <v>2</v>
      </c>
      <c r="K1649" s="24"/>
      <c r="L1649" s="24"/>
      <c r="M1649" s="24"/>
      <c r="N1649" s="26"/>
    </row>
    <row r="1650" spans="1:14" s="9" customFormat="1" ht="140.25" x14ac:dyDescent="0.2">
      <c r="A1650" s="27"/>
      <c r="B1650" s="27"/>
      <c r="C1650" s="27" t="str">
        <f t="shared" ref="C1650:C1651" si="2174">C1649</f>
        <v>Mannheim</v>
      </c>
      <c r="D1650" s="27" t="str">
        <f t="shared" ref="D1650:D1651" si="2175">D1649</f>
        <v>M7</v>
      </c>
      <c r="E1650" s="27" t="str">
        <f t="shared" ref="E1650:E1651" si="2176">E1649</f>
        <v>EG</v>
      </c>
      <c r="F1650" s="27" t="str">
        <f t="shared" ref="F1650:F1651" si="2177">F1649</f>
        <v xml:space="preserve">EQ-235    </v>
      </c>
      <c r="G1650" s="27" t="s">
        <v>57</v>
      </c>
      <c r="H1650" s="28" t="s">
        <v>1069</v>
      </c>
      <c r="I1650" s="27"/>
      <c r="J1650" s="19" t="s">
        <v>0</v>
      </c>
      <c r="K1650" s="21">
        <v>1</v>
      </c>
      <c r="L1650" s="19" t="s">
        <v>10</v>
      </c>
      <c r="M1650" s="29"/>
      <c r="N1650" s="30">
        <f>M1650*K1650</f>
        <v>0</v>
      </c>
    </row>
    <row r="1651" spans="1:14" s="9" customFormat="1" ht="63.75" x14ac:dyDescent="0.2">
      <c r="A1651" s="27"/>
      <c r="B1651" s="27"/>
      <c r="C1651" s="27" t="str">
        <f t="shared" si="2174"/>
        <v>Mannheim</v>
      </c>
      <c r="D1651" s="27" t="str">
        <f t="shared" si="2175"/>
        <v>M7</v>
      </c>
      <c r="E1651" s="27" t="str">
        <f t="shared" si="2176"/>
        <v>EG</v>
      </c>
      <c r="F1651" s="27" t="str">
        <f t="shared" si="2177"/>
        <v xml:space="preserve">EQ-235    </v>
      </c>
      <c r="G1651" s="27" t="s">
        <v>58</v>
      </c>
      <c r="H1651" s="28" t="s">
        <v>59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x14ac:dyDescent="0.2">
      <c r="A1652" s="24"/>
      <c r="B1652" s="24"/>
      <c r="C1652" s="24" t="s">
        <v>42</v>
      </c>
      <c r="D1652" s="24" t="s">
        <v>184</v>
      </c>
      <c r="E1652" s="24" t="s">
        <v>28</v>
      </c>
      <c r="F1652" s="24" t="s">
        <v>833</v>
      </c>
      <c r="G1652" s="36" t="s">
        <v>325</v>
      </c>
      <c r="H1652" s="25"/>
      <c r="I1652" s="24" t="s">
        <v>201</v>
      </c>
      <c r="J1652" s="16" t="s">
        <v>2</v>
      </c>
      <c r="K1652" s="24"/>
      <c r="L1652" s="24"/>
      <c r="M1652" s="24"/>
      <c r="N1652" s="26"/>
    </row>
    <row r="1653" spans="1:14" s="9" customFormat="1" ht="140.25" x14ac:dyDescent="0.2">
      <c r="A1653" s="27"/>
      <c r="B1653" s="27"/>
      <c r="C1653" s="27" t="str">
        <f t="shared" ref="C1653:C1654" si="2178">C1652</f>
        <v>Mannheim</v>
      </c>
      <c r="D1653" s="27" t="str">
        <f t="shared" ref="D1653:D1654" si="2179">D1652</f>
        <v>M7</v>
      </c>
      <c r="E1653" s="27" t="str">
        <f t="shared" ref="E1653:E1654" si="2180">E1652</f>
        <v>EG</v>
      </c>
      <c r="F1653" s="27" t="str">
        <f t="shared" ref="F1653:F1654" si="2181">F1652</f>
        <v xml:space="preserve">EQ-223    </v>
      </c>
      <c r="G1653" s="27" t="s">
        <v>57</v>
      </c>
      <c r="H1653" s="28" t="s">
        <v>1069</v>
      </c>
      <c r="I1653" s="27"/>
      <c r="J1653" s="19" t="s">
        <v>0</v>
      </c>
      <c r="K1653" s="21">
        <v>1</v>
      </c>
      <c r="L1653" s="19" t="s">
        <v>10</v>
      </c>
      <c r="M1653" s="29"/>
      <c r="N1653" s="30">
        <f>M1653*K1653</f>
        <v>0</v>
      </c>
    </row>
    <row r="1654" spans="1:14" s="9" customFormat="1" ht="63.75" x14ac:dyDescent="0.2">
      <c r="A1654" s="27"/>
      <c r="B1654" s="27"/>
      <c r="C1654" s="27" t="str">
        <f t="shared" si="2178"/>
        <v>Mannheim</v>
      </c>
      <c r="D1654" s="27" t="str">
        <f t="shared" si="2179"/>
        <v>M7</v>
      </c>
      <c r="E1654" s="27" t="str">
        <f t="shared" si="2180"/>
        <v>EG</v>
      </c>
      <c r="F1654" s="27" t="str">
        <f t="shared" si="2181"/>
        <v xml:space="preserve">EQ-223    </v>
      </c>
      <c r="G1654" s="27" t="s">
        <v>58</v>
      </c>
      <c r="H1654" s="28" t="s">
        <v>59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x14ac:dyDescent="0.2">
      <c r="A1655" s="24"/>
      <c r="B1655" s="24"/>
      <c r="C1655" s="24" t="s">
        <v>42</v>
      </c>
      <c r="D1655" s="24" t="s">
        <v>184</v>
      </c>
      <c r="E1655" s="24" t="s">
        <v>28</v>
      </c>
      <c r="F1655" s="24" t="s">
        <v>834</v>
      </c>
      <c r="G1655" s="24" t="s">
        <v>368</v>
      </c>
      <c r="H1655" s="25"/>
      <c r="I1655" s="24" t="s">
        <v>201</v>
      </c>
      <c r="J1655" s="16" t="s">
        <v>2</v>
      </c>
      <c r="K1655" s="24"/>
      <c r="L1655" s="24"/>
      <c r="M1655" s="24"/>
      <c r="N1655" s="26"/>
    </row>
    <row r="1656" spans="1:14" s="9" customFormat="1" ht="140.25" x14ac:dyDescent="0.2">
      <c r="A1656" s="27"/>
      <c r="B1656" s="27"/>
      <c r="C1656" s="27" t="str">
        <f t="shared" ref="C1656:C1657" si="2182">C1655</f>
        <v>Mannheim</v>
      </c>
      <c r="D1656" s="27" t="str">
        <f t="shared" ref="D1656:D1657" si="2183">D1655</f>
        <v>M7</v>
      </c>
      <c r="E1656" s="27" t="str">
        <f t="shared" ref="E1656:E1657" si="2184">E1655</f>
        <v>EG</v>
      </c>
      <c r="F1656" s="27" t="str">
        <f t="shared" ref="F1656:F1657" si="2185">F1655</f>
        <v xml:space="preserve">EQ-218    </v>
      </c>
      <c r="G1656" s="27" t="s">
        <v>57</v>
      </c>
      <c r="H1656" s="28" t="s">
        <v>1069</v>
      </c>
      <c r="I1656" s="27"/>
      <c r="J1656" s="19" t="s">
        <v>0</v>
      </c>
      <c r="K1656" s="21">
        <v>1</v>
      </c>
      <c r="L1656" s="19" t="s">
        <v>10</v>
      </c>
      <c r="M1656" s="29"/>
      <c r="N1656" s="30">
        <f>M1656*K1656</f>
        <v>0</v>
      </c>
    </row>
    <row r="1657" spans="1:14" s="9" customFormat="1" ht="63.75" x14ac:dyDescent="0.2">
      <c r="A1657" s="27"/>
      <c r="B1657" s="27"/>
      <c r="C1657" s="27" t="str">
        <f t="shared" si="2182"/>
        <v>Mannheim</v>
      </c>
      <c r="D1657" s="27" t="str">
        <f t="shared" si="2183"/>
        <v>M7</v>
      </c>
      <c r="E1657" s="27" t="str">
        <f t="shared" si="2184"/>
        <v>EG</v>
      </c>
      <c r="F1657" s="27" t="str">
        <f t="shared" si="2185"/>
        <v xml:space="preserve">EQ-218    </v>
      </c>
      <c r="G1657" s="27" t="s">
        <v>58</v>
      </c>
      <c r="H1657" s="28" t="s">
        <v>59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x14ac:dyDescent="0.2">
      <c r="A1658" s="24"/>
      <c r="B1658" s="24"/>
      <c r="C1658" s="24" t="s">
        <v>42</v>
      </c>
      <c r="D1658" s="24" t="s">
        <v>184</v>
      </c>
      <c r="E1658" s="24" t="s">
        <v>28</v>
      </c>
      <c r="F1658" s="24" t="s">
        <v>835</v>
      </c>
      <c r="G1658" s="24" t="s">
        <v>578</v>
      </c>
      <c r="H1658" s="25"/>
      <c r="I1658" s="24" t="s">
        <v>201</v>
      </c>
      <c r="J1658" s="16" t="s">
        <v>2</v>
      </c>
      <c r="K1658" s="24"/>
      <c r="L1658" s="24"/>
      <c r="M1658" s="24"/>
      <c r="N1658" s="26"/>
    </row>
    <row r="1659" spans="1:14" s="9" customFormat="1" ht="140.25" x14ac:dyDescent="0.2">
      <c r="A1659" s="27"/>
      <c r="B1659" s="27"/>
      <c r="C1659" s="27" t="str">
        <f t="shared" ref="C1659:C1660" si="2186">C1658</f>
        <v>Mannheim</v>
      </c>
      <c r="D1659" s="27" t="str">
        <f t="shared" ref="D1659:D1660" si="2187">D1658</f>
        <v>M7</v>
      </c>
      <c r="E1659" s="27" t="str">
        <f t="shared" ref="E1659:E1660" si="2188">E1658</f>
        <v>EG</v>
      </c>
      <c r="F1659" s="27" t="str">
        <f t="shared" ref="F1659:F1660" si="2189">F1658</f>
        <v xml:space="preserve">EQ-280    </v>
      </c>
      <c r="G1659" s="27" t="s">
        <v>57</v>
      </c>
      <c r="H1659" s="28" t="s">
        <v>1069</v>
      </c>
      <c r="I1659" s="27"/>
      <c r="J1659" s="19" t="s">
        <v>0</v>
      </c>
      <c r="K1659" s="21">
        <v>1</v>
      </c>
      <c r="L1659" s="19" t="s">
        <v>10</v>
      </c>
      <c r="M1659" s="29"/>
      <c r="N1659" s="30">
        <f>M1659*K1659</f>
        <v>0</v>
      </c>
    </row>
    <row r="1660" spans="1:14" s="9" customFormat="1" ht="63.75" x14ac:dyDescent="0.2">
      <c r="A1660" s="27"/>
      <c r="B1660" s="27"/>
      <c r="C1660" s="27" t="str">
        <f t="shared" si="2186"/>
        <v>Mannheim</v>
      </c>
      <c r="D1660" s="27" t="str">
        <f t="shared" si="2187"/>
        <v>M7</v>
      </c>
      <c r="E1660" s="27" t="str">
        <f t="shared" si="2188"/>
        <v>EG</v>
      </c>
      <c r="F1660" s="27" t="str">
        <f t="shared" si="2189"/>
        <v xml:space="preserve">EQ-280    </v>
      </c>
      <c r="G1660" s="27" t="s">
        <v>58</v>
      </c>
      <c r="H1660" s="28" t="s">
        <v>59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x14ac:dyDescent="0.2">
      <c r="A1661" s="24"/>
      <c r="B1661" s="24"/>
      <c r="C1661" s="24" t="s">
        <v>42</v>
      </c>
      <c r="D1661" s="24" t="s">
        <v>184</v>
      </c>
      <c r="E1661" s="24" t="s">
        <v>28</v>
      </c>
      <c r="F1661" s="24" t="s">
        <v>836</v>
      </c>
      <c r="G1661" s="24" t="s">
        <v>837</v>
      </c>
      <c r="H1661" s="25"/>
      <c r="I1661" s="24" t="s">
        <v>244</v>
      </c>
      <c r="J1661" s="16" t="s">
        <v>2</v>
      </c>
      <c r="K1661" s="24"/>
      <c r="L1661" s="24"/>
      <c r="M1661" s="24"/>
      <c r="N1661" s="26"/>
    </row>
    <row r="1662" spans="1:14" s="9" customFormat="1" ht="140.25" x14ac:dyDescent="0.2">
      <c r="A1662" s="27"/>
      <c r="B1662" s="27"/>
      <c r="C1662" s="27" t="str">
        <f t="shared" ref="C1662:C1663" si="2190">C1661</f>
        <v>Mannheim</v>
      </c>
      <c r="D1662" s="27" t="str">
        <f t="shared" ref="D1662:D1663" si="2191">D1661</f>
        <v>M7</v>
      </c>
      <c r="E1662" s="27" t="str">
        <f t="shared" ref="E1662:E1663" si="2192">E1661</f>
        <v>EG</v>
      </c>
      <c r="F1662" s="27" t="str">
        <f t="shared" ref="F1662:F1663" si="2193">F1661</f>
        <v xml:space="preserve">EQ-256    </v>
      </c>
      <c r="G1662" s="27" t="s">
        <v>57</v>
      </c>
      <c r="H1662" s="28" t="s">
        <v>1069</v>
      </c>
      <c r="I1662" s="27"/>
      <c r="J1662" s="19" t="s">
        <v>0</v>
      </c>
      <c r="K1662" s="21">
        <v>1</v>
      </c>
      <c r="L1662" s="19" t="s">
        <v>10</v>
      </c>
      <c r="M1662" s="29"/>
      <c r="N1662" s="30">
        <f>M1662*K1662</f>
        <v>0</v>
      </c>
    </row>
    <row r="1663" spans="1:14" s="9" customFormat="1" ht="63.75" x14ac:dyDescent="0.2">
      <c r="A1663" s="27"/>
      <c r="B1663" s="27"/>
      <c r="C1663" s="27" t="str">
        <f t="shared" si="2190"/>
        <v>Mannheim</v>
      </c>
      <c r="D1663" s="27" t="str">
        <f t="shared" si="2191"/>
        <v>M7</v>
      </c>
      <c r="E1663" s="27" t="str">
        <f t="shared" si="2192"/>
        <v>EG</v>
      </c>
      <c r="F1663" s="27" t="str">
        <f t="shared" si="2193"/>
        <v xml:space="preserve">EQ-256    </v>
      </c>
      <c r="G1663" s="27" t="s">
        <v>58</v>
      </c>
      <c r="H1663" s="28" t="s">
        <v>59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x14ac:dyDescent="0.2">
      <c r="A1664" s="24"/>
      <c r="B1664" s="24"/>
      <c r="C1664" s="24" t="s">
        <v>42</v>
      </c>
      <c r="D1664" s="24" t="s">
        <v>184</v>
      </c>
      <c r="E1664" s="24" t="s">
        <v>28</v>
      </c>
      <c r="F1664" s="24" t="s">
        <v>838</v>
      </c>
      <c r="G1664" s="24" t="s">
        <v>578</v>
      </c>
      <c r="H1664" s="25"/>
      <c r="I1664" s="24" t="s">
        <v>201</v>
      </c>
      <c r="J1664" s="16" t="s">
        <v>2</v>
      </c>
      <c r="K1664" s="24"/>
      <c r="L1664" s="24"/>
      <c r="M1664" s="24"/>
      <c r="N1664" s="26"/>
    </row>
    <row r="1665" spans="1:14" s="9" customFormat="1" ht="140.25" x14ac:dyDescent="0.2">
      <c r="A1665" s="27"/>
      <c r="B1665" s="27"/>
      <c r="C1665" s="27" t="str">
        <f t="shared" ref="C1665:C1666" si="2194">C1664</f>
        <v>Mannheim</v>
      </c>
      <c r="D1665" s="27" t="str">
        <f t="shared" ref="D1665:D1666" si="2195">D1664</f>
        <v>M7</v>
      </c>
      <c r="E1665" s="27" t="str">
        <f t="shared" ref="E1665:E1666" si="2196">E1664</f>
        <v>EG</v>
      </c>
      <c r="F1665" s="27" t="str">
        <f t="shared" ref="F1665:F1666" si="2197">F1664</f>
        <v xml:space="preserve">EQ-281    </v>
      </c>
      <c r="G1665" s="27" t="s">
        <v>57</v>
      </c>
      <c r="H1665" s="28" t="s">
        <v>1069</v>
      </c>
      <c r="I1665" s="27"/>
      <c r="J1665" s="19" t="s">
        <v>0</v>
      </c>
      <c r="K1665" s="21">
        <v>1</v>
      </c>
      <c r="L1665" s="19" t="s">
        <v>10</v>
      </c>
      <c r="M1665" s="29"/>
      <c r="N1665" s="30">
        <f>M1665*K1665</f>
        <v>0</v>
      </c>
    </row>
    <row r="1666" spans="1:14" s="9" customFormat="1" ht="63.75" x14ac:dyDescent="0.2">
      <c r="A1666" s="27"/>
      <c r="B1666" s="27"/>
      <c r="C1666" s="27" t="str">
        <f t="shared" si="2194"/>
        <v>Mannheim</v>
      </c>
      <c r="D1666" s="27" t="str">
        <f t="shared" si="2195"/>
        <v>M7</v>
      </c>
      <c r="E1666" s="27" t="str">
        <f t="shared" si="2196"/>
        <v>EG</v>
      </c>
      <c r="F1666" s="27" t="str">
        <f t="shared" si="2197"/>
        <v xml:space="preserve">EQ-281    </v>
      </c>
      <c r="G1666" s="27" t="s">
        <v>58</v>
      </c>
      <c r="H1666" s="28" t="s">
        <v>59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x14ac:dyDescent="0.2">
      <c r="A1667" s="24"/>
      <c r="B1667" s="24"/>
      <c r="C1667" s="24" t="s">
        <v>42</v>
      </c>
      <c r="D1667" s="24" t="s">
        <v>184</v>
      </c>
      <c r="E1667" s="24" t="s">
        <v>28</v>
      </c>
      <c r="F1667" s="24" t="s">
        <v>839</v>
      </c>
      <c r="G1667" s="36" t="s">
        <v>325</v>
      </c>
      <c r="H1667" s="25"/>
      <c r="I1667" s="24" t="s">
        <v>201</v>
      </c>
      <c r="J1667" s="16" t="s">
        <v>2</v>
      </c>
      <c r="K1667" s="24"/>
      <c r="L1667" s="24"/>
      <c r="M1667" s="24"/>
      <c r="N1667" s="26"/>
    </row>
    <row r="1668" spans="1:14" s="9" customFormat="1" ht="140.25" x14ac:dyDescent="0.2">
      <c r="A1668" s="27"/>
      <c r="B1668" s="27"/>
      <c r="C1668" s="27" t="str">
        <f t="shared" ref="C1668:C1669" si="2198">C1667</f>
        <v>Mannheim</v>
      </c>
      <c r="D1668" s="27" t="str">
        <f t="shared" ref="D1668:D1669" si="2199">D1667</f>
        <v>M7</v>
      </c>
      <c r="E1668" s="27" t="str">
        <f t="shared" ref="E1668:E1669" si="2200">E1667</f>
        <v>EG</v>
      </c>
      <c r="F1668" s="27" t="str">
        <f t="shared" ref="F1668:F1669" si="2201">F1667</f>
        <v xml:space="preserve">EQ-224    </v>
      </c>
      <c r="G1668" s="27" t="s">
        <v>57</v>
      </c>
      <c r="H1668" s="28" t="s">
        <v>1069</v>
      </c>
      <c r="I1668" s="27"/>
      <c r="J1668" s="19" t="s">
        <v>0</v>
      </c>
      <c r="K1668" s="21">
        <v>1</v>
      </c>
      <c r="L1668" s="19" t="s">
        <v>10</v>
      </c>
      <c r="M1668" s="29"/>
      <c r="N1668" s="30">
        <f>M1668*K1668</f>
        <v>0</v>
      </c>
    </row>
    <row r="1669" spans="1:14" s="9" customFormat="1" ht="63.75" x14ac:dyDescent="0.2">
      <c r="A1669" s="27"/>
      <c r="B1669" s="27"/>
      <c r="C1669" s="27" t="str">
        <f t="shared" si="2198"/>
        <v>Mannheim</v>
      </c>
      <c r="D1669" s="27" t="str">
        <f t="shared" si="2199"/>
        <v>M7</v>
      </c>
      <c r="E1669" s="27" t="str">
        <f t="shared" si="2200"/>
        <v>EG</v>
      </c>
      <c r="F1669" s="27" t="str">
        <f t="shared" si="2201"/>
        <v xml:space="preserve">EQ-224    </v>
      </c>
      <c r="G1669" s="27" t="s">
        <v>58</v>
      </c>
      <c r="H1669" s="28" t="s">
        <v>59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x14ac:dyDescent="0.2">
      <c r="A1670" s="24"/>
      <c r="B1670" s="24"/>
      <c r="C1670" s="24" t="s">
        <v>42</v>
      </c>
      <c r="D1670" s="24" t="s">
        <v>184</v>
      </c>
      <c r="E1670" s="24" t="s">
        <v>28</v>
      </c>
      <c r="F1670" s="24" t="s">
        <v>840</v>
      </c>
      <c r="G1670" s="24" t="s">
        <v>322</v>
      </c>
      <c r="H1670" s="25"/>
      <c r="I1670" s="24" t="s">
        <v>201</v>
      </c>
      <c r="J1670" s="16" t="s">
        <v>2</v>
      </c>
      <c r="K1670" s="24"/>
      <c r="L1670" s="24"/>
      <c r="M1670" s="24"/>
      <c r="N1670" s="26"/>
    </row>
    <row r="1671" spans="1:14" s="9" customFormat="1" ht="140.25" x14ac:dyDescent="0.2">
      <c r="A1671" s="27"/>
      <c r="B1671" s="27"/>
      <c r="C1671" s="27" t="str">
        <f t="shared" ref="C1671:C1672" si="2202">C1670</f>
        <v>Mannheim</v>
      </c>
      <c r="D1671" s="27" t="str">
        <f t="shared" ref="D1671:D1672" si="2203">D1670</f>
        <v>M7</v>
      </c>
      <c r="E1671" s="27" t="str">
        <f t="shared" ref="E1671:E1672" si="2204">E1670</f>
        <v>EG</v>
      </c>
      <c r="F1671" s="27" t="str">
        <f t="shared" ref="F1671:F1672" si="2205">F1670</f>
        <v xml:space="preserve">EQ-239    </v>
      </c>
      <c r="G1671" s="27" t="s">
        <v>57</v>
      </c>
      <c r="H1671" s="28" t="s">
        <v>1069</v>
      </c>
      <c r="I1671" s="27"/>
      <c r="J1671" s="19" t="s">
        <v>0</v>
      </c>
      <c r="K1671" s="21">
        <v>1</v>
      </c>
      <c r="L1671" s="19" t="s">
        <v>10</v>
      </c>
      <c r="M1671" s="29"/>
      <c r="N1671" s="30">
        <f>M1671*K1671</f>
        <v>0</v>
      </c>
    </row>
    <row r="1672" spans="1:14" s="9" customFormat="1" ht="63.75" x14ac:dyDescent="0.2">
      <c r="A1672" s="27"/>
      <c r="B1672" s="27"/>
      <c r="C1672" s="27" t="str">
        <f t="shared" si="2202"/>
        <v>Mannheim</v>
      </c>
      <c r="D1672" s="27" t="str">
        <f t="shared" si="2203"/>
        <v>M7</v>
      </c>
      <c r="E1672" s="27" t="str">
        <f t="shared" si="2204"/>
        <v>EG</v>
      </c>
      <c r="F1672" s="27" t="str">
        <f t="shared" si="2205"/>
        <v xml:space="preserve">EQ-239    </v>
      </c>
      <c r="G1672" s="27" t="s">
        <v>58</v>
      </c>
      <c r="H1672" s="28" t="s">
        <v>59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x14ac:dyDescent="0.2">
      <c r="A1673" s="24"/>
      <c r="B1673" s="24"/>
      <c r="C1673" s="24" t="s">
        <v>42</v>
      </c>
      <c r="D1673" s="24" t="s">
        <v>184</v>
      </c>
      <c r="E1673" s="24" t="s">
        <v>28</v>
      </c>
      <c r="F1673" s="24" t="s">
        <v>841</v>
      </c>
      <c r="G1673" s="24" t="s">
        <v>842</v>
      </c>
      <c r="H1673" s="25"/>
      <c r="I1673" s="24" t="s">
        <v>244</v>
      </c>
      <c r="J1673" s="16" t="s">
        <v>2</v>
      </c>
      <c r="K1673" s="24"/>
      <c r="L1673" s="24"/>
      <c r="M1673" s="24"/>
      <c r="N1673" s="26"/>
    </row>
    <row r="1674" spans="1:14" s="9" customFormat="1" ht="140.25" x14ac:dyDescent="0.2">
      <c r="A1674" s="27"/>
      <c r="B1674" s="27"/>
      <c r="C1674" s="27" t="str">
        <f t="shared" ref="C1674:C1675" si="2206">C1673</f>
        <v>Mannheim</v>
      </c>
      <c r="D1674" s="27" t="str">
        <f t="shared" ref="D1674:D1675" si="2207">D1673</f>
        <v>M7</v>
      </c>
      <c r="E1674" s="27" t="str">
        <f t="shared" ref="E1674:E1675" si="2208">E1673</f>
        <v>EG</v>
      </c>
      <c r="F1674" s="27" t="str">
        <f t="shared" ref="F1674:F1675" si="2209">F1673</f>
        <v xml:space="preserve">EQ-277    </v>
      </c>
      <c r="G1674" s="27" t="s">
        <v>57</v>
      </c>
      <c r="H1674" s="28" t="s">
        <v>1069</v>
      </c>
      <c r="I1674" s="27"/>
      <c r="J1674" s="19" t="s">
        <v>0</v>
      </c>
      <c r="K1674" s="21">
        <v>1</v>
      </c>
      <c r="L1674" s="19" t="s">
        <v>10</v>
      </c>
      <c r="M1674" s="29"/>
      <c r="N1674" s="30">
        <f>M1674*K1674</f>
        <v>0</v>
      </c>
    </row>
    <row r="1675" spans="1:14" s="9" customFormat="1" ht="63.75" x14ac:dyDescent="0.2">
      <c r="A1675" s="27"/>
      <c r="B1675" s="27"/>
      <c r="C1675" s="27" t="str">
        <f t="shared" si="2206"/>
        <v>Mannheim</v>
      </c>
      <c r="D1675" s="27" t="str">
        <f t="shared" si="2207"/>
        <v>M7</v>
      </c>
      <c r="E1675" s="27" t="str">
        <f t="shared" si="2208"/>
        <v>EG</v>
      </c>
      <c r="F1675" s="27" t="str">
        <f t="shared" si="2209"/>
        <v xml:space="preserve">EQ-277    </v>
      </c>
      <c r="G1675" s="27" t="s">
        <v>58</v>
      </c>
      <c r="H1675" s="28" t="s">
        <v>59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x14ac:dyDescent="0.2">
      <c r="A1676" s="24"/>
      <c r="B1676" s="24"/>
      <c r="C1676" s="24" t="s">
        <v>42</v>
      </c>
      <c r="D1676" s="24" t="s">
        <v>184</v>
      </c>
      <c r="E1676" s="24" t="s">
        <v>28</v>
      </c>
      <c r="F1676" s="24" t="s">
        <v>843</v>
      </c>
      <c r="G1676" s="24" t="s">
        <v>322</v>
      </c>
      <c r="H1676" s="25"/>
      <c r="I1676" s="24" t="s">
        <v>201</v>
      </c>
      <c r="J1676" s="16" t="s">
        <v>2</v>
      </c>
      <c r="K1676" s="24"/>
      <c r="L1676" s="24"/>
      <c r="M1676" s="24"/>
      <c r="N1676" s="26"/>
    </row>
    <row r="1677" spans="1:14" s="9" customFormat="1" ht="140.25" x14ac:dyDescent="0.2">
      <c r="A1677" s="27"/>
      <c r="B1677" s="27"/>
      <c r="C1677" s="27" t="str">
        <f t="shared" ref="C1677:C1678" si="2210">C1676</f>
        <v>Mannheim</v>
      </c>
      <c r="D1677" s="27" t="str">
        <f t="shared" ref="D1677:D1678" si="2211">D1676</f>
        <v>M7</v>
      </c>
      <c r="E1677" s="27" t="str">
        <f t="shared" ref="E1677:E1678" si="2212">E1676</f>
        <v>EG</v>
      </c>
      <c r="F1677" s="27" t="str">
        <f t="shared" ref="F1677:F1678" si="2213">F1676</f>
        <v xml:space="preserve">EQ-240    </v>
      </c>
      <c r="G1677" s="27" t="s">
        <v>57</v>
      </c>
      <c r="H1677" s="28" t="s">
        <v>1069</v>
      </c>
      <c r="I1677" s="27"/>
      <c r="J1677" s="19" t="s">
        <v>0</v>
      </c>
      <c r="K1677" s="21">
        <v>1</v>
      </c>
      <c r="L1677" s="19" t="s">
        <v>10</v>
      </c>
      <c r="M1677" s="29"/>
      <c r="N1677" s="30">
        <f>M1677*K1677</f>
        <v>0</v>
      </c>
    </row>
    <row r="1678" spans="1:14" s="9" customFormat="1" ht="63.75" x14ac:dyDescent="0.2">
      <c r="A1678" s="27"/>
      <c r="B1678" s="27"/>
      <c r="C1678" s="27" t="str">
        <f t="shared" si="2210"/>
        <v>Mannheim</v>
      </c>
      <c r="D1678" s="27" t="str">
        <f t="shared" si="2211"/>
        <v>M7</v>
      </c>
      <c r="E1678" s="27" t="str">
        <f t="shared" si="2212"/>
        <v>EG</v>
      </c>
      <c r="F1678" s="27" t="str">
        <f t="shared" si="2213"/>
        <v xml:space="preserve">EQ-240    </v>
      </c>
      <c r="G1678" s="27" t="s">
        <v>58</v>
      </c>
      <c r="H1678" s="28" t="s">
        <v>59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x14ac:dyDescent="0.2">
      <c r="A1679" s="24"/>
      <c r="B1679" s="24"/>
      <c r="C1679" s="24" t="s">
        <v>42</v>
      </c>
      <c r="D1679" s="24" t="s">
        <v>184</v>
      </c>
      <c r="E1679" s="24" t="s">
        <v>28</v>
      </c>
      <c r="F1679" s="24" t="s">
        <v>844</v>
      </c>
      <c r="G1679" s="24" t="s">
        <v>578</v>
      </c>
      <c r="H1679" s="25"/>
      <c r="I1679" s="24" t="s">
        <v>201</v>
      </c>
      <c r="J1679" s="16" t="s">
        <v>2</v>
      </c>
      <c r="K1679" s="24"/>
      <c r="L1679" s="24"/>
      <c r="M1679" s="24"/>
      <c r="N1679" s="26"/>
    </row>
    <row r="1680" spans="1:14" s="9" customFormat="1" ht="140.25" x14ac:dyDescent="0.2">
      <c r="A1680" s="27"/>
      <c r="B1680" s="27"/>
      <c r="C1680" s="27" t="str">
        <f t="shared" ref="C1680:C1681" si="2214">C1679</f>
        <v>Mannheim</v>
      </c>
      <c r="D1680" s="27" t="str">
        <f t="shared" ref="D1680:D1681" si="2215">D1679</f>
        <v>M7</v>
      </c>
      <c r="E1680" s="27" t="str">
        <f t="shared" ref="E1680:E1681" si="2216">E1679</f>
        <v>EG</v>
      </c>
      <c r="F1680" s="27" t="str">
        <f t="shared" ref="F1680:F1681" si="2217">F1679</f>
        <v xml:space="preserve">EQ-283    </v>
      </c>
      <c r="G1680" s="27" t="s">
        <v>57</v>
      </c>
      <c r="H1680" s="28" t="s">
        <v>1069</v>
      </c>
      <c r="I1680" s="27"/>
      <c r="J1680" s="19" t="s">
        <v>0</v>
      </c>
      <c r="K1680" s="21">
        <v>1</v>
      </c>
      <c r="L1680" s="19" t="s">
        <v>10</v>
      </c>
      <c r="M1680" s="29"/>
      <c r="N1680" s="30">
        <f>M1680*K1680</f>
        <v>0</v>
      </c>
    </row>
    <row r="1681" spans="1:14" s="9" customFormat="1" ht="63.75" x14ac:dyDescent="0.2">
      <c r="A1681" s="27"/>
      <c r="B1681" s="27"/>
      <c r="C1681" s="27" t="str">
        <f t="shared" si="2214"/>
        <v>Mannheim</v>
      </c>
      <c r="D1681" s="27" t="str">
        <f t="shared" si="2215"/>
        <v>M7</v>
      </c>
      <c r="E1681" s="27" t="str">
        <f t="shared" si="2216"/>
        <v>EG</v>
      </c>
      <c r="F1681" s="27" t="str">
        <f t="shared" si="2217"/>
        <v xml:space="preserve">EQ-283    </v>
      </c>
      <c r="G1681" s="27" t="s">
        <v>58</v>
      </c>
      <c r="H1681" s="28" t="s">
        <v>59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x14ac:dyDescent="0.2">
      <c r="A1682" s="24"/>
      <c r="B1682" s="24"/>
      <c r="C1682" s="24" t="s">
        <v>42</v>
      </c>
      <c r="D1682" s="24" t="s">
        <v>184</v>
      </c>
      <c r="E1682" s="24" t="s">
        <v>28</v>
      </c>
      <c r="F1682" s="24" t="s">
        <v>845</v>
      </c>
      <c r="G1682" s="24" t="s">
        <v>246</v>
      </c>
      <c r="H1682" s="25"/>
      <c r="I1682" s="24" t="s">
        <v>196</v>
      </c>
      <c r="J1682" s="16" t="s">
        <v>2</v>
      </c>
      <c r="K1682" s="24"/>
      <c r="L1682" s="24"/>
      <c r="M1682" s="24"/>
      <c r="N1682" s="26"/>
    </row>
    <row r="1683" spans="1:14" s="9" customFormat="1" ht="140.25" x14ac:dyDescent="0.2">
      <c r="A1683" s="27"/>
      <c r="B1683" s="27"/>
      <c r="C1683" s="27" t="str">
        <f t="shared" ref="C1683:C1684" si="2218">C1682</f>
        <v>Mannheim</v>
      </c>
      <c r="D1683" s="27" t="str">
        <f t="shared" ref="D1683:D1684" si="2219">D1682</f>
        <v>M7</v>
      </c>
      <c r="E1683" s="27" t="str">
        <f t="shared" ref="E1683:E1684" si="2220">E1682</f>
        <v>EG</v>
      </c>
      <c r="F1683" s="27" t="str">
        <f t="shared" ref="F1683:F1684" si="2221">F1682</f>
        <v xml:space="preserve">EQ-238    </v>
      </c>
      <c r="G1683" s="27" t="s">
        <v>57</v>
      </c>
      <c r="H1683" s="28" t="s">
        <v>1069</v>
      </c>
      <c r="I1683" s="27"/>
      <c r="J1683" s="19" t="s">
        <v>0</v>
      </c>
      <c r="K1683" s="21">
        <v>1</v>
      </c>
      <c r="L1683" s="19" t="s">
        <v>10</v>
      </c>
      <c r="M1683" s="29"/>
      <c r="N1683" s="30">
        <f>M1683*K1683</f>
        <v>0</v>
      </c>
    </row>
    <row r="1684" spans="1:14" s="9" customFormat="1" ht="63.75" x14ac:dyDescent="0.2">
      <c r="A1684" s="27"/>
      <c r="B1684" s="27"/>
      <c r="C1684" s="27" t="str">
        <f t="shared" si="2218"/>
        <v>Mannheim</v>
      </c>
      <c r="D1684" s="27" t="str">
        <f t="shared" si="2219"/>
        <v>M7</v>
      </c>
      <c r="E1684" s="27" t="str">
        <f t="shared" si="2220"/>
        <v>EG</v>
      </c>
      <c r="F1684" s="27" t="str">
        <f t="shared" si="2221"/>
        <v xml:space="preserve">EQ-238    </v>
      </c>
      <c r="G1684" s="27" t="s">
        <v>58</v>
      </c>
      <c r="H1684" s="28" t="s">
        <v>59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x14ac:dyDescent="0.2">
      <c r="A1685" s="24"/>
      <c r="B1685" s="24"/>
      <c r="C1685" s="24" t="s">
        <v>42</v>
      </c>
      <c r="D1685" s="24" t="s">
        <v>184</v>
      </c>
      <c r="E1685" s="24" t="s">
        <v>28</v>
      </c>
      <c r="F1685" s="24" t="s">
        <v>846</v>
      </c>
      <c r="G1685" s="24" t="s">
        <v>578</v>
      </c>
      <c r="H1685" s="25"/>
      <c r="I1685" s="24" t="s">
        <v>201</v>
      </c>
      <c r="J1685" s="16" t="s">
        <v>2</v>
      </c>
      <c r="K1685" s="24"/>
      <c r="L1685" s="24"/>
      <c r="M1685" s="24"/>
      <c r="N1685" s="26"/>
    </row>
    <row r="1686" spans="1:14" s="9" customFormat="1" ht="140.25" x14ac:dyDescent="0.2">
      <c r="A1686" s="27"/>
      <c r="B1686" s="27"/>
      <c r="C1686" s="27" t="str">
        <f t="shared" ref="C1686:C1687" si="2222">C1685</f>
        <v>Mannheim</v>
      </c>
      <c r="D1686" s="27" t="str">
        <f t="shared" ref="D1686:D1687" si="2223">D1685</f>
        <v>M7</v>
      </c>
      <c r="E1686" s="27" t="str">
        <f t="shared" ref="E1686:E1687" si="2224">E1685</f>
        <v>EG</v>
      </c>
      <c r="F1686" s="27" t="str">
        <f t="shared" ref="F1686:F1687" si="2225">F1685</f>
        <v xml:space="preserve">EQ-288    </v>
      </c>
      <c r="G1686" s="27" t="s">
        <v>57</v>
      </c>
      <c r="H1686" s="28" t="s">
        <v>1069</v>
      </c>
      <c r="I1686" s="27"/>
      <c r="J1686" s="19" t="s">
        <v>0</v>
      </c>
      <c r="K1686" s="21">
        <v>1</v>
      </c>
      <c r="L1686" s="19" t="s">
        <v>10</v>
      </c>
      <c r="M1686" s="29"/>
      <c r="N1686" s="30">
        <f>M1686*K1686</f>
        <v>0</v>
      </c>
    </row>
    <row r="1687" spans="1:14" s="9" customFormat="1" ht="63.75" x14ac:dyDescent="0.2">
      <c r="A1687" s="27"/>
      <c r="B1687" s="27"/>
      <c r="C1687" s="27" t="str">
        <f t="shared" si="2222"/>
        <v>Mannheim</v>
      </c>
      <c r="D1687" s="27" t="str">
        <f t="shared" si="2223"/>
        <v>M7</v>
      </c>
      <c r="E1687" s="27" t="str">
        <f t="shared" si="2224"/>
        <v>EG</v>
      </c>
      <c r="F1687" s="27" t="str">
        <f t="shared" si="2225"/>
        <v xml:space="preserve">EQ-288    </v>
      </c>
      <c r="G1687" s="27" t="s">
        <v>58</v>
      </c>
      <c r="H1687" s="28" t="s">
        <v>59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x14ac:dyDescent="0.2">
      <c r="A1688" s="24"/>
      <c r="B1688" s="24"/>
      <c r="C1688" s="24" t="s">
        <v>42</v>
      </c>
      <c r="D1688" s="24" t="s">
        <v>184</v>
      </c>
      <c r="E1688" s="24" t="s">
        <v>28</v>
      </c>
      <c r="F1688" s="24" t="s">
        <v>847</v>
      </c>
      <c r="G1688" s="24" t="s">
        <v>246</v>
      </c>
      <c r="H1688" s="25"/>
      <c r="I1688" s="24" t="s">
        <v>196</v>
      </c>
      <c r="J1688" s="16" t="s">
        <v>2</v>
      </c>
      <c r="K1688" s="24"/>
      <c r="L1688" s="24"/>
      <c r="M1688" s="24"/>
      <c r="N1688" s="26"/>
    </row>
    <row r="1689" spans="1:14" s="9" customFormat="1" ht="140.25" x14ac:dyDescent="0.2">
      <c r="A1689" s="27"/>
      <c r="B1689" s="27"/>
      <c r="C1689" s="27" t="str">
        <f t="shared" ref="C1689:C1690" si="2226">C1688</f>
        <v>Mannheim</v>
      </c>
      <c r="D1689" s="27" t="str">
        <f t="shared" ref="D1689:D1690" si="2227">D1688</f>
        <v>M7</v>
      </c>
      <c r="E1689" s="27" t="str">
        <f t="shared" ref="E1689:E1690" si="2228">E1688</f>
        <v>EG</v>
      </c>
      <c r="F1689" s="27" t="str">
        <f t="shared" ref="F1689:F1690" si="2229">F1688</f>
        <v xml:space="preserve">EQ-244    </v>
      </c>
      <c r="G1689" s="27" t="s">
        <v>57</v>
      </c>
      <c r="H1689" s="28" t="s">
        <v>1069</v>
      </c>
      <c r="I1689" s="27"/>
      <c r="J1689" s="19" t="s">
        <v>0</v>
      </c>
      <c r="K1689" s="21">
        <v>1</v>
      </c>
      <c r="L1689" s="19" t="s">
        <v>10</v>
      </c>
      <c r="M1689" s="29"/>
      <c r="N1689" s="30">
        <f>M1689*K1689</f>
        <v>0</v>
      </c>
    </row>
    <row r="1690" spans="1:14" s="9" customFormat="1" ht="63.75" x14ac:dyDescent="0.2">
      <c r="A1690" s="27"/>
      <c r="B1690" s="27"/>
      <c r="C1690" s="27" t="str">
        <f t="shared" si="2226"/>
        <v>Mannheim</v>
      </c>
      <c r="D1690" s="27" t="str">
        <f t="shared" si="2227"/>
        <v>M7</v>
      </c>
      <c r="E1690" s="27" t="str">
        <f t="shared" si="2228"/>
        <v>EG</v>
      </c>
      <c r="F1690" s="27" t="str">
        <f t="shared" si="2229"/>
        <v xml:space="preserve">EQ-244    </v>
      </c>
      <c r="G1690" s="27" t="s">
        <v>58</v>
      </c>
      <c r="H1690" s="28" t="s">
        <v>59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x14ac:dyDescent="0.2">
      <c r="A1691" s="24"/>
      <c r="B1691" s="24"/>
      <c r="C1691" s="24" t="s">
        <v>42</v>
      </c>
      <c r="D1691" s="24" t="s">
        <v>184</v>
      </c>
      <c r="E1691" s="24" t="s">
        <v>28</v>
      </c>
      <c r="F1691" s="24" t="s">
        <v>848</v>
      </c>
      <c r="G1691" s="24" t="s">
        <v>826</v>
      </c>
      <c r="H1691" s="25"/>
      <c r="I1691" s="24" t="s">
        <v>296</v>
      </c>
      <c r="J1691" s="16" t="s">
        <v>2</v>
      </c>
      <c r="K1691" s="24"/>
      <c r="L1691" s="24"/>
      <c r="M1691" s="24"/>
      <c r="N1691" s="26"/>
    </row>
    <row r="1692" spans="1:14" s="9" customFormat="1" ht="140.25" x14ac:dyDescent="0.2">
      <c r="A1692" s="27"/>
      <c r="B1692" s="27"/>
      <c r="C1692" s="27" t="str">
        <f t="shared" ref="C1692:C1693" si="2230">C1691</f>
        <v>Mannheim</v>
      </c>
      <c r="D1692" s="27" t="str">
        <f t="shared" ref="D1692:D1693" si="2231">D1691</f>
        <v>M7</v>
      </c>
      <c r="E1692" s="27" t="str">
        <f t="shared" ref="E1692:E1693" si="2232">E1691</f>
        <v>EG</v>
      </c>
      <c r="F1692" s="27" t="str">
        <f t="shared" ref="F1692:F1693" si="2233">F1691</f>
        <v xml:space="preserve">EQ-276    </v>
      </c>
      <c r="G1692" s="27" t="s">
        <v>57</v>
      </c>
      <c r="H1692" s="28" t="s">
        <v>1069</v>
      </c>
      <c r="I1692" s="27"/>
      <c r="J1692" s="19" t="s">
        <v>0</v>
      </c>
      <c r="K1692" s="21">
        <v>1</v>
      </c>
      <c r="L1692" s="19" t="s">
        <v>10</v>
      </c>
      <c r="M1692" s="29"/>
      <c r="N1692" s="30">
        <f>M1692*K1692</f>
        <v>0</v>
      </c>
    </row>
    <row r="1693" spans="1:14" s="9" customFormat="1" ht="63.75" x14ac:dyDescent="0.2">
      <c r="A1693" s="27"/>
      <c r="B1693" s="27"/>
      <c r="C1693" s="27" t="str">
        <f t="shared" si="2230"/>
        <v>Mannheim</v>
      </c>
      <c r="D1693" s="27" t="str">
        <f t="shared" si="2231"/>
        <v>M7</v>
      </c>
      <c r="E1693" s="27" t="str">
        <f t="shared" si="2232"/>
        <v>EG</v>
      </c>
      <c r="F1693" s="27" t="str">
        <f t="shared" si="2233"/>
        <v xml:space="preserve">EQ-276    </v>
      </c>
      <c r="G1693" s="27" t="s">
        <v>58</v>
      </c>
      <c r="H1693" s="28" t="s">
        <v>59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x14ac:dyDescent="0.2">
      <c r="A1694" s="24"/>
      <c r="B1694" s="24"/>
      <c r="C1694" s="24" t="s">
        <v>42</v>
      </c>
      <c r="D1694" s="24" t="s">
        <v>184</v>
      </c>
      <c r="E1694" s="24" t="s">
        <v>28</v>
      </c>
      <c r="F1694" s="24" t="s">
        <v>849</v>
      </c>
      <c r="G1694" s="24" t="s">
        <v>270</v>
      </c>
      <c r="H1694" s="25"/>
      <c r="I1694" s="24" t="s">
        <v>271</v>
      </c>
      <c r="J1694" s="16" t="s">
        <v>2</v>
      </c>
      <c r="K1694" s="24"/>
      <c r="L1694" s="24"/>
      <c r="M1694" s="24"/>
      <c r="N1694" s="26"/>
    </row>
    <row r="1695" spans="1:14" s="9" customFormat="1" ht="140.25" x14ac:dyDescent="0.2">
      <c r="A1695" s="27"/>
      <c r="B1695" s="27"/>
      <c r="C1695" s="27" t="str">
        <f t="shared" ref="C1695:C1696" si="2234">C1694</f>
        <v>Mannheim</v>
      </c>
      <c r="D1695" s="27" t="str">
        <f t="shared" ref="D1695:D1696" si="2235">D1694</f>
        <v>M7</v>
      </c>
      <c r="E1695" s="27" t="str">
        <f t="shared" ref="E1695:E1696" si="2236">E1694</f>
        <v>EG</v>
      </c>
      <c r="F1695" s="27" t="str">
        <f t="shared" ref="F1695:F1696" si="2237">F1694</f>
        <v xml:space="preserve">EQ-246    </v>
      </c>
      <c r="G1695" s="27" t="s">
        <v>57</v>
      </c>
      <c r="H1695" s="28" t="s">
        <v>1069</v>
      </c>
      <c r="I1695" s="27"/>
      <c r="J1695" s="19" t="s">
        <v>0</v>
      </c>
      <c r="K1695" s="21">
        <v>1</v>
      </c>
      <c r="L1695" s="19" t="s">
        <v>10</v>
      </c>
      <c r="M1695" s="29"/>
      <c r="N1695" s="30">
        <f>M1695*K1695</f>
        <v>0</v>
      </c>
    </row>
    <row r="1696" spans="1:14" s="9" customFormat="1" ht="63.75" x14ac:dyDescent="0.2">
      <c r="A1696" s="27"/>
      <c r="B1696" s="27"/>
      <c r="C1696" s="27" t="str">
        <f t="shared" si="2234"/>
        <v>Mannheim</v>
      </c>
      <c r="D1696" s="27" t="str">
        <f t="shared" si="2235"/>
        <v>M7</v>
      </c>
      <c r="E1696" s="27" t="str">
        <f t="shared" si="2236"/>
        <v>EG</v>
      </c>
      <c r="F1696" s="27" t="str">
        <f t="shared" si="2237"/>
        <v xml:space="preserve">EQ-246    </v>
      </c>
      <c r="G1696" s="27" t="s">
        <v>58</v>
      </c>
      <c r="H1696" s="28" t="s">
        <v>59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x14ac:dyDescent="0.2">
      <c r="A1697" s="24"/>
      <c r="B1697" s="24"/>
      <c r="C1697" s="24" t="s">
        <v>42</v>
      </c>
      <c r="D1697" s="24" t="s">
        <v>184</v>
      </c>
      <c r="E1697" s="24" t="s">
        <v>28</v>
      </c>
      <c r="F1697" s="24" t="s">
        <v>850</v>
      </c>
      <c r="G1697" s="24" t="s">
        <v>578</v>
      </c>
      <c r="H1697" s="25"/>
      <c r="I1697" s="24" t="s">
        <v>201</v>
      </c>
      <c r="J1697" s="16" t="s">
        <v>2</v>
      </c>
      <c r="K1697" s="24"/>
      <c r="L1697" s="24"/>
      <c r="M1697" s="24"/>
      <c r="N1697" s="26"/>
    </row>
    <row r="1698" spans="1:14" s="9" customFormat="1" ht="140.25" x14ac:dyDescent="0.2">
      <c r="A1698" s="27"/>
      <c r="B1698" s="27"/>
      <c r="C1698" s="27" t="str">
        <f t="shared" ref="C1698:C1699" si="2238">C1697</f>
        <v>Mannheim</v>
      </c>
      <c r="D1698" s="27" t="str">
        <f t="shared" ref="D1698:D1699" si="2239">D1697</f>
        <v>M7</v>
      </c>
      <c r="E1698" s="27" t="str">
        <f t="shared" ref="E1698:E1699" si="2240">E1697</f>
        <v>EG</v>
      </c>
      <c r="F1698" s="27" t="str">
        <f t="shared" ref="F1698:F1699" si="2241">F1697</f>
        <v xml:space="preserve">EQ-236    </v>
      </c>
      <c r="G1698" s="27" t="s">
        <v>57</v>
      </c>
      <c r="H1698" s="28" t="s">
        <v>1069</v>
      </c>
      <c r="I1698" s="27"/>
      <c r="J1698" s="19" t="s">
        <v>0</v>
      </c>
      <c r="K1698" s="21">
        <v>1</v>
      </c>
      <c r="L1698" s="19" t="s">
        <v>10</v>
      </c>
      <c r="M1698" s="29"/>
      <c r="N1698" s="30">
        <f>M1698*K1698</f>
        <v>0</v>
      </c>
    </row>
    <row r="1699" spans="1:14" s="9" customFormat="1" ht="63.75" x14ac:dyDescent="0.2">
      <c r="A1699" s="27"/>
      <c r="B1699" s="27"/>
      <c r="C1699" s="27" t="str">
        <f t="shared" si="2238"/>
        <v>Mannheim</v>
      </c>
      <c r="D1699" s="27" t="str">
        <f t="shared" si="2239"/>
        <v>M7</v>
      </c>
      <c r="E1699" s="27" t="str">
        <f t="shared" si="2240"/>
        <v>EG</v>
      </c>
      <c r="F1699" s="27" t="str">
        <f t="shared" si="2241"/>
        <v xml:space="preserve">EQ-236    </v>
      </c>
      <c r="G1699" s="27" t="s">
        <v>58</v>
      </c>
      <c r="H1699" s="28" t="s">
        <v>59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x14ac:dyDescent="0.2">
      <c r="A1700" s="24"/>
      <c r="B1700" s="24"/>
      <c r="C1700" s="24" t="s">
        <v>42</v>
      </c>
      <c r="D1700" s="24" t="s">
        <v>184</v>
      </c>
      <c r="E1700" s="24" t="s">
        <v>28</v>
      </c>
      <c r="F1700" s="24" t="s">
        <v>851</v>
      </c>
      <c r="G1700" s="24" t="s">
        <v>246</v>
      </c>
      <c r="H1700" s="25"/>
      <c r="I1700" s="24" t="s">
        <v>196</v>
      </c>
      <c r="J1700" s="16" t="s">
        <v>2</v>
      </c>
      <c r="K1700" s="24"/>
      <c r="L1700" s="24"/>
      <c r="M1700" s="24"/>
      <c r="N1700" s="26"/>
    </row>
    <row r="1701" spans="1:14" s="9" customFormat="1" ht="140.25" x14ac:dyDescent="0.2">
      <c r="A1701" s="27"/>
      <c r="B1701" s="27"/>
      <c r="C1701" s="27" t="str">
        <f t="shared" ref="C1701:C1702" si="2242">C1700</f>
        <v>Mannheim</v>
      </c>
      <c r="D1701" s="27" t="str">
        <f t="shared" ref="D1701:D1702" si="2243">D1700</f>
        <v>M7</v>
      </c>
      <c r="E1701" s="27" t="str">
        <f t="shared" ref="E1701:E1702" si="2244">E1700</f>
        <v>EG</v>
      </c>
      <c r="F1701" s="27" t="str">
        <f t="shared" ref="F1701:F1702" si="2245">F1700</f>
        <v xml:space="preserve">EQ-241    </v>
      </c>
      <c r="G1701" s="27" t="s">
        <v>57</v>
      </c>
      <c r="H1701" s="28" t="s">
        <v>1069</v>
      </c>
      <c r="I1701" s="27"/>
      <c r="J1701" s="19" t="s">
        <v>0</v>
      </c>
      <c r="K1701" s="21">
        <v>1</v>
      </c>
      <c r="L1701" s="19" t="s">
        <v>10</v>
      </c>
      <c r="M1701" s="29"/>
      <c r="N1701" s="30">
        <f>M1701*K1701</f>
        <v>0</v>
      </c>
    </row>
    <row r="1702" spans="1:14" s="9" customFormat="1" ht="63.75" x14ac:dyDescent="0.2">
      <c r="A1702" s="27"/>
      <c r="B1702" s="27"/>
      <c r="C1702" s="27" t="str">
        <f t="shared" si="2242"/>
        <v>Mannheim</v>
      </c>
      <c r="D1702" s="27" t="str">
        <f t="shared" si="2243"/>
        <v>M7</v>
      </c>
      <c r="E1702" s="27" t="str">
        <f t="shared" si="2244"/>
        <v>EG</v>
      </c>
      <c r="F1702" s="27" t="str">
        <f t="shared" si="2245"/>
        <v xml:space="preserve">EQ-241    </v>
      </c>
      <c r="G1702" s="27" t="s">
        <v>58</v>
      </c>
      <c r="H1702" s="28" t="s">
        <v>59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x14ac:dyDescent="0.2">
      <c r="A1703" s="24"/>
      <c r="B1703" s="24"/>
      <c r="C1703" s="24" t="s">
        <v>42</v>
      </c>
      <c r="D1703" s="24" t="s">
        <v>184</v>
      </c>
      <c r="E1703" s="24" t="s">
        <v>28</v>
      </c>
      <c r="F1703" s="24" t="s">
        <v>852</v>
      </c>
      <c r="G1703" s="24" t="s">
        <v>853</v>
      </c>
      <c r="H1703" s="25"/>
      <c r="I1703" s="24" t="s">
        <v>201</v>
      </c>
      <c r="J1703" s="16" t="s">
        <v>2</v>
      </c>
      <c r="K1703" s="24"/>
      <c r="L1703" s="24"/>
      <c r="M1703" s="24"/>
      <c r="N1703" s="26"/>
    </row>
    <row r="1704" spans="1:14" s="9" customFormat="1" ht="140.25" x14ac:dyDescent="0.2">
      <c r="A1704" s="27"/>
      <c r="B1704" s="27"/>
      <c r="C1704" s="27" t="str">
        <f t="shared" ref="C1704:C1705" si="2246">C1703</f>
        <v>Mannheim</v>
      </c>
      <c r="D1704" s="27" t="str">
        <f t="shared" ref="D1704:D1705" si="2247">D1703</f>
        <v>M7</v>
      </c>
      <c r="E1704" s="27" t="str">
        <f t="shared" ref="E1704:E1705" si="2248">E1703</f>
        <v>EG</v>
      </c>
      <c r="F1704" s="27" t="str">
        <f t="shared" ref="F1704:F1705" si="2249">F1703</f>
        <v xml:space="preserve">EQ-262    </v>
      </c>
      <c r="G1704" s="27" t="s">
        <v>57</v>
      </c>
      <c r="H1704" s="28" t="s">
        <v>1069</v>
      </c>
      <c r="I1704" s="27"/>
      <c r="J1704" s="19" t="s">
        <v>0</v>
      </c>
      <c r="K1704" s="21">
        <v>1</v>
      </c>
      <c r="L1704" s="19" t="s">
        <v>10</v>
      </c>
      <c r="M1704" s="29"/>
      <c r="N1704" s="30">
        <f>M1704*K1704</f>
        <v>0</v>
      </c>
    </row>
    <row r="1705" spans="1:14" s="9" customFormat="1" ht="63.75" x14ac:dyDescent="0.2">
      <c r="A1705" s="27"/>
      <c r="B1705" s="27"/>
      <c r="C1705" s="27" t="str">
        <f t="shared" si="2246"/>
        <v>Mannheim</v>
      </c>
      <c r="D1705" s="27" t="str">
        <f t="shared" si="2247"/>
        <v>M7</v>
      </c>
      <c r="E1705" s="27" t="str">
        <f t="shared" si="2248"/>
        <v>EG</v>
      </c>
      <c r="F1705" s="27" t="str">
        <f t="shared" si="2249"/>
        <v xml:space="preserve">EQ-262    </v>
      </c>
      <c r="G1705" s="27" t="s">
        <v>58</v>
      </c>
      <c r="H1705" s="28" t="s">
        <v>59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x14ac:dyDescent="0.2">
      <c r="A1706" s="24"/>
      <c r="B1706" s="24"/>
      <c r="C1706" s="24" t="s">
        <v>42</v>
      </c>
      <c r="D1706" s="24" t="s">
        <v>184</v>
      </c>
      <c r="E1706" s="24" t="s">
        <v>28</v>
      </c>
      <c r="F1706" s="24" t="s">
        <v>854</v>
      </c>
      <c r="G1706" s="24" t="s">
        <v>855</v>
      </c>
      <c r="H1706" s="25"/>
      <c r="I1706" s="24" t="s">
        <v>244</v>
      </c>
      <c r="J1706" s="16" t="s">
        <v>2</v>
      </c>
      <c r="K1706" s="24"/>
      <c r="L1706" s="24"/>
      <c r="M1706" s="24"/>
      <c r="N1706" s="26"/>
    </row>
    <row r="1707" spans="1:14" s="9" customFormat="1" ht="140.25" x14ac:dyDescent="0.2">
      <c r="A1707" s="27"/>
      <c r="B1707" s="27"/>
      <c r="C1707" s="27" t="str">
        <f t="shared" ref="C1707:C1708" si="2250">C1706</f>
        <v>Mannheim</v>
      </c>
      <c r="D1707" s="27" t="str">
        <f t="shared" ref="D1707:D1708" si="2251">D1706</f>
        <v>M7</v>
      </c>
      <c r="E1707" s="27" t="str">
        <f t="shared" ref="E1707:E1708" si="2252">E1706</f>
        <v>EG</v>
      </c>
      <c r="F1707" s="27" t="str">
        <f t="shared" ref="F1707:F1708" si="2253">F1706</f>
        <v xml:space="preserve">EQ-282    </v>
      </c>
      <c r="G1707" s="27" t="s">
        <v>57</v>
      </c>
      <c r="H1707" s="28" t="s">
        <v>1069</v>
      </c>
      <c r="I1707" s="27"/>
      <c r="J1707" s="19" t="s">
        <v>0</v>
      </c>
      <c r="K1707" s="21">
        <v>1</v>
      </c>
      <c r="L1707" s="19" t="s">
        <v>10</v>
      </c>
      <c r="M1707" s="29"/>
      <c r="N1707" s="30">
        <f>M1707*K1707</f>
        <v>0</v>
      </c>
    </row>
    <row r="1708" spans="1:14" s="9" customFormat="1" ht="63.75" x14ac:dyDescent="0.2">
      <c r="A1708" s="27"/>
      <c r="B1708" s="27"/>
      <c r="C1708" s="27" t="str">
        <f t="shared" si="2250"/>
        <v>Mannheim</v>
      </c>
      <c r="D1708" s="27" t="str">
        <f t="shared" si="2251"/>
        <v>M7</v>
      </c>
      <c r="E1708" s="27" t="str">
        <f t="shared" si="2252"/>
        <v>EG</v>
      </c>
      <c r="F1708" s="27" t="str">
        <f t="shared" si="2253"/>
        <v xml:space="preserve">EQ-282    </v>
      </c>
      <c r="G1708" s="27" t="s">
        <v>58</v>
      </c>
      <c r="H1708" s="28" t="s">
        <v>59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x14ac:dyDescent="0.2">
      <c r="A1709" s="24"/>
      <c r="B1709" s="24"/>
      <c r="C1709" s="24" t="s">
        <v>42</v>
      </c>
      <c r="D1709" s="24" t="s">
        <v>48</v>
      </c>
      <c r="E1709" s="24" t="s">
        <v>33</v>
      </c>
      <c r="F1709" s="24" t="s">
        <v>856</v>
      </c>
      <c r="G1709" s="24" t="s">
        <v>648</v>
      </c>
      <c r="H1709" s="25"/>
      <c r="I1709" s="24" t="s">
        <v>191</v>
      </c>
      <c r="J1709" s="16" t="s">
        <v>2</v>
      </c>
      <c r="K1709" s="24"/>
      <c r="L1709" s="24"/>
      <c r="M1709" s="24"/>
      <c r="N1709" s="26"/>
    </row>
    <row r="1710" spans="1:14" s="9" customFormat="1" ht="140.25" x14ac:dyDescent="0.2">
      <c r="A1710" s="27"/>
      <c r="B1710" s="27"/>
      <c r="C1710" s="27" t="str">
        <f t="shared" ref="C1710:C1711" si="2254">C1709</f>
        <v>Mannheim</v>
      </c>
      <c r="D1710" s="27" t="str">
        <f t="shared" ref="D1710:D1711" si="2255">D1709</f>
        <v>M8</v>
      </c>
      <c r="E1710" s="27" t="str">
        <f t="shared" ref="E1710:E1711" si="2256">E1709</f>
        <v>1.OG</v>
      </c>
      <c r="F1710" s="27" t="str">
        <f t="shared" ref="F1710:F1711" si="2257">F1709</f>
        <v xml:space="preserve">EQ-1556   </v>
      </c>
      <c r="G1710" s="27" t="s">
        <v>57</v>
      </c>
      <c r="H1710" s="28" t="s">
        <v>1069</v>
      </c>
      <c r="I1710" s="27"/>
      <c r="J1710" s="19" t="s">
        <v>0</v>
      </c>
      <c r="K1710" s="21">
        <v>1</v>
      </c>
      <c r="L1710" s="19" t="s">
        <v>10</v>
      </c>
      <c r="M1710" s="29"/>
      <c r="N1710" s="30">
        <f>M1710*K1710</f>
        <v>0</v>
      </c>
    </row>
    <row r="1711" spans="1:14" s="9" customFormat="1" ht="63.75" x14ac:dyDescent="0.2">
      <c r="A1711" s="27"/>
      <c r="B1711" s="27"/>
      <c r="C1711" s="27" t="str">
        <f t="shared" si="2254"/>
        <v>Mannheim</v>
      </c>
      <c r="D1711" s="27" t="str">
        <f t="shared" si="2255"/>
        <v>M8</v>
      </c>
      <c r="E1711" s="27" t="str">
        <f t="shared" si="2256"/>
        <v>1.OG</v>
      </c>
      <c r="F1711" s="27" t="str">
        <f t="shared" si="2257"/>
        <v xml:space="preserve">EQ-1556   </v>
      </c>
      <c r="G1711" s="27" t="s">
        <v>58</v>
      </c>
      <c r="H1711" s="28" t="s">
        <v>59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x14ac:dyDescent="0.2">
      <c r="A1712" s="24"/>
      <c r="B1712" s="24"/>
      <c r="C1712" s="24" t="s">
        <v>42</v>
      </c>
      <c r="D1712" s="24" t="s">
        <v>48</v>
      </c>
      <c r="E1712" s="24" t="s">
        <v>33</v>
      </c>
      <c r="F1712" s="24" t="s">
        <v>857</v>
      </c>
      <c r="G1712" s="24" t="s">
        <v>648</v>
      </c>
      <c r="H1712" s="25"/>
      <c r="I1712" s="24" t="s">
        <v>191</v>
      </c>
      <c r="J1712" s="16" t="s">
        <v>2</v>
      </c>
      <c r="K1712" s="24"/>
      <c r="L1712" s="24"/>
      <c r="M1712" s="24"/>
      <c r="N1712" s="26"/>
    </row>
    <row r="1713" spans="1:14" s="9" customFormat="1" ht="140.25" x14ac:dyDescent="0.2">
      <c r="A1713" s="27"/>
      <c r="B1713" s="27"/>
      <c r="C1713" s="27" t="str">
        <f t="shared" ref="C1713:C1714" si="2258">C1712</f>
        <v>Mannheim</v>
      </c>
      <c r="D1713" s="27" t="str">
        <f t="shared" ref="D1713:D1714" si="2259">D1712</f>
        <v>M8</v>
      </c>
      <c r="E1713" s="27" t="str">
        <f t="shared" ref="E1713:E1714" si="2260">E1712</f>
        <v>1.OG</v>
      </c>
      <c r="F1713" s="27" t="str">
        <f t="shared" ref="F1713:F1714" si="2261">F1712</f>
        <v xml:space="preserve">EQ-1554   </v>
      </c>
      <c r="G1713" s="27" t="s">
        <v>57</v>
      </c>
      <c r="H1713" s="28" t="s">
        <v>1069</v>
      </c>
      <c r="I1713" s="27"/>
      <c r="J1713" s="19" t="s">
        <v>0</v>
      </c>
      <c r="K1713" s="21">
        <v>1</v>
      </c>
      <c r="L1713" s="19" t="s">
        <v>10</v>
      </c>
      <c r="M1713" s="29"/>
      <c r="N1713" s="30">
        <f>M1713*K1713</f>
        <v>0</v>
      </c>
    </row>
    <row r="1714" spans="1:14" s="9" customFormat="1" ht="63.75" x14ac:dyDescent="0.2">
      <c r="A1714" s="27"/>
      <c r="B1714" s="27"/>
      <c r="C1714" s="27" t="str">
        <f t="shared" si="2258"/>
        <v>Mannheim</v>
      </c>
      <c r="D1714" s="27" t="str">
        <f t="shared" si="2259"/>
        <v>M8</v>
      </c>
      <c r="E1714" s="27" t="str">
        <f t="shared" si="2260"/>
        <v>1.OG</v>
      </c>
      <c r="F1714" s="27" t="str">
        <f t="shared" si="2261"/>
        <v xml:space="preserve">EQ-1554   </v>
      </c>
      <c r="G1714" s="27" t="s">
        <v>58</v>
      </c>
      <c r="H1714" s="28" t="s">
        <v>59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x14ac:dyDescent="0.2">
      <c r="A1715" s="24"/>
      <c r="B1715" s="24"/>
      <c r="C1715" s="24" t="s">
        <v>42</v>
      </c>
      <c r="D1715" s="24" t="s">
        <v>48</v>
      </c>
      <c r="E1715" s="24" t="s">
        <v>33</v>
      </c>
      <c r="F1715" s="24" t="s">
        <v>858</v>
      </c>
      <c r="G1715" s="24" t="s">
        <v>648</v>
      </c>
      <c r="H1715" s="25"/>
      <c r="I1715" s="24" t="s">
        <v>191</v>
      </c>
      <c r="J1715" s="16" t="s">
        <v>2</v>
      </c>
      <c r="K1715" s="24"/>
      <c r="L1715" s="24"/>
      <c r="M1715" s="24"/>
      <c r="N1715" s="26"/>
    </row>
    <row r="1716" spans="1:14" s="9" customFormat="1" ht="140.25" x14ac:dyDescent="0.2">
      <c r="A1716" s="27"/>
      <c r="B1716" s="27"/>
      <c r="C1716" s="27" t="str">
        <f t="shared" ref="C1716:C1717" si="2262">C1715</f>
        <v>Mannheim</v>
      </c>
      <c r="D1716" s="27" t="str">
        <f t="shared" ref="D1716:D1717" si="2263">D1715</f>
        <v>M8</v>
      </c>
      <c r="E1716" s="27" t="str">
        <f t="shared" ref="E1716:E1717" si="2264">E1715</f>
        <v>1.OG</v>
      </c>
      <c r="F1716" s="27" t="str">
        <f t="shared" ref="F1716:F1717" si="2265">F1715</f>
        <v xml:space="preserve">EQ-1555   </v>
      </c>
      <c r="G1716" s="27" t="s">
        <v>57</v>
      </c>
      <c r="H1716" s="28" t="s">
        <v>1069</v>
      </c>
      <c r="I1716" s="27"/>
      <c r="J1716" s="19" t="s">
        <v>0</v>
      </c>
      <c r="K1716" s="21">
        <v>1</v>
      </c>
      <c r="L1716" s="19" t="s">
        <v>10</v>
      </c>
      <c r="M1716" s="29"/>
      <c r="N1716" s="30">
        <f>M1716*K1716</f>
        <v>0</v>
      </c>
    </row>
    <row r="1717" spans="1:14" s="9" customFormat="1" ht="63.75" x14ac:dyDescent="0.2">
      <c r="A1717" s="27"/>
      <c r="B1717" s="27"/>
      <c r="C1717" s="27" t="str">
        <f t="shared" si="2262"/>
        <v>Mannheim</v>
      </c>
      <c r="D1717" s="27" t="str">
        <f t="shared" si="2263"/>
        <v>M8</v>
      </c>
      <c r="E1717" s="27" t="str">
        <f t="shared" si="2264"/>
        <v>1.OG</v>
      </c>
      <c r="F1717" s="27" t="str">
        <f t="shared" si="2265"/>
        <v xml:space="preserve">EQ-1555   </v>
      </c>
      <c r="G1717" s="27" t="s">
        <v>58</v>
      </c>
      <c r="H1717" s="28" t="s">
        <v>59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x14ac:dyDescent="0.2">
      <c r="A1718" s="24"/>
      <c r="B1718" s="24"/>
      <c r="C1718" s="24" t="s">
        <v>42</v>
      </c>
      <c r="D1718" s="24" t="s">
        <v>48</v>
      </c>
      <c r="E1718" s="24" t="s">
        <v>33</v>
      </c>
      <c r="F1718" s="24" t="s">
        <v>859</v>
      </c>
      <c r="G1718" s="24" t="s">
        <v>581</v>
      </c>
      <c r="H1718" s="25"/>
      <c r="I1718" s="24" t="s">
        <v>244</v>
      </c>
      <c r="J1718" s="16" t="s">
        <v>2</v>
      </c>
      <c r="K1718" s="24"/>
      <c r="L1718" s="24"/>
      <c r="M1718" s="24"/>
      <c r="N1718" s="26"/>
    </row>
    <row r="1719" spans="1:14" s="9" customFormat="1" ht="140.25" x14ac:dyDescent="0.2">
      <c r="A1719" s="27"/>
      <c r="B1719" s="27"/>
      <c r="C1719" s="27" t="str">
        <f t="shared" ref="C1719:C1720" si="2266">C1718</f>
        <v>Mannheim</v>
      </c>
      <c r="D1719" s="27" t="str">
        <f t="shared" ref="D1719:D1720" si="2267">D1718</f>
        <v>M8</v>
      </c>
      <c r="E1719" s="27" t="str">
        <f t="shared" ref="E1719:E1720" si="2268">E1718</f>
        <v>1.OG</v>
      </c>
      <c r="F1719" s="27" t="str">
        <f t="shared" ref="F1719:F1720" si="2269">F1718</f>
        <v xml:space="preserve">EQ-1549   </v>
      </c>
      <c r="G1719" s="27" t="s">
        <v>57</v>
      </c>
      <c r="H1719" s="28" t="s">
        <v>1069</v>
      </c>
      <c r="I1719" s="27"/>
      <c r="J1719" s="19" t="s">
        <v>0</v>
      </c>
      <c r="K1719" s="21">
        <v>1</v>
      </c>
      <c r="L1719" s="19" t="s">
        <v>10</v>
      </c>
      <c r="M1719" s="29"/>
      <c r="N1719" s="30">
        <f>M1719*K1719</f>
        <v>0</v>
      </c>
    </row>
    <row r="1720" spans="1:14" s="9" customFormat="1" ht="63.75" x14ac:dyDescent="0.2">
      <c r="A1720" s="27"/>
      <c r="B1720" s="27"/>
      <c r="C1720" s="27" t="str">
        <f t="shared" si="2266"/>
        <v>Mannheim</v>
      </c>
      <c r="D1720" s="27" t="str">
        <f t="shared" si="2267"/>
        <v>M8</v>
      </c>
      <c r="E1720" s="27" t="str">
        <f t="shared" si="2268"/>
        <v>1.OG</v>
      </c>
      <c r="F1720" s="27" t="str">
        <f t="shared" si="2269"/>
        <v xml:space="preserve">EQ-1549   </v>
      </c>
      <c r="G1720" s="27" t="s">
        <v>58</v>
      </c>
      <c r="H1720" s="28" t="s">
        <v>59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x14ac:dyDescent="0.2">
      <c r="A1721" s="24"/>
      <c r="B1721" s="24"/>
      <c r="C1721" s="24" t="s">
        <v>42</v>
      </c>
      <c r="D1721" s="24" t="s">
        <v>48</v>
      </c>
      <c r="E1721" s="24" t="s">
        <v>33</v>
      </c>
      <c r="F1721" s="24" t="s">
        <v>860</v>
      </c>
      <c r="G1721" s="24" t="s">
        <v>648</v>
      </c>
      <c r="H1721" s="25"/>
      <c r="I1721" s="24" t="s">
        <v>191</v>
      </c>
      <c r="J1721" s="16" t="s">
        <v>2</v>
      </c>
      <c r="K1721" s="24"/>
      <c r="L1721" s="24"/>
      <c r="M1721" s="24"/>
      <c r="N1721" s="26"/>
    </row>
    <row r="1722" spans="1:14" s="9" customFormat="1" ht="140.25" x14ac:dyDescent="0.2">
      <c r="A1722" s="27"/>
      <c r="B1722" s="27"/>
      <c r="C1722" s="27" t="str">
        <f t="shared" ref="C1722:C1723" si="2270">C1721</f>
        <v>Mannheim</v>
      </c>
      <c r="D1722" s="27" t="str">
        <f t="shared" ref="D1722:D1723" si="2271">D1721</f>
        <v>M8</v>
      </c>
      <c r="E1722" s="27" t="str">
        <f t="shared" ref="E1722:E1723" si="2272">E1721</f>
        <v>1.OG</v>
      </c>
      <c r="F1722" s="27" t="str">
        <f t="shared" ref="F1722:F1723" si="2273">F1721</f>
        <v xml:space="preserve">EQ-1552   </v>
      </c>
      <c r="G1722" s="27" t="s">
        <v>57</v>
      </c>
      <c r="H1722" s="28" t="s">
        <v>1069</v>
      </c>
      <c r="I1722" s="27"/>
      <c r="J1722" s="19" t="s">
        <v>0</v>
      </c>
      <c r="K1722" s="21">
        <v>1</v>
      </c>
      <c r="L1722" s="19" t="s">
        <v>10</v>
      </c>
      <c r="M1722" s="29"/>
      <c r="N1722" s="30">
        <f>M1722*K1722</f>
        <v>0</v>
      </c>
    </row>
    <row r="1723" spans="1:14" s="9" customFormat="1" ht="63.75" x14ac:dyDescent="0.2">
      <c r="A1723" s="27"/>
      <c r="B1723" s="27"/>
      <c r="C1723" s="27" t="str">
        <f t="shared" si="2270"/>
        <v>Mannheim</v>
      </c>
      <c r="D1723" s="27" t="str">
        <f t="shared" si="2271"/>
        <v>M8</v>
      </c>
      <c r="E1723" s="27" t="str">
        <f t="shared" si="2272"/>
        <v>1.OG</v>
      </c>
      <c r="F1723" s="27" t="str">
        <f t="shared" si="2273"/>
        <v xml:space="preserve">EQ-1552   </v>
      </c>
      <c r="G1723" s="27" t="s">
        <v>58</v>
      </c>
      <c r="H1723" s="28" t="s">
        <v>59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x14ac:dyDescent="0.2">
      <c r="A1724" s="24"/>
      <c r="B1724" s="24"/>
      <c r="C1724" s="24" t="s">
        <v>42</v>
      </c>
      <c r="D1724" s="24" t="s">
        <v>48</v>
      </c>
      <c r="E1724" s="24" t="s">
        <v>33</v>
      </c>
      <c r="F1724" s="24" t="s">
        <v>861</v>
      </c>
      <c r="G1724" s="24" t="s">
        <v>862</v>
      </c>
      <c r="H1724" s="25"/>
      <c r="I1724" s="24" t="s">
        <v>191</v>
      </c>
      <c r="J1724" s="16" t="s">
        <v>2</v>
      </c>
      <c r="K1724" s="24"/>
      <c r="L1724" s="24"/>
      <c r="M1724" s="24"/>
      <c r="N1724" s="26"/>
    </row>
    <row r="1725" spans="1:14" s="9" customFormat="1" ht="140.25" x14ac:dyDescent="0.2">
      <c r="A1725" s="27"/>
      <c r="B1725" s="27"/>
      <c r="C1725" s="27" t="str">
        <f t="shared" ref="C1725:C1726" si="2274">C1724</f>
        <v>Mannheim</v>
      </c>
      <c r="D1725" s="27" t="str">
        <f t="shared" ref="D1725:D1726" si="2275">D1724</f>
        <v>M8</v>
      </c>
      <c r="E1725" s="27" t="str">
        <f t="shared" ref="E1725:E1726" si="2276">E1724</f>
        <v>1.OG</v>
      </c>
      <c r="F1725" s="27" t="str">
        <f t="shared" ref="F1725:F1726" si="2277">F1724</f>
        <v xml:space="preserve">EQ-1557   </v>
      </c>
      <c r="G1725" s="27" t="s">
        <v>57</v>
      </c>
      <c r="H1725" s="28" t="s">
        <v>1069</v>
      </c>
      <c r="I1725" s="27"/>
      <c r="J1725" s="19" t="s">
        <v>0</v>
      </c>
      <c r="K1725" s="21">
        <v>1</v>
      </c>
      <c r="L1725" s="19" t="s">
        <v>10</v>
      </c>
      <c r="M1725" s="29"/>
      <c r="N1725" s="30">
        <f>M1725*K1725</f>
        <v>0</v>
      </c>
    </row>
    <row r="1726" spans="1:14" s="9" customFormat="1" ht="63.75" x14ac:dyDescent="0.2">
      <c r="A1726" s="27"/>
      <c r="B1726" s="27"/>
      <c r="C1726" s="27" t="str">
        <f t="shared" si="2274"/>
        <v>Mannheim</v>
      </c>
      <c r="D1726" s="27" t="str">
        <f t="shared" si="2275"/>
        <v>M8</v>
      </c>
      <c r="E1726" s="27" t="str">
        <f t="shared" si="2276"/>
        <v>1.OG</v>
      </c>
      <c r="F1726" s="27" t="str">
        <f t="shared" si="2277"/>
        <v xml:space="preserve">EQ-1557   </v>
      </c>
      <c r="G1726" s="27" t="s">
        <v>58</v>
      </c>
      <c r="H1726" s="28" t="s">
        <v>59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x14ac:dyDescent="0.2">
      <c r="A1727" s="24"/>
      <c r="B1727" s="24"/>
      <c r="C1727" s="24" t="s">
        <v>42</v>
      </c>
      <c r="D1727" s="24" t="s">
        <v>48</v>
      </c>
      <c r="E1727" s="24" t="s">
        <v>33</v>
      </c>
      <c r="F1727" s="24" t="s">
        <v>863</v>
      </c>
      <c r="G1727" s="24" t="s">
        <v>648</v>
      </c>
      <c r="H1727" s="25"/>
      <c r="I1727" s="24" t="s">
        <v>191</v>
      </c>
      <c r="J1727" s="16" t="s">
        <v>2</v>
      </c>
      <c r="K1727" s="24"/>
      <c r="L1727" s="24"/>
      <c r="M1727" s="24"/>
      <c r="N1727" s="26"/>
    </row>
    <row r="1728" spans="1:14" s="9" customFormat="1" ht="140.25" x14ac:dyDescent="0.2">
      <c r="A1728" s="27"/>
      <c r="B1728" s="27"/>
      <c r="C1728" s="27" t="str">
        <f t="shared" ref="C1728:C1729" si="2278">C1727</f>
        <v>Mannheim</v>
      </c>
      <c r="D1728" s="27" t="str">
        <f t="shared" ref="D1728:D1729" si="2279">D1727</f>
        <v>M8</v>
      </c>
      <c r="E1728" s="27" t="str">
        <f t="shared" ref="E1728:E1729" si="2280">E1727</f>
        <v>1.OG</v>
      </c>
      <c r="F1728" s="27" t="str">
        <f t="shared" ref="F1728:F1729" si="2281">F1727</f>
        <v xml:space="preserve">EQ-1553   </v>
      </c>
      <c r="G1728" s="27" t="s">
        <v>57</v>
      </c>
      <c r="H1728" s="28" t="s">
        <v>1069</v>
      </c>
      <c r="I1728" s="27"/>
      <c r="J1728" s="19" t="s">
        <v>0</v>
      </c>
      <c r="K1728" s="21">
        <v>1</v>
      </c>
      <c r="L1728" s="19" t="s">
        <v>10</v>
      </c>
      <c r="M1728" s="29"/>
      <c r="N1728" s="30">
        <f>M1728*K1728</f>
        <v>0</v>
      </c>
    </row>
    <row r="1729" spans="1:14" s="9" customFormat="1" ht="63.75" x14ac:dyDescent="0.2">
      <c r="A1729" s="27"/>
      <c r="B1729" s="27"/>
      <c r="C1729" s="27" t="str">
        <f t="shared" si="2278"/>
        <v>Mannheim</v>
      </c>
      <c r="D1729" s="27" t="str">
        <f t="shared" si="2279"/>
        <v>M8</v>
      </c>
      <c r="E1729" s="27" t="str">
        <f t="shared" si="2280"/>
        <v>1.OG</v>
      </c>
      <c r="F1729" s="27" t="str">
        <f t="shared" si="2281"/>
        <v xml:space="preserve">EQ-1553   </v>
      </c>
      <c r="G1729" s="27" t="s">
        <v>58</v>
      </c>
      <c r="H1729" s="28" t="s">
        <v>59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x14ac:dyDescent="0.2">
      <c r="A1730" s="24"/>
      <c r="B1730" s="24"/>
      <c r="C1730" s="24" t="s">
        <v>42</v>
      </c>
      <c r="D1730" s="24" t="s">
        <v>48</v>
      </c>
      <c r="E1730" s="24" t="s">
        <v>33</v>
      </c>
      <c r="F1730" s="24" t="s">
        <v>864</v>
      </c>
      <c r="G1730" s="24" t="s">
        <v>648</v>
      </c>
      <c r="H1730" s="25"/>
      <c r="I1730" s="24" t="s">
        <v>191</v>
      </c>
      <c r="J1730" s="16" t="s">
        <v>2</v>
      </c>
      <c r="K1730" s="24"/>
      <c r="L1730" s="24"/>
      <c r="M1730" s="24"/>
      <c r="N1730" s="26"/>
    </row>
    <row r="1731" spans="1:14" s="9" customFormat="1" ht="140.25" x14ac:dyDescent="0.2">
      <c r="A1731" s="27"/>
      <c r="B1731" s="27"/>
      <c r="C1731" s="27" t="str">
        <f t="shared" ref="C1731:C1732" si="2282">C1730</f>
        <v>Mannheim</v>
      </c>
      <c r="D1731" s="27" t="str">
        <f t="shared" ref="D1731:D1732" si="2283">D1730</f>
        <v>M8</v>
      </c>
      <c r="E1731" s="27" t="str">
        <f t="shared" ref="E1731:E1732" si="2284">E1730</f>
        <v>1.OG</v>
      </c>
      <c r="F1731" s="27" t="str">
        <f t="shared" ref="F1731:F1732" si="2285">F1730</f>
        <v xml:space="preserve">EQ-1551   </v>
      </c>
      <c r="G1731" s="27" t="s">
        <v>57</v>
      </c>
      <c r="H1731" s="28" t="s">
        <v>1069</v>
      </c>
      <c r="I1731" s="27"/>
      <c r="J1731" s="19" t="s">
        <v>0</v>
      </c>
      <c r="K1731" s="21">
        <v>1</v>
      </c>
      <c r="L1731" s="19" t="s">
        <v>10</v>
      </c>
      <c r="M1731" s="29"/>
      <c r="N1731" s="30">
        <f>M1731*K1731</f>
        <v>0</v>
      </c>
    </row>
    <row r="1732" spans="1:14" s="9" customFormat="1" ht="63.75" x14ac:dyDescent="0.2">
      <c r="A1732" s="27"/>
      <c r="B1732" s="27"/>
      <c r="C1732" s="27" t="str">
        <f t="shared" si="2282"/>
        <v>Mannheim</v>
      </c>
      <c r="D1732" s="27" t="str">
        <f t="shared" si="2283"/>
        <v>M8</v>
      </c>
      <c r="E1732" s="27" t="str">
        <f t="shared" si="2284"/>
        <v>1.OG</v>
      </c>
      <c r="F1732" s="27" t="str">
        <f t="shared" si="2285"/>
        <v xml:space="preserve">EQ-1551   </v>
      </c>
      <c r="G1732" s="27" t="s">
        <v>58</v>
      </c>
      <c r="H1732" s="28" t="s">
        <v>59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x14ac:dyDescent="0.2">
      <c r="A1733" s="24"/>
      <c r="B1733" s="24"/>
      <c r="C1733" s="24" t="s">
        <v>42</v>
      </c>
      <c r="D1733" s="24" t="s">
        <v>48</v>
      </c>
      <c r="E1733" s="24" t="s">
        <v>33</v>
      </c>
      <c r="F1733" s="24" t="s">
        <v>865</v>
      </c>
      <c r="G1733" s="24" t="s">
        <v>648</v>
      </c>
      <c r="H1733" s="25"/>
      <c r="I1733" s="24" t="s">
        <v>191</v>
      </c>
      <c r="J1733" s="16" t="s">
        <v>2</v>
      </c>
      <c r="K1733" s="24"/>
      <c r="L1733" s="24"/>
      <c r="M1733" s="24"/>
      <c r="N1733" s="26"/>
    </row>
    <row r="1734" spans="1:14" s="9" customFormat="1" ht="140.25" x14ac:dyDescent="0.2">
      <c r="A1734" s="27"/>
      <c r="B1734" s="27"/>
      <c r="C1734" s="27" t="str">
        <f t="shared" ref="C1734:C1735" si="2286">C1733</f>
        <v>Mannheim</v>
      </c>
      <c r="D1734" s="27" t="str">
        <f t="shared" ref="D1734:D1735" si="2287">D1733</f>
        <v>M8</v>
      </c>
      <c r="E1734" s="27" t="str">
        <f t="shared" ref="E1734:E1735" si="2288">E1733</f>
        <v>1.OG</v>
      </c>
      <c r="F1734" s="27" t="str">
        <f t="shared" ref="F1734:F1735" si="2289">F1733</f>
        <v xml:space="preserve">EQ-1550   </v>
      </c>
      <c r="G1734" s="27" t="s">
        <v>57</v>
      </c>
      <c r="H1734" s="28" t="s">
        <v>1069</v>
      </c>
      <c r="I1734" s="27"/>
      <c r="J1734" s="19" t="s">
        <v>0</v>
      </c>
      <c r="K1734" s="21">
        <v>1</v>
      </c>
      <c r="L1734" s="19" t="s">
        <v>10</v>
      </c>
      <c r="M1734" s="29"/>
      <c r="N1734" s="30">
        <f>M1734*K1734</f>
        <v>0</v>
      </c>
    </row>
    <row r="1735" spans="1:14" s="9" customFormat="1" ht="63.75" x14ac:dyDescent="0.2">
      <c r="A1735" s="27"/>
      <c r="B1735" s="27"/>
      <c r="C1735" s="27" t="str">
        <f t="shared" si="2286"/>
        <v>Mannheim</v>
      </c>
      <c r="D1735" s="27" t="str">
        <f t="shared" si="2287"/>
        <v>M8</v>
      </c>
      <c r="E1735" s="27" t="str">
        <f t="shared" si="2288"/>
        <v>1.OG</v>
      </c>
      <c r="F1735" s="27" t="str">
        <f t="shared" si="2289"/>
        <v xml:space="preserve">EQ-1550   </v>
      </c>
      <c r="G1735" s="27" t="s">
        <v>58</v>
      </c>
      <c r="H1735" s="28" t="s">
        <v>59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x14ac:dyDescent="0.2">
      <c r="A1736" s="24"/>
      <c r="B1736" s="24"/>
      <c r="C1736" s="24" t="s">
        <v>42</v>
      </c>
      <c r="D1736" s="24" t="s">
        <v>48</v>
      </c>
      <c r="E1736" s="24" t="s">
        <v>241</v>
      </c>
      <c r="F1736" s="24" t="s">
        <v>866</v>
      </c>
      <c r="G1736" s="24" t="s">
        <v>867</v>
      </c>
      <c r="H1736" s="25"/>
      <c r="I1736" s="24" t="s">
        <v>191</v>
      </c>
      <c r="J1736" s="16" t="s">
        <v>2</v>
      </c>
      <c r="K1736" s="24"/>
      <c r="L1736" s="24"/>
      <c r="M1736" s="24"/>
      <c r="N1736" s="26"/>
    </row>
    <row r="1737" spans="1:14" s="9" customFormat="1" ht="140.25" x14ac:dyDescent="0.2">
      <c r="A1737" s="27"/>
      <c r="B1737" s="27"/>
      <c r="C1737" s="27" t="str">
        <f t="shared" ref="C1737:C1738" si="2290">C1736</f>
        <v>Mannheim</v>
      </c>
      <c r="D1737" s="27" t="str">
        <f t="shared" ref="D1737:D1738" si="2291">D1736</f>
        <v>M8</v>
      </c>
      <c r="E1737" s="27" t="str">
        <f t="shared" ref="E1737:E1738" si="2292">E1736</f>
        <v>2.OG</v>
      </c>
      <c r="F1737" s="27" t="str">
        <f t="shared" ref="F1737:F1738" si="2293">F1736</f>
        <v xml:space="preserve">EQ-1116   </v>
      </c>
      <c r="G1737" s="27" t="s">
        <v>57</v>
      </c>
      <c r="H1737" s="28" t="s">
        <v>1069</v>
      </c>
      <c r="I1737" s="27"/>
      <c r="J1737" s="19" t="s">
        <v>0</v>
      </c>
      <c r="K1737" s="21">
        <v>1</v>
      </c>
      <c r="L1737" s="19" t="s">
        <v>10</v>
      </c>
      <c r="M1737" s="29"/>
      <c r="N1737" s="30">
        <f>M1737*K1737</f>
        <v>0</v>
      </c>
    </row>
    <row r="1738" spans="1:14" s="9" customFormat="1" ht="63.75" x14ac:dyDescent="0.2">
      <c r="A1738" s="27"/>
      <c r="B1738" s="27"/>
      <c r="C1738" s="27" t="str">
        <f t="shared" si="2290"/>
        <v>Mannheim</v>
      </c>
      <c r="D1738" s="27" t="str">
        <f t="shared" si="2291"/>
        <v>M8</v>
      </c>
      <c r="E1738" s="27" t="str">
        <f t="shared" si="2292"/>
        <v>2.OG</v>
      </c>
      <c r="F1738" s="27" t="str">
        <f t="shared" si="2293"/>
        <v xml:space="preserve">EQ-1116   </v>
      </c>
      <c r="G1738" s="27" t="s">
        <v>58</v>
      </c>
      <c r="H1738" s="28" t="s">
        <v>59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x14ac:dyDescent="0.2">
      <c r="A1739" s="24"/>
      <c r="B1739" s="24"/>
      <c r="C1739" s="24" t="s">
        <v>42</v>
      </c>
      <c r="D1739" s="24" t="s">
        <v>48</v>
      </c>
      <c r="E1739" s="24" t="s">
        <v>241</v>
      </c>
      <c r="F1739" s="24" t="s">
        <v>868</v>
      </c>
      <c r="G1739" s="24" t="s">
        <v>206</v>
      </c>
      <c r="H1739" s="25"/>
      <c r="I1739" s="24" t="s">
        <v>191</v>
      </c>
      <c r="J1739" s="16" t="s">
        <v>2</v>
      </c>
      <c r="K1739" s="24"/>
      <c r="L1739" s="24"/>
      <c r="M1739" s="24"/>
      <c r="N1739" s="26"/>
    </row>
    <row r="1740" spans="1:14" s="9" customFormat="1" ht="140.25" x14ac:dyDescent="0.2">
      <c r="A1740" s="27"/>
      <c r="B1740" s="27"/>
      <c r="C1740" s="27" t="str">
        <f t="shared" ref="C1740:C1741" si="2294">C1739</f>
        <v>Mannheim</v>
      </c>
      <c r="D1740" s="27" t="str">
        <f t="shared" ref="D1740:D1741" si="2295">D1739</f>
        <v>M8</v>
      </c>
      <c r="E1740" s="27" t="str">
        <f t="shared" ref="E1740:E1741" si="2296">E1739</f>
        <v>2.OG</v>
      </c>
      <c r="F1740" s="27" t="str">
        <f t="shared" ref="F1740:F1741" si="2297">F1739</f>
        <v xml:space="preserve">EQ-1125   </v>
      </c>
      <c r="G1740" s="27" t="s">
        <v>57</v>
      </c>
      <c r="H1740" s="28" t="s">
        <v>1069</v>
      </c>
      <c r="I1740" s="27"/>
      <c r="J1740" s="19" t="s">
        <v>0</v>
      </c>
      <c r="K1740" s="21">
        <v>1</v>
      </c>
      <c r="L1740" s="19" t="s">
        <v>10</v>
      </c>
      <c r="M1740" s="29"/>
      <c r="N1740" s="30">
        <f>M1740*K1740</f>
        <v>0</v>
      </c>
    </row>
    <row r="1741" spans="1:14" s="9" customFormat="1" ht="63.75" x14ac:dyDescent="0.2">
      <c r="A1741" s="27"/>
      <c r="B1741" s="27"/>
      <c r="C1741" s="27" t="str">
        <f t="shared" si="2294"/>
        <v>Mannheim</v>
      </c>
      <c r="D1741" s="27" t="str">
        <f t="shared" si="2295"/>
        <v>M8</v>
      </c>
      <c r="E1741" s="27" t="str">
        <f t="shared" si="2296"/>
        <v>2.OG</v>
      </c>
      <c r="F1741" s="27" t="str">
        <f t="shared" si="2297"/>
        <v xml:space="preserve">EQ-1125   </v>
      </c>
      <c r="G1741" s="27" t="s">
        <v>58</v>
      </c>
      <c r="H1741" s="28" t="s">
        <v>59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x14ac:dyDescent="0.2">
      <c r="A1742" s="24"/>
      <c r="B1742" s="24"/>
      <c r="C1742" s="24" t="s">
        <v>42</v>
      </c>
      <c r="D1742" s="24" t="s">
        <v>48</v>
      </c>
      <c r="E1742" s="24" t="s">
        <v>241</v>
      </c>
      <c r="F1742" s="24" t="s">
        <v>869</v>
      </c>
      <c r="G1742" s="24" t="s">
        <v>870</v>
      </c>
      <c r="H1742" s="25"/>
      <c r="I1742" s="24" t="s">
        <v>296</v>
      </c>
      <c r="J1742" s="16" t="s">
        <v>2</v>
      </c>
      <c r="K1742" s="24"/>
      <c r="L1742" s="24"/>
      <c r="M1742" s="24"/>
      <c r="N1742" s="26"/>
    </row>
    <row r="1743" spans="1:14" s="9" customFormat="1" ht="140.25" x14ac:dyDescent="0.2">
      <c r="A1743" s="27"/>
      <c r="B1743" s="27"/>
      <c r="C1743" s="27" t="str">
        <f t="shared" ref="C1743:C1744" si="2298">C1742</f>
        <v>Mannheim</v>
      </c>
      <c r="D1743" s="27" t="str">
        <f t="shared" ref="D1743:D1744" si="2299">D1742</f>
        <v>M8</v>
      </c>
      <c r="E1743" s="27" t="str">
        <f t="shared" ref="E1743:E1744" si="2300">E1742</f>
        <v>2.OG</v>
      </c>
      <c r="F1743" s="27" t="str">
        <f t="shared" ref="F1743:F1744" si="2301">F1742</f>
        <v xml:space="preserve">EQ-1122   </v>
      </c>
      <c r="G1743" s="27" t="s">
        <v>57</v>
      </c>
      <c r="H1743" s="28" t="s">
        <v>1069</v>
      </c>
      <c r="I1743" s="27"/>
      <c r="J1743" s="19" t="s">
        <v>0</v>
      </c>
      <c r="K1743" s="21">
        <v>1</v>
      </c>
      <c r="L1743" s="19" t="s">
        <v>10</v>
      </c>
      <c r="M1743" s="29"/>
      <c r="N1743" s="30">
        <f>M1743*K1743</f>
        <v>0</v>
      </c>
    </row>
    <row r="1744" spans="1:14" s="9" customFormat="1" ht="63.75" x14ac:dyDescent="0.2">
      <c r="A1744" s="27"/>
      <c r="B1744" s="27"/>
      <c r="C1744" s="27" t="str">
        <f t="shared" si="2298"/>
        <v>Mannheim</v>
      </c>
      <c r="D1744" s="27" t="str">
        <f t="shared" si="2299"/>
        <v>M8</v>
      </c>
      <c r="E1744" s="27" t="str">
        <f t="shared" si="2300"/>
        <v>2.OG</v>
      </c>
      <c r="F1744" s="27" t="str">
        <f t="shared" si="2301"/>
        <v xml:space="preserve">EQ-1122   </v>
      </c>
      <c r="G1744" s="27" t="s">
        <v>58</v>
      </c>
      <c r="H1744" s="28" t="s">
        <v>59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x14ac:dyDescent="0.2">
      <c r="A1745" s="24"/>
      <c r="B1745" s="24"/>
      <c r="C1745" s="24" t="s">
        <v>42</v>
      </c>
      <c r="D1745" s="24" t="s">
        <v>48</v>
      </c>
      <c r="E1745" s="24" t="s">
        <v>241</v>
      </c>
      <c r="F1745" s="24" t="s">
        <v>871</v>
      </c>
      <c r="G1745" s="24" t="s">
        <v>648</v>
      </c>
      <c r="H1745" s="25"/>
      <c r="I1745" s="24" t="s">
        <v>191</v>
      </c>
      <c r="J1745" s="16" t="s">
        <v>2</v>
      </c>
      <c r="K1745" s="24"/>
      <c r="L1745" s="24"/>
      <c r="M1745" s="24"/>
      <c r="N1745" s="26"/>
    </row>
    <row r="1746" spans="1:14" s="9" customFormat="1" ht="140.25" x14ac:dyDescent="0.2">
      <c r="A1746" s="27"/>
      <c r="B1746" s="27"/>
      <c r="C1746" s="27" t="str">
        <f t="shared" ref="C1746:C1747" si="2302">C1745</f>
        <v>Mannheim</v>
      </c>
      <c r="D1746" s="27" t="str">
        <f t="shared" ref="D1746:D1747" si="2303">D1745</f>
        <v>M8</v>
      </c>
      <c r="E1746" s="27" t="str">
        <f t="shared" ref="E1746:E1747" si="2304">E1745</f>
        <v>2.OG</v>
      </c>
      <c r="F1746" s="27" t="str">
        <f t="shared" ref="F1746:F1747" si="2305">F1745</f>
        <v xml:space="preserve">EQ-1120   </v>
      </c>
      <c r="G1746" s="27" t="s">
        <v>57</v>
      </c>
      <c r="H1746" s="28" t="s">
        <v>1069</v>
      </c>
      <c r="I1746" s="27"/>
      <c r="J1746" s="19" t="s">
        <v>0</v>
      </c>
      <c r="K1746" s="21">
        <v>1</v>
      </c>
      <c r="L1746" s="19" t="s">
        <v>10</v>
      </c>
      <c r="M1746" s="29"/>
      <c r="N1746" s="30">
        <f>M1746*K1746</f>
        <v>0</v>
      </c>
    </row>
    <row r="1747" spans="1:14" s="9" customFormat="1" ht="63.75" x14ac:dyDescent="0.2">
      <c r="A1747" s="27"/>
      <c r="B1747" s="27"/>
      <c r="C1747" s="27" t="str">
        <f t="shared" si="2302"/>
        <v>Mannheim</v>
      </c>
      <c r="D1747" s="27" t="str">
        <f t="shared" si="2303"/>
        <v>M8</v>
      </c>
      <c r="E1747" s="27" t="str">
        <f t="shared" si="2304"/>
        <v>2.OG</v>
      </c>
      <c r="F1747" s="27" t="str">
        <f t="shared" si="2305"/>
        <v xml:space="preserve">EQ-1120   </v>
      </c>
      <c r="G1747" s="27" t="s">
        <v>58</v>
      </c>
      <c r="H1747" s="28" t="s">
        <v>59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x14ac:dyDescent="0.2">
      <c r="A1748" s="24"/>
      <c r="B1748" s="24"/>
      <c r="C1748" s="24" t="s">
        <v>42</v>
      </c>
      <c r="D1748" s="24" t="s">
        <v>48</v>
      </c>
      <c r="E1748" s="24" t="s">
        <v>241</v>
      </c>
      <c r="F1748" s="24" t="s">
        <v>872</v>
      </c>
      <c r="G1748" s="24" t="s">
        <v>648</v>
      </c>
      <c r="H1748" s="25"/>
      <c r="I1748" s="24" t="s">
        <v>191</v>
      </c>
      <c r="J1748" s="16" t="s">
        <v>2</v>
      </c>
      <c r="K1748" s="24"/>
      <c r="L1748" s="24"/>
      <c r="M1748" s="24"/>
      <c r="N1748" s="26"/>
    </row>
    <row r="1749" spans="1:14" s="9" customFormat="1" ht="140.25" x14ac:dyDescent="0.2">
      <c r="A1749" s="27"/>
      <c r="B1749" s="27"/>
      <c r="C1749" s="27" t="str">
        <f t="shared" ref="C1749:C1750" si="2306">C1748</f>
        <v>Mannheim</v>
      </c>
      <c r="D1749" s="27" t="str">
        <f t="shared" ref="D1749:D1750" si="2307">D1748</f>
        <v>M8</v>
      </c>
      <c r="E1749" s="27" t="str">
        <f t="shared" ref="E1749:E1750" si="2308">E1748</f>
        <v>2.OG</v>
      </c>
      <c r="F1749" s="27" t="str">
        <f t="shared" ref="F1749:F1750" si="2309">F1748</f>
        <v xml:space="preserve">EQ-1118   </v>
      </c>
      <c r="G1749" s="27" t="s">
        <v>57</v>
      </c>
      <c r="H1749" s="28" t="s">
        <v>1069</v>
      </c>
      <c r="I1749" s="27"/>
      <c r="J1749" s="19" t="s">
        <v>0</v>
      </c>
      <c r="K1749" s="21">
        <v>1</v>
      </c>
      <c r="L1749" s="19" t="s">
        <v>10</v>
      </c>
      <c r="M1749" s="29"/>
      <c r="N1749" s="30">
        <f>M1749*K1749</f>
        <v>0</v>
      </c>
    </row>
    <row r="1750" spans="1:14" s="9" customFormat="1" ht="63.75" x14ac:dyDescent="0.2">
      <c r="A1750" s="27"/>
      <c r="B1750" s="27"/>
      <c r="C1750" s="27" t="str">
        <f t="shared" si="2306"/>
        <v>Mannheim</v>
      </c>
      <c r="D1750" s="27" t="str">
        <f t="shared" si="2307"/>
        <v>M8</v>
      </c>
      <c r="E1750" s="27" t="str">
        <f t="shared" si="2308"/>
        <v>2.OG</v>
      </c>
      <c r="F1750" s="27" t="str">
        <f t="shared" si="2309"/>
        <v xml:space="preserve">EQ-1118   </v>
      </c>
      <c r="G1750" s="27" t="s">
        <v>58</v>
      </c>
      <c r="H1750" s="28" t="s">
        <v>59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x14ac:dyDescent="0.2">
      <c r="A1751" s="24"/>
      <c r="B1751" s="24"/>
      <c r="C1751" s="24" t="s">
        <v>42</v>
      </c>
      <c r="D1751" s="24" t="s">
        <v>48</v>
      </c>
      <c r="E1751" s="24" t="s">
        <v>241</v>
      </c>
      <c r="F1751" s="24" t="s">
        <v>873</v>
      </c>
      <c r="G1751" s="24" t="s">
        <v>874</v>
      </c>
      <c r="H1751" s="25"/>
      <c r="I1751" s="24" t="s">
        <v>296</v>
      </c>
      <c r="J1751" s="16" t="s">
        <v>2</v>
      </c>
      <c r="K1751" s="24"/>
      <c r="L1751" s="24"/>
      <c r="M1751" s="24"/>
      <c r="N1751" s="26"/>
    </row>
    <row r="1752" spans="1:14" s="9" customFormat="1" ht="140.25" x14ac:dyDescent="0.2">
      <c r="A1752" s="27"/>
      <c r="B1752" s="27"/>
      <c r="C1752" s="27" t="str">
        <f t="shared" ref="C1752:C1753" si="2310">C1751</f>
        <v>Mannheim</v>
      </c>
      <c r="D1752" s="27" t="str">
        <f t="shared" ref="D1752:D1753" si="2311">D1751</f>
        <v>M8</v>
      </c>
      <c r="E1752" s="27" t="str">
        <f t="shared" ref="E1752:E1753" si="2312">E1751</f>
        <v>2.OG</v>
      </c>
      <c r="F1752" s="27" t="str">
        <f t="shared" ref="F1752:F1753" si="2313">F1751</f>
        <v xml:space="preserve">EQ-1121   </v>
      </c>
      <c r="G1752" s="27" t="s">
        <v>57</v>
      </c>
      <c r="H1752" s="28" t="s">
        <v>1069</v>
      </c>
      <c r="I1752" s="27"/>
      <c r="J1752" s="19" t="s">
        <v>0</v>
      </c>
      <c r="K1752" s="21">
        <v>1</v>
      </c>
      <c r="L1752" s="19" t="s">
        <v>10</v>
      </c>
      <c r="M1752" s="29"/>
      <c r="N1752" s="30">
        <f>M1752*K1752</f>
        <v>0</v>
      </c>
    </row>
    <row r="1753" spans="1:14" s="9" customFormat="1" ht="63.75" x14ac:dyDescent="0.2">
      <c r="A1753" s="27"/>
      <c r="B1753" s="27"/>
      <c r="C1753" s="27" t="str">
        <f t="shared" si="2310"/>
        <v>Mannheim</v>
      </c>
      <c r="D1753" s="27" t="str">
        <f t="shared" si="2311"/>
        <v>M8</v>
      </c>
      <c r="E1753" s="27" t="str">
        <f t="shared" si="2312"/>
        <v>2.OG</v>
      </c>
      <c r="F1753" s="27" t="str">
        <f t="shared" si="2313"/>
        <v xml:space="preserve">EQ-1121   </v>
      </c>
      <c r="G1753" s="27" t="s">
        <v>58</v>
      </c>
      <c r="H1753" s="28" t="s">
        <v>59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x14ac:dyDescent="0.2">
      <c r="A1754" s="24"/>
      <c r="B1754" s="24"/>
      <c r="C1754" s="24" t="s">
        <v>42</v>
      </c>
      <c r="D1754" s="24" t="s">
        <v>48</v>
      </c>
      <c r="E1754" s="24" t="s">
        <v>241</v>
      </c>
      <c r="F1754" s="24" t="s">
        <v>875</v>
      </c>
      <c r="G1754" s="24" t="s">
        <v>206</v>
      </c>
      <c r="H1754" s="25"/>
      <c r="I1754" s="24" t="s">
        <v>191</v>
      </c>
      <c r="J1754" s="16" t="s">
        <v>2</v>
      </c>
      <c r="K1754" s="24"/>
      <c r="L1754" s="24"/>
      <c r="M1754" s="24"/>
      <c r="N1754" s="26"/>
    </row>
    <row r="1755" spans="1:14" s="9" customFormat="1" ht="140.25" x14ac:dyDescent="0.2">
      <c r="A1755" s="27"/>
      <c r="B1755" s="27"/>
      <c r="C1755" s="27" t="str">
        <f t="shared" ref="C1755:C1756" si="2314">C1754</f>
        <v>Mannheim</v>
      </c>
      <c r="D1755" s="27" t="str">
        <f t="shared" ref="D1755:D1756" si="2315">D1754</f>
        <v>M8</v>
      </c>
      <c r="E1755" s="27" t="str">
        <f t="shared" ref="E1755:E1756" si="2316">E1754</f>
        <v>2.OG</v>
      </c>
      <c r="F1755" s="27" t="str">
        <f t="shared" ref="F1755:F1756" si="2317">F1754</f>
        <v xml:space="preserve">EQ-1127   </v>
      </c>
      <c r="G1755" s="27" t="s">
        <v>57</v>
      </c>
      <c r="H1755" s="28" t="s">
        <v>1069</v>
      </c>
      <c r="I1755" s="27"/>
      <c r="J1755" s="19" t="s">
        <v>0</v>
      </c>
      <c r="K1755" s="21">
        <v>1</v>
      </c>
      <c r="L1755" s="19" t="s">
        <v>10</v>
      </c>
      <c r="M1755" s="29"/>
      <c r="N1755" s="30">
        <f>M1755*K1755</f>
        <v>0</v>
      </c>
    </row>
    <row r="1756" spans="1:14" s="9" customFormat="1" ht="63.75" x14ac:dyDescent="0.2">
      <c r="A1756" s="27"/>
      <c r="B1756" s="27"/>
      <c r="C1756" s="27" t="str">
        <f t="shared" si="2314"/>
        <v>Mannheim</v>
      </c>
      <c r="D1756" s="27" t="str">
        <f t="shared" si="2315"/>
        <v>M8</v>
      </c>
      <c r="E1756" s="27" t="str">
        <f t="shared" si="2316"/>
        <v>2.OG</v>
      </c>
      <c r="F1756" s="27" t="str">
        <f t="shared" si="2317"/>
        <v xml:space="preserve">EQ-1127   </v>
      </c>
      <c r="G1756" s="27" t="s">
        <v>58</v>
      </c>
      <c r="H1756" s="28" t="s">
        <v>59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x14ac:dyDescent="0.2">
      <c r="A1757" s="24"/>
      <c r="B1757" s="24"/>
      <c r="C1757" s="24" t="s">
        <v>42</v>
      </c>
      <c r="D1757" s="24" t="s">
        <v>48</v>
      </c>
      <c r="E1757" s="24" t="s">
        <v>241</v>
      </c>
      <c r="F1757" s="24" t="s">
        <v>876</v>
      </c>
      <c r="G1757" s="24" t="s">
        <v>867</v>
      </c>
      <c r="H1757" s="25"/>
      <c r="I1757" s="24" t="s">
        <v>191</v>
      </c>
      <c r="J1757" s="16" t="s">
        <v>2</v>
      </c>
      <c r="K1757" s="24"/>
      <c r="L1757" s="24"/>
      <c r="M1757" s="24"/>
      <c r="N1757" s="26"/>
    </row>
    <row r="1758" spans="1:14" s="9" customFormat="1" ht="140.25" x14ac:dyDescent="0.2">
      <c r="A1758" s="27"/>
      <c r="B1758" s="27"/>
      <c r="C1758" s="27" t="str">
        <f t="shared" ref="C1758:C1759" si="2318">C1757</f>
        <v>Mannheim</v>
      </c>
      <c r="D1758" s="27" t="str">
        <f t="shared" ref="D1758:D1759" si="2319">D1757</f>
        <v>M8</v>
      </c>
      <c r="E1758" s="27" t="str">
        <f t="shared" ref="E1758:E1759" si="2320">E1757</f>
        <v>2.OG</v>
      </c>
      <c r="F1758" s="27" t="str">
        <f t="shared" ref="F1758:F1759" si="2321">F1757</f>
        <v xml:space="preserve">EQ-1114   </v>
      </c>
      <c r="G1758" s="27" t="s">
        <v>57</v>
      </c>
      <c r="H1758" s="28" t="s">
        <v>1069</v>
      </c>
      <c r="I1758" s="27"/>
      <c r="J1758" s="19" t="s">
        <v>0</v>
      </c>
      <c r="K1758" s="21">
        <v>1</v>
      </c>
      <c r="L1758" s="19" t="s">
        <v>10</v>
      </c>
      <c r="M1758" s="29"/>
      <c r="N1758" s="30">
        <f>M1758*K1758</f>
        <v>0</v>
      </c>
    </row>
    <row r="1759" spans="1:14" s="9" customFormat="1" ht="63.75" x14ac:dyDescent="0.2">
      <c r="A1759" s="27"/>
      <c r="B1759" s="27"/>
      <c r="C1759" s="27" t="str">
        <f t="shared" si="2318"/>
        <v>Mannheim</v>
      </c>
      <c r="D1759" s="27" t="str">
        <f t="shared" si="2319"/>
        <v>M8</v>
      </c>
      <c r="E1759" s="27" t="str">
        <f t="shared" si="2320"/>
        <v>2.OG</v>
      </c>
      <c r="F1759" s="27" t="str">
        <f t="shared" si="2321"/>
        <v xml:space="preserve">EQ-1114   </v>
      </c>
      <c r="G1759" s="27" t="s">
        <v>58</v>
      </c>
      <c r="H1759" s="28" t="s">
        <v>59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x14ac:dyDescent="0.2">
      <c r="A1760" s="24"/>
      <c r="B1760" s="24"/>
      <c r="C1760" s="24" t="s">
        <v>42</v>
      </c>
      <c r="D1760" s="24" t="s">
        <v>48</v>
      </c>
      <c r="E1760" s="24" t="s">
        <v>241</v>
      </c>
      <c r="F1760" s="24" t="s">
        <v>877</v>
      </c>
      <c r="G1760" s="24" t="s">
        <v>206</v>
      </c>
      <c r="H1760" s="25"/>
      <c r="I1760" s="24" t="s">
        <v>191</v>
      </c>
      <c r="J1760" s="16" t="s">
        <v>2</v>
      </c>
      <c r="K1760" s="24"/>
      <c r="L1760" s="24"/>
      <c r="M1760" s="24"/>
      <c r="N1760" s="26"/>
    </row>
    <row r="1761" spans="1:14" s="9" customFormat="1" ht="140.25" x14ac:dyDescent="0.2">
      <c r="A1761" s="27"/>
      <c r="B1761" s="27"/>
      <c r="C1761" s="27" t="str">
        <f t="shared" ref="C1761:C1762" si="2322">C1760</f>
        <v>Mannheim</v>
      </c>
      <c r="D1761" s="27" t="str">
        <f t="shared" ref="D1761:D1762" si="2323">D1760</f>
        <v>M8</v>
      </c>
      <c r="E1761" s="27" t="str">
        <f t="shared" ref="E1761:E1762" si="2324">E1760</f>
        <v>2.OG</v>
      </c>
      <c r="F1761" s="27" t="str">
        <f t="shared" ref="F1761:F1762" si="2325">F1760</f>
        <v xml:space="preserve">EQ-1126   </v>
      </c>
      <c r="G1761" s="27" t="s">
        <v>57</v>
      </c>
      <c r="H1761" s="28" t="s">
        <v>1069</v>
      </c>
      <c r="I1761" s="27"/>
      <c r="J1761" s="19" t="s">
        <v>0</v>
      </c>
      <c r="K1761" s="21">
        <v>1</v>
      </c>
      <c r="L1761" s="19" t="s">
        <v>10</v>
      </c>
      <c r="M1761" s="29"/>
      <c r="N1761" s="30">
        <f>M1761*K1761</f>
        <v>0</v>
      </c>
    </row>
    <row r="1762" spans="1:14" s="9" customFormat="1" ht="63.75" x14ac:dyDescent="0.2">
      <c r="A1762" s="27"/>
      <c r="B1762" s="27"/>
      <c r="C1762" s="27" t="str">
        <f t="shared" si="2322"/>
        <v>Mannheim</v>
      </c>
      <c r="D1762" s="27" t="str">
        <f t="shared" si="2323"/>
        <v>M8</v>
      </c>
      <c r="E1762" s="27" t="str">
        <f t="shared" si="2324"/>
        <v>2.OG</v>
      </c>
      <c r="F1762" s="27" t="str">
        <f t="shared" si="2325"/>
        <v xml:space="preserve">EQ-1126   </v>
      </c>
      <c r="G1762" s="27" t="s">
        <v>58</v>
      </c>
      <c r="H1762" s="28" t="s">
        <v>59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x14ac:dyDescent="0.2">
      <c r="A1763" s="24"/>
      <c r="B1763" s="24"/>
      <c r="C1763" s="24" t="s">
        <v>42</v>
      </c>
      <c r="D1763" s="24" t="s">
        <v>48</v>
      </c>
      <c r="E1763" s="24" t="s">
        <v>241</v>
      </c>
      <c r="F1763" s="24" t="s">
        <v>878</v>
      </c>
      <c r="G1763" s="24" t="s">
        <v>879</v>
      </c>
      <c r="H1763" s="25"/>
      <c r="I1763" s="24" t="s">
        <v>296</v>
      </c>
      <c r="J1763" s="16" t="s">
        <v>2</v>
      </c>
      <c r="K1763" s="24"/>
      <c r="L1763" s="24"/>
      <c r="M1763" s="24"/>
      <c r="N1763" s="26"/>
    </row>
    <row r="1764" spans="1:14" s="9" customFormat="1" ht="140.25" x14ac:dyDescent="0.2">
      <c r="A1764" s="27"/>
      <c r="B1764" s="27"/>
      <c r="C1764" s="27" t="str">
        <f t="shared" ref="C1764:C1765" si="2326">C1763</f>
        <v>Mannheim</v>
      </c>
      <c r="D1764" s="27" t="str">
        <f t="shared" ref="D1764:D1765" si="2327">D1763</f>
        <v>M8</v>
      </c>
      <c r="E1764" s="27" t="str">
        <f t="shared" ref="E1764:E1765" si="2328">E1763</f>
        <v>2.OG</v>
      </c>
      <c r="F1764" s="27" t="str">
        <f t="shared" ref="F1764:F1765" si="2329">F1763</f>
        <v xml:space="preserve">EQ-1117   </v>
      </c>
      <c r="G1764" s="27" t="s">
        <v>57</v>
      </c>
      <c r="H1764" s="28" t="s">
        <v>1069</v>
      </c>
      <c r="I1764" s="27"/>
      <c r="J1764" s="19" t="s">
        <v>0</v>
      </c>
      <c r="K1764" s="21">
        <v>1</v>
      </c>
      <c r="L1764" s="19" t="s">
        <v>10</v>
      </c>
      <c r="M1764" s="29"/>
      <c r="N1764" s="30">
        <f>M1764*K1764</f>
        <v>0</v>
      </c>
    </row>
    <row r="1765" spans="1:14" s="9" customFormat="1" ht="63.75" x14ac:dyDescent="0.2">
      <c r="A1765" s="27"/>
      <c r="B1765" s="27"/>
      <c r="C1765" s="27" t="str">
        <f t="shared" si="2326"/>
        <v>Mannheim</v>
      </c>
      <c r="D1765" s="27" t="str">
        <f t="shared" si="2327"/>
        <v>M8</v>
      </c>
      <c r="E1765" s="27" t="str">
        <f t="shared" si="2328"/>
        <v>2.OG</v>
      </c>
      <c r="F1765" s="27" t="str">
        <f t="shared" si="2329"/>
        <v xml:space="preserve">EQ-1117   </v>
      </c>
      <c r="G1765" s="27" t="s">
        <v>58</v>
      </c>
      <c r="H1765" s="28" t="s">
        <v>59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x14ac:dyDescent="0.2">
      <c r="A1766" s="24"/>
      <c r="B1766" s="24"/>
      <c r="C1766" s="24" t="s">
        <v>42</v>
      </c>
      <c r="D1766" s="24" t="s">
        <v>48</v>
      </c>
      <c r="E1766" s="24" t="s">
        <v>241</v>
      </c>
      <c r="F1766" s="24" t="s">
        <v>880</v>
      </c>
      <c r="G1766" s="24" t="s">
        <v>648</v>
      </c>
      <c r="H1766" s="25"/>
      <c r="I1766" s="24" t="s">
        <v>191</v>
      </c>
      <c r="J1766" s="16" t="s">
        <v>2</v>
      </c>
      <c r="K1766" s="24"/>
      <c r="L1766" s="24"/>
      <c r="M1766" s="24"/>
      <c r="N1766" s="26"/>
    </row>
    <row r="1767" spans="1:14" s="9" customFormat="1" ht="140.25" x14ac:dyDescent="0.2">
      <c r="A1767" s="27"/>
      <c r="B1767" s="27"/>
      <c r="C1767" s="27" t="str">
        <f t="shared" ref="C1767:C1768" si="2330">C1766</f>
        <v>Mannheim</v>
      </c>
      <c r="D1767" s="27" t="str">
        <f t="shared" ref="D1767:D1768" si="2331">D1766</f>
        <v>M8</v>
      </c>
      <c r="E1767" s="27" t="str">
        <f t="shared" ref="E1767:E1768" si="2332">E1766</f>
        <v>2.OG</v>
      </c>
      <c r="F1767" s="27" t="str">
        <f t="shared" ref="F1767:F1768" si="2333">F1766</f>
        <v xml:space="preserve">EQ-1119   </v>
      </c>
      <c r="G1767" s="27" t="s">
        <v>57</v>
      </c>
      <c r="H1767" s="28" t="s">
        <v>1069</v>
      </c>
      <c r="I1767" s="27"/>
      <c r="J1767" s="19" t="s">
        <v>0</v>
      </c>
      <c r="K1767" s="21">
        <v>1</v>
      </c>
      <c r="L1767" s="19" t="s">
        <v>10</v>
      </c>
      <c r="M1767" s="29"/>
      <c r="N1767" s="30">
        <f>M1767*K1767</f>
        <v>0</v>
      </c>
    </row>
    <row r="1768" spans="1:14" s="9" customFormat="1" ht="63.75" x14ac:dyDescent="0.2">
      <c r="A1768" s="27"/>
      <c r="B1768" s="27"/>
      <c r="C1768" s="27" t="str">
        <f t="shared" si="2330"/>
        <v>Mannheim</v>
      </c>
      <c r="D1768" s="27" t="str">
        <f t="shared" si="2331"/>
        <v>M8</v>
      </c>
      <c r="E1768" s="27" t="str">
        <f t="shared" si="2332"/>
        <v>2.OG</v>
      </c>
      <c r="F1768" s="27" t="str">
        <f t="shared" si="2333"/>
        <v xml:space="preserve">EQ-1119   </v>
      </c>
      <c r="G1768" s="27" t="s">
        <v>58</v>
      </c>
      <c r="H1768" s="28" t="s">
        <v>59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x14ac:dyDescent="0.2">
      <c r="A1769" s="24"/>
      <c r="B1769" s="24"/>
      <c r="C1769" s="24" t="s">
        <v>42</v>
      </c>
      <c r="D1769" s="24" t="s">
        <v>48</v>
      </c>
      <c r="E1769" s="24" t="s">
        <v>241</v>
      </c>
      <c r="F1769" s="24" t="s">
        <v>881</v>
      </c>
      <c r="G1769" s="36" t="s">
        <v>882</v>
      </c>
      <c r="H1769" s="25"/>
      <c r="I1769" s="24" t="s">
        <v>296</v>
      </c>
      <c r="J1769" s="16" t="s">
        <v>2</v>
      </c>
      <c r="K1769" s="24"/>
      <c r="L1769" s="24"/>
      <c r="M1769" s="24"/>
      <c r="N1769" s="26"/>
    </row>
    <row r="1770" spans="1:14" s="9" customFormat="1" ht="140.25" x14ac:dyDescent="0.2">
      <c r="A1770" s="27"/>
      <c r="B1770" s="27"/>
      <c r="C1770" s="27" t="str">
        <f t="shared" ref="C1770:C1771" si="2334">C1769</f>
        <v>Mannheim</v>
      </c>
      <c r="D1770" s="27" t="str">
        <f t="shared" ref="D1770:D1771" si="2335">D1769</f>
        <v>M8</v>
      </c>
      <c r="E1770" s="27" t="str">
        <f t="shared" ref="E1770:E1771" si="2336">E1769</f>
        <v>2.OG</v>
      </c>
      <c r="F1770" s="27" t="str">
        <f t="shared" ref="F1770:F1771" si="2337">F1769</f>
        <v xml:space="preserve">EQ-1123   </v>
      </c>
      <c r="G1770" s="27" t="s">
        <v>57</v>
      </c>
      <c r="H1770" s="28" t="s">
        <v>1069</v>
      </c>
      <c r="I1770" s="27"/>
      <c r="J1770" s="19" t="s">
        <v>0</v>
      </c>
      <c r="K1770" s="21">
        <v>1</v>
      </c>
      <c r="L1770" s="19" t="s">
        <v>10</v>
      </c>
      <c r="M1770" s="29"/>
      <c r="N1770" s="30">
        <f>M1770*K1770</f>
        <v>0</v>
      </c>
    </row>
    <row r="1771" spans="1:14" s="9" customFormat="1" ht="63.75" x14ac:dyDescent="0.2">
      <c r="A1771" s="27"/>
      <c r="B1771" s="27"/>
      <c r="C1771" s="27" t="str">
        <f t="shared" si="2334"/>
        <v>Mannheim</v>
      </c>
      <c r="D1771" s="27" t="str">
        <f t="shared" si="2335"/>
        <v>M8</v>
      </c>
      <c r="E1771" s="27" t="str">
        <f t="shared" si="2336"/>
        <v>2.OG</v>
      </c>
      <c r="F1771" s="27" t="str">
        <f t="shared" si="2337"/>
        <v xml:space="preserve">EQ-1123   </v>
      </c>
      <c r="G1771" s="27" t="s">
        <v>58</v>
      </c>
      <c r="H1771" s="28" t="s">
        <v>59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x14ac:dyDescent="0.2">
      <c r="A1772" s="24"/>
      <c r="B1772" s="24"/>
      <c r="C1772" s="24" t="s">
        <v>42</v>
      </c>
      <c r="D1772" s="24" t="s">
        <v>48</v>
      </c>
      <c r="E1772" s="24" t="s">
        <v>241</v>
      </c>
      <c r="F1772" s="24" t="s">
        <v>883</v>
      </c>
      <c r="G1772" s="24" t="s">
        <v>223</v>
      </c>
      <c r="H1772" s="25"/>
      <c r="I1772" s="24" t="s">
        <v>191</v>
      </c>
      <c r="J1772" s="16" t="s">
        <v>2</v>
      </c>
      <c r="K1772" s="24"/>
      <c r="L1772" s="24"/>
      <c r="M1772" s="24"/>
      <c r="N1772" s="26"/>
    </row>
    <row r="1773" spans="1:14" s="9" customFormat="1" ht="140.25" x14ac:dyDescent="0.2">
      <c r="A1773" s="27"/>
      <c r="B1773" s="27"/>
      <c r="C1773" s="27" t="str">
        <f t="shared" ref="C1773:C1774" si="2338">C1772</f>
        <v>Mannheim</v>
      </c>
      <c r="D1773" s="27" t="str">
        <f t="shared" ref="D1773:D1774" si="2339">D1772</f>
        <v>M8</v>
      </c>
      <c r="E1773" s="27" t="str">
        <f t="shared" ref="E1773:E1774" si="2340">E1772</f>
        <v>2.OG</v>
      </c>
      <c r="F1773" s="27" t="str">
        <f t="shared" ref="F1773:F1774" si="2341">F1772</f>
        <v xml:space="preserve">EQ-1115   </v>
      </c>
      <c r="G1773" s="27" t="s">
        <v>57</v>
      </c>
      <c r="H1773" s="28" t="s">
        <v>1069</v>
      </c>
      <c r="I1773" s="27"/>
      <c r="J1773" s="19" t="s">
        <v>0</v>
      </c>
      <c r="K1773" s="21">
        <v>1</v>
      </c>
      <c r="L1773" s="19" t="s">
        <v>10</v>
      </c>
      <c r="M1773" s="29"/>
      <c r="N1773" s="30">
        <f>M1773*K1773</f>
        <v>0</v>
      </c>
    </row>
    <row r="1774" spans="1:14" s="9" customFormat="1" ht="63.75" x14ac:dyDescent="0.2">
      <c r="A1774" s="27"/>
      <c r="B1774" s="27"/>
      <c r="C1774" s="27" t="str">
        <f t="shared" si="2338"/>
        <v>Mannheim</v>
      </c>
      <c r="D1774" s="27" t="str">
        <f t="shared" si="2339"/>
        <v>M8</v>
      </c>
      <c r="E1774" s="27" t="str">
        <f t="shared" si="2340"/>
        <v>2.OG</v>
      </c>
      <c r="F1774" s="27" t="str">
        <f t="shared" si="2341"/>
        <v xml:space="preserve">EQ-1115   </v>
      </c>
      <c r="G1774" s="27" t="s">
        <v>58</v>
      </c>
      <c r="H1774" s="28" t="s">
        <v>59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x14ac:dyDescent="0.2">
      <c r="A1775" s="24"/>
      <c r="B1775" s="24"/>
      <c r="C1775" s="24" t="s">
        <v>42</v>
      </c>
      <c r="D1775" s="24" t="s">
        <v>48</v>
      </c>
      <c r="E1775" s="24" t="s">
        <v>241</v>
      </c>
      <c r="F1775" s="24" t="s">
        <v>884</v>
      </c>
      <c r="G1775" s="24" t="s">
        <v>206</v>
      </c>
      <c r="H1775" s="25"/>
      <c r="I1775" s="24" t="s">
        <v>191</v>
      </c>
      <c r="J1775" s="16" t="s">
        <v>2</v>
      </c>
      <c r="K1775" s="24"/>
      <c r="L1775" s="24"/>
      <c r="M1775" s="24"/>
      <c r="N1775" s="26"/>
    </row>
    <row r="1776" spans="1:14" s="9" customFormat="1" ht="140.25" x14ac:dyDescent="0.2">
      <c r="A1776" s="27"/>
      <c r="B1776" s="27"/>
      <c r="C1776" s="27" t="str">
        <f t="shared" ref="C1776:C1777" si="2342">C1775</f>
        <v>Mannheim</v>
      </c>
      <c r="D1776" s="27" t="str">
        <f t="shared" ref="D1776:D1777" si="2343">D1775</f>
        <v>M8</v>
      </c>
      <c r="E1776" s="27" t="str">
        <f t="shared" ref="E1776:E1777" si="2344">E1775</f>
        <v>2.OG</v>
      </c>
      <c r="F1776" s="27" t="str">
        <f t="shared" ref="F1776:F1777" si="2345">F1775</f>
        <v xml:space="preserve">EQ-1124   </v>
      </c>
      <c r="G1776" s="27" t="s">
        <v>57</v>
      </c>
      <c r="H1776" s="28" t="s">
        <v>1069</v>
      </c>
      <c r="I1776" s="27"/>
      <c r="J1776" s="19" t="s">
        <v>0</v>
      </c>
      <c r="K1776" s="21">
        <v>1</v>
      </c>
      <c r="L1776" s="19" t="s">
        <v>10</v>
      </c>
      <c r="M1776" s="29"/>
      <c r="N1776" s="30">
        <f>M1776*K1776</f>
        <v>0</v>
      </c>
    </row>
    <row r="1777" spans="1:14" s="9" customFormat="1" ht="63.75" x14ac:dyDescent="0.2">
      <c r="A1777" s="27"/>
      <c r="B1777" s="27"/>
      <c r="C1777" s="27" t="str">
        <f t="shared" si="2342"/>
        <v>Mannheim</v>
      </c>
      <c r="D1777" s="27" t="str">
        <f t="shared" si="2343"/>
        <v>M8</v>
      </c>
      <c r="E1777" s="27" t="str">
        <f t="shared" si="2344"/>
        <v>2.OG</v>
      </c>
      <c r="F1777" s="27" t="str">
        <f t="shared" si="2345"/>
        <v xml:space="preserve">EQ-1124   </v>
      </c>
      <c r="G1777" s="27" t="s">
        <v>58</v>
      </c>
      <c r="H1777" s="28" t="s">
        <v>59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x14ac:dyDescent="0.2">
      <c r="A1778" s="24"/>
      <c r="B1778" s="24"/>
      <c r="C1778" s="24" t="s">
        <v>42</v>
      </c>
      <c r="D1778" s="24" t="s">
        <v>48</v>
      </c>
      <c r="E1778" s="24" t="s">
        <v>183</v>
      </c>
      <c r="F1778" s="24" t="s">
        <v>885</v>
      </c>
      <c r="G1778" s="24" t="s">
        <v>660</v>
      </c>
      <c r="H1778" s="25"/>
      <c r="I1778" s="24" t="s">
        <v>191</v>
      </c>
      <c r="J1778" s="16" t="s">
        <v>2</v>
      </c>
      <c r="K1778" s="24"/>
      <c r="L1778" s="24"/>
      <c r="M1778" s="24"/>
      <c r="N1778" s="26"/>
    </row>
    <row r="1779" spans="1:14" s="9" customFormat="1" ht="140.25" x14ac:dyDescent="0.2">
      <c r="A1779" s="27"/>
      <c r="B1779" s="27"/>
      <c r="C1779" s="27" t="str">
        <f t="shared" ref="C1779:C1780" si="2346">C1778</f>
        <v>Mannheim</v>
      </c>
      <c r="D1779" s="27" t="str">
        <f t="shared" ref="D1779:D1780" si="2347">D1778</f>
        <v>M8</v>
      </c>
      <c r="E1779" s="27" t="str">
        <f t="shared" ref="E1779:E1780" si="2348">E1778</f>
        <v>3.OG</v>
      </c>
      <c r="F1779" s="27" t="str">
        <f t="shared" ref="F1779:F1780" si="2349">F1778</f>
        <v xml:space="preserve">EQ-1135   </v>
      </c>
      <c r="G1779" s="27" t="s">
        <v>57</v>
      </c>
      <c r="H1779" s="28" t="s">
        <v>1069</v>
      </c>
      <c r="I1779" s="27"/>
      <c r="J1779" s="19" t="s">
        <v>0</v>
      </c>
      <c r="K1779" s="21">
        <v>1</v>
      </c>
      <c r="L1779" s="19" t="s">
        <v>10</v>
      </c>
      <c r="M1779" s="29"/>
      <c r="N1779" s="30">
        <f>M1779*K1779</f>
        <v>0</v>
      </c>
    </row>
    <row r="1780" spans="1:14" s="9" customFormat="1" ht="63.75" x14ac:dyDescent="0.2">
      <c r="A1780" s="27"/>
      <c r="B1780" s="27"/>
      <c r="C1780" s="27" t="str">
        <f t="shared" si="2346"/>
        <v>Mannheim</v>
      </c>
      <c r="D1780" s="27" t="str">
        <f t="shared" si="2347"/>
        <v>M8</v>
      </c>
      <c r="E1780" s="27" t="str">
        <f t="shared" si="2348"/>
        <v>3.OG</v>
      </c>
      <c r="F1780" s="27" t="str">
        <f t="shared" si="2349"/>
        <v xml:space="preserve">EQ-1135   </v>
      </c>
      <c r="G1780" s="27" t="s">
        <v>58</v>
      </c>
      <c r="H1780" s="28" t="s">
        <v>59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x14ac:dyDescent="0.2">
      <c r="A1781" s="24"/>
      <c r="B1781" s="24"/>
      <c r="C1781" s="24" t="s">
        <v>42</v>
      </c>
      <c r="D1781" s="24" t="s">
        <v>48</v>
      </c>
      <c r="E1781" s="24" t="s">
        <v>183</v>
      </c>
      <c r="F1781" s="24" t="s">
        <v>886</v>
      </c>
      <c r="G1781" s="24" t="s">
        <v>887</v>
      </c>
      <c r="H1781" s="25"/>
      <c r="I1781" s="24" t="s">
        <v>244</v>
      </c>
      <c r="J1781" s="16" t="s">
        <v>2</v>
      </c>
      <c r="K1781" s="24"/>
      <c r="L1781" s="24"/>
      <c r="M1781" s="24"/>
      <c r="N1781" s="26"/>
    </row>
    <row r="1782" spans="1:14" s="9" customFormat="1" ht="140.25" x14ac:dyDescent="0.2">
      <c r="A1782" s="27"/>
      <c r="B1782" s="27"/>
      <c r="C1782" s="27" t="str">
        <f t="shared" ref="C1782:C1783" si="2350">C1781</f>
        <v>Mannheim</v>
      </c>
      <c r="D1782" s="27" t="str">
        <f t="shared" ref="D1782:D1783" si="2351">D1781</f>
        <v>M8</v>
      </c>
      <c r="E1782" s="27" t="str">
        <f t="shared" ref="E1782:E1783" si="2352">E1781</f>
        <v>3.OG</v>
      </c>
      <c r="F1782" s="27" t="str">
        <f t="shared" ref="F1782:F1783" si="2353">F1781</f>
        <v xml:space="preserve">EQ-1133   </v>
      </c>
      <c r="G1782" s="27" t="s">
        <v>57</v>
      </c>
      <c r="H1782" s="28" t="s">
        <v>1069</v>
      </c>
      <c r="I1782" s="27"/>
      <c r="J1782" s="19" t="s">
        <v>0</v>
      </c>
      <c r="K1782" s="21">
        <v>1</v>
      </c>
      <c r="L1782" s="19" t="s">
        <v>10</v>
      </c>
      <c r="M1782" s="29"/>
      <c r="N1782" s="30">
        <f>M1782*K1782</f>
        <v>0</v>
      </c>
    </row>
    <row r="1783" spans="1:14" s="9" customFormat="1" ht="63.75" x14ac:dyDescent="0.2">
      <c r="A1783" s="27"/>
      <c r="B1783" s="27"/>
      <c r="C1783" s="27" t="str">
        <f t="shared" si="2350"/>
        <v>Mannheim</v>
      </c>
      <c r="D1783" s="27" t="str">
        <f t="shared" si="2351"/>
        <v>M8</v>
      </c>
      <c r="E1783" s="27" t="str">
        <f t="shared" si="2352"/>
        <v>3.OG</v>
      </c>
      <c r="F1783" s="27" t="str">
        <f t="shared" si="2353"/>
        <v xml:space="preserve">EQ-1133   </v>
      </c>
      <c r="G1783" s="27" t="s">
        <v>58</v>
      </c>
      <c r="H1783" s="28" t="s">
        <v>59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x14ac:dyDescent="0.2">
      <c r="A1784" s="24"/>
      <c r="B1784" s="24"/>
      <c r="C1784" s="24" t="s">
        <v>42</v>
      </c>
      <c r="D1784" s="24" t="s">
        <v>48</v>
      </c>
      <c r="E1784" s="24" t="s">
        <v>183</v>
      </c>
      <c r="F1784" s="24" t="s">
        <v>888</v>
      </c>
      <c r="G1784" s="36" t="s">
        <v>889</v>
      </c>
      <c r="H1784" s="25"/>
      <c r="I1784" s="24" t="s">
        <v>191</v>
      </c>
      <c r="J1784" s="16" t="s">
        <v>2</v>
      </c>
      <c r="K1784" s="24"/>
      <c r="L1784" s="24"/>
      <c r="M1784" s="24"/>
      <c r="N1784" s="26"/>
    </row>
    <row r="1785" spans="1:14" s="9" customFormat="1" ht="140.25" x14ac:dyDescent="0.2">
      <c r="A1785" s="27"/>
      <c r="B1785" s="27"/>
      <c r="C1785" s="27" t="str">
        <f t="shared" ref="C1785:C1786" si="2354">C1784</f>
        <v>Mannheim</v>
      </c>
      <c r="D1785" s="27" t="str">
        <f t="shared" ref="D1785:D1786" si="2355">D1784</f>
        <v>M8</v>
      </c>
      <c r="E1785" s="27" t="str">
        <f t="shared" ref="E1785:E1786" si="2356">E1784</f>
        <v>3.OG</v>
      </c>
      <c r="F1785" s="27" t="str">
        <f t="shared" ref="F1785:F1786" si="2357">F1784</f>
        <v xml:space="preserve">EQ-1132   </v>
      </c>
      <c r="G1785" s="27" t="s">
        <v>57</v>
      </c>
      <c r="H1785" s="28" t="s">
        <v>1069</v>
      </c>
      <c r="I1785" s="27"/>
      <c r="J1785" s="19" t="s">
        <v>0</v>
      </c>
      <c r="K1785" s="21">
        <v>1</v>
      </c>
      <c r="L1785" s="19" t="s">
        <v>10</v>
      </c>
      <c r="M1785" s="29"/>
      <c r="N1785" s="30">
        <f>M1785*K1785</f>
        <v>0</v>
      </c>
    </row>
    <row r="1786" spans="1:14" s="9" customFormat="1" ht="63.75" x14ac:dyDescent="0.2">
      <c r="A1786" s="27"/>
      <c r="B1786" s="27"/>
      <c r="C1786" s="27" t="str">
        <f t="shared" si="2354"/>
        <v>Mannheim</v>
      </c>
      <c r="D1786" s="27" t="str">
        <f t="shared" si="2355"/>
        <v>M8</v>
      </c>
      <c r="E1786" s="27" t="str">
        <f t="shared" si="2356"/>
        <v>3.OG</v>
      </c>
      <c r="F1786" s="27" t="str">
        <f t="shared" si="2357"/>
        <v xml:space="preserve">EQ-1132   </v>
      </c>
      <c r="G1786" s="27" t="s">
        <v>58</v>
      </c>
      <c r="H1786" s="28" t="s">
        <v>59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x14ac:dyDescent="0.2">
      <c r="A1787" s="24"/>
      <c r="B1787" s="24"/>
      <c r="C1787" s="24" t="s">
        <v>42</v>
      </c>
      <c r="D1787" s="24" t="s">
        <v>48</v>
      </c>
      <c r="E1787" s="24" t="s">
        <v>183</v>
      </c>
      <c r="F1787" s="24" t="s">
        <v>890</v>
      </c>
      <c r="G1787" s="24" t="s">
        <v>660</v>
      </c>
      <c r="H1787" s="25"/>
      <c r="I1787" s="24" t="s">
        <v>191</v>
      </c>
      <c r="J1787" s="16" t="s">
        <v>2</v>
      </c>
      <c r="K1787" s="24"/>
      <c r="L1787" s="24"/>
      <c r="M1787" s="24"/>
      <c r="N1787" s="26"/>
    </row>
    <row r="1788" spans="1:14" s="9" customFormat="1" ht="140.25" x14ac:dyDescent="0.2">
      <c r="A1788" s="27"/>
      <c r="B1788" s="27"/>
      <c r="C1788" s="27" t="str">
        <f t="shared" ref="C1788:C1789" si="2358">C1787</f>
        <v>Mannheim</v>
      </c>
      <c r="D1788" s="27" t="str">
        <f t="shared" ref="D1788:D1789" si="2359">D1787</f>
        <v>M8</v>
      </c>
      <c r="E1788" s="27" t="str">
        <f t="shared" ref="E1788:E1789" si="2360">E1787</f>
        <v>3.OG</v>
      </c>
      <c r="F1788" s="27" t="str">
        <f t="shared" ref="F1788:F1789" si="2361">F1787</f>
        <v xml:space="preserve">EQ-1139   </v>
      </c>
      <c r="G1788" s="27" t="s">
        <v>57</v>
      </c>
      <c r="H1788" s="28" t="s">
        <v>1069</v>
      </c>
      <c r="I1788" s="27"/>
      <c r="J1788" s="19" t="s">
        <v>0</v>
      </c>
      <c r="K1788" s="21">
        <v>1</v>
      </c>
      <c r="L1788" s="19" t="s">
        <v>10</v>
      </c>
      <c r="M1788" s="29"/>
      <c r="N1788" s="30">
        <f>M1788*K1788</f>
        <v>0</v>
      </c>
    </row>
    <row r="1789" spans="1:14" s="9" customFormat="1" ht="63.75" x14ac:dyDescent="0.2">
      <c r="A1789" s="27"/>
      <c r="B1789" s="27"/>
      <c r="C1789" s="27" t="str">
        <f t="shared" si="2358"/>
        <v>Mannheim</v>
      </c>
      <c r="D1789" s="27" t="str">
        <f t="shared" si="2359"/>
        <v>M8</v>
      </c>
      <c r="E1789" s="27" t="str">
        <f t="shared" si="2360"/>
        <v>3.OG</v>
      </c>
      <c r="F1789" s="27" t="str">
        <f t="shared" si="2361"/>
        <v xml:space="preserve">EQ-1139   </v>
      </c>
      <c r="G1789" s="27" t="s">
        <v>58</v>
      </c>
      <c r="H1789" s="28" t="s">
        <v>59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x14ac:dyDescent="0.2">
      <c r="A1790" s="24"/>
      <c r="B1790" s="24"/>
      <c r="C1790" s="24" t="s">
        <v>42</v>
      </c>
      <c r="D1790" s="24" t="s">
        <v>48</v>
      </c>
      <c r="E1790" s="24" t="s">
        <v>183</v>
      </c>
      <c r="F1790" s="24" t="s">
        <v>891</v>
      </c>
      <c r="G1790" s="24" t="s">
        <v>887</v>
      </c>
      <c r="H1790" s="25"/>
      <c r="I1790" s="24" t="s">
        <v>244</v>
      </c>
      <c r="J1790" s="16" t="s">
        <v>2</v>
      </c>
      <c r="K1790" s="24"/>
      <c r="L1790" s="24"/>
      <c r="M1790" s="24"/>
      <c r="N1790" s="26"/>
    </row>
    <row r="1791" spans="1:14" s="9" customFormat="1" ht="140.25" x14ac:dyDescent="0.2">
      <c r="A1791" s="27"/>
      <c r="B1791" s="27"/>
      <c r="C1791" s="27" t="str">
        <f t="shared" ref="C1791:C1792" si="2362">C1790</f>
        <v>Mannheim</v>
      </c>
      <c r="D1791" s="27" t="str">
        <f t="shared" ref="D1791:D1792" si="2363">D1790</f>
        <v>M8</v>
      </c>
      <c r="E1791" s="27" t="str">
        <f t="shared" ref="E1791:E1792" si="2364">E1790</f>
        <v>3.OG</v>
      </c>
      <c r="F1791" s="27" t="str">
        <f t="shared" ref="F1791:F1792" si="2365">F1790</f>
        <v xml:space="preserve">EQ-1141   </v>
      </c>
      <c r="G1791" s="27" t="s">
        <v>57</v>
      </c>
      <c r="H1791" s="28" t="s">
        <v>1069</v>
      </c>
      <c r="I1791" s="27"/>
      <c r="J1791" s="19" t="s">
        <v>0</v>
      </c>
      <c r="K1791" s="21">
        <v>1</v>
      </c>
      <c r="L1791" s="19" t="s">
        <v>10</v>
      </c>
      <c r="M1791" s="29"/>
      <c r="N1791" s="30">
        <f>M1791*K1791</f>
        <v>0</v>
      </c>
    </row>
    <row r="1792" spans="1:14" s="9" customFormat="1" ht="63.75" x14ac:dyDescent="0.2">
      <c r="A1792" s="27"/>
      <c r="B1792" s="27"/>
      <c r="C1792" s="27" t="str">
        <f t="shared" si="2362"/>
        <v>Mannheim</v>
      </c>
      <c r="D1792" s="27" t="str">
        <f t="shared" si="2363"/>
        <v>M8</v>
      </c>
      <c r="E1792" s="27" t="str">
        <f t="shared" si="2364"/>
        <v>3.OG</v>
      </c>
      <c r="F1792" s="27" t="str">
        <f t="shared" si="2365"/>
        <v xml:space="preserve">EQ-1141   </v>
      </c>
      <c r="G1792" s="27" t="s">
        <v>58</v>
      </c>
      <c r="H1792" s="28" t="s">
        <v>59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x14ac:dyDescent="0.2">
      <c r="A1793" s="24"/>
      <c r="B1793" s="24"/>
      <c r="C1793" s="24" t="s">
        <v>42</v>
      </c>
      <c r="D1793" s="24" t="s">
        <v>48</v>
      </c>
      <c r="E1793" s="24" t="s">
        <v>183</v>
      </c>
      <c r="F1793" s="24" t="s">
        <v>892</v>
      </c>
      <c r="G1793" s="24" t="s">
        <v>887</v>
      </c>
      <c r="H1793" s="25"/>
      <c r="I1793" s="24" t="s">
        <v>244</v>
      </c>
      <c r="J1793" s="16" t="s">
        <v>2</v>
      </c>
      <c r="K1793" s="24"/>
      <c r="L1793" s="24"/>
      <c r="M1793" s="24"/>
      <c r="N1793" s="26"/>
    </row>
    <row r="1794" spans="1:14" s="9" customFormat="1" ht="140.25" x14ac:dyDescent="0.2">
      <c r="A1794" s="27"/>
      <c r="B1794" s="27"/>
      <c r="C1794" s="27" t="str">
        <f t="shared" ref="C1794:C1795" si="2366">C1793</f>
        <v>Mannheim</v>
      </c>
      <c r="D1794" s="27" t="str">
        <f t="shared" ref="D1794:D1795" si="2367">D1793</f>
        <v>M8</v>
      </c>
      <c r="E1794" s="27" t="str">
        <f t="shared" ref="E1794:E1795" si="2368">E1793</f>
        <v>3.OG</v>
      </c>
      <c r="F1794" s="27" t="str">
        <f t="shared" ref="F1794:F1795" si="2369">F1793</f>
        <v xml:space="preserve">EQ-1142   </v>
      </c>
      <c r="G1794" s="27" t="s">
        <v>57</v>
      </c>
      <c r="H1794" s="28" t="s">
        <v>1069</v>
      </c>
      <c r="I1794" s="27"/>
      <c r="J1794" s="19" t="s">
        <v>0</v>
      </c>
      <c r="K1794" s="21">
        <v>1</v>
      </c>
      <c r="L1794" s="19" t="s">
        <v>10</v>
      </c>
      <c r="M1794" s="29"/>
      <c r="N1794" s="30">
        <f>M1794*K1794</f>
        <v>0</v>
      </c>
    </row>
    <row r="1795" spans="1:14" s="9" customFormat="1" ht="63.75" x14ac:dyDescent="0.2">
      <c r="A1795" s="27"/>
      <c r="B1795" s="27"/>
      <c r="C1795" s="27" t="str">
        <f t="shared" si="2366"/>
        <v>Mannheim</v>
      </c>
      <c r="D1795" s="27" t="str">
        <f t="shared" si="2367"/>
        <v>M8</v>
      </c>
      <c r="E1795" s="27" t="str">
        <f t="shared" si="2368"/>
        <v>3.OG</v>
      </c>
      <c r="F1795" s="27" t="str">
        <f t="shared" si="2369"/>
        <v xml:space="preserve">EQ-1142   </v>
      </c>
      <c r="G1795" s="27" t="s">
        <v>58</v>
      </c>
      <c r="H1795" s="28" t="s">
        <v>59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x14ac:dyDescent="0.2">
      <c r="A1796" s="24"/>
      <c r="B1796" s="24"/>
      <c r="C1796" s="24" t="s">
        <v>42</v>
      </c>
      <c r="D1796" s="24" t="s">
        <v>48</v>
      </c>
      <c r="E1796" s="24" t="s">
        <v>183</v>
      </c>
      <c r="F1796" s="24" t="s">
        <v>893</v>
      </c>
      <c r="G1796" s="24" t="s">
        <v>894</v>
      </c>
      <c r="H1796" s="25"/>
      <c r="I1796" s="24" t="s">
        <v>191</v>
      </c>
      <c r="J1796" s="16" t="s">
        <v>2</v>
      </c>
      <c r="K1796" s="24"/>
      <c r="L1796" s="24"/>
      <c r="M1796" s="24"/>
      <c r="N1796" s="26"/>
    </row>
    <row r="1797" spans="1:14" s="9" customFormat="1" ht="140.25" x14ac:dyDescent="0.2">
      <c r="A1797" s="27"/>
      <c r="B1797" s="27"/>
      <c r="C1797" s="27" t="str">
        <f t="shared" ref="C1797:C1798" si="2370">C1796</f>
        <v>Mannheim</v>
      </c>
      <c r="D1797" s="27" t="str">
        <f t="shared" ref="D1797:D1798" si="2371">D1796</f>
        <v>M8</v>
      </c>
      <c r="E1797" s="27" t="str">
        <f t="shared" ref="E1797:E1798" si="2372">E1796</f>
        <v>3.OG</v>
      </c>
      <c r="F1797" s="27" t="str">
        <f t="shared" ref="F1797:F1798" si="2373">F1796</f>
        <v xml:space="preserve">EQ-1136   </v>
      </c>
      <c r="G1797" s="27" t="s">
        <v>57</v>
      </c>
      <c r="H1797" s="28" t="s">
        <v>1069</v>
      </c>
      <c r="I1797" s="27"/>
      <c r="J1797" s="19" t="s">
        <v>0</v>
      </c>
      <c r="K1797" s="21">
        <v>1</v>
      </c>
      <c r="L1797" s="19" t="s">
        <v>10</v>
      </c>
      <c r="M1797" s="29"/>
      <c r="N1797" s="30">
        <f>M1797*K1797</f>
        <v>0</v>
      </c>
    </row>
    <row r="1798" spans="1:14" s="9" customFormat="1" ht="63.75" x14ac:dyDescent="0.2">
      <c r="A1798" s="27"/>
      <c r="B1798" s="27"/>
      <c r="C1798" s="27" t="str">
        <f t="shared" si="2370"/>
        <v>Mannheim</v>
      </c>
      <c r="D1798" s="27" t="str">
        <f t="shared" si="2371"/>
        <v>M8</v>
      </c>
      <c r="E1798" s="27" t="str">
        <f t="shared" si="2372"/>
        <v>3.OG</v>
      </c>
      <c r="F1798" s="27" t="str">
        <f t="shared" si="2373"/>
        <v xml:space="preserve">EQ-1136   </v>
      </c>
      <c r="G1798" s="27" t="s">
        <v>58</v>
      </c>
      <c r="H1798" s="28" t="s">
        <v>59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x14ac:dyDescent="0.2">
      <c r="A1799" s="24"/>
      <c r="B1799" s="24"/>
      <c r="C1799" s="24" t="s">
        <v>42</v>
      </c>
      <c r="D1799" s="24" t="s">
        <v>48</v>
      </c>
      <c r="E1799" s="24" t="s">
        <v>183</v>
      </c>
      <c r="F1799" s="24" t="s">
        <v>895</v>
      </c>
      <c r="G1799" s="24" t="s">
        <v>896</v>
      </c>
      <c r="H1799" s="25"/>
      <c r="I1799" s="24" t="s">
        <v>244</v>
      </c>
      <c r="J1799" s="16" t="s">
        <v>2</v>
      </c>
      <c r="K1799" s="24"/>
      <c r="L1799" s="24"/>
      <c r="M1799" s="24"/>
      <c r="N1799" s="26"/>
    </row>
    <row r="1800" spans="1:14" s="9" customFormat="1" ht="140.25" x14ac:dyDescent="0.2">
      <c r="A1800" s="27"/>
      <c r="B1800" s="27"/>
      <c r="C1800" s="27" t="str">
        <f t="shared" ref="C1800:C1801" si="2374">C1799</f>
        <v>Mannheim</v>
      </c>
      <c r="D1800" s="27" t="str">
        <f t="shared" ref="D1800:D1801" si="2375">D1799</f>
        <v>M8</v>
      </c>
      <c r="E1800" s="27" t="str">
        <f t="shared" ref="E1800:E1801" si="2376">E1799</f>
        <v>3.OG</v>
      </c>
      <c r="F1800" s="27" t="str">
        <f t="shared" ref="F1800:F1801" si="2377">F1799</f>
        <v xml:space="preserve">EQ-1138   </v>
      </c>
      <c r="G1800" s="27" t="s">
        <v>57</v>
      </c>
      <c r="H1800" s="28" t="s">
        <v>1069</v>
      </c>
      <c r="I1800" s="27"/>
      <c r="J1800" s="19" t="s">
        <v>0</v>
      </c>
      <c r="K1800" s="21">
        <v>1</v>
      </c>
      <c r="L1800" s="19" t="s">
        <v>10</v>
      </c>
      <c r="M1800" s="29"/>
      <c r="N1800" s="30">
        <f>M1800*K1800</f>
        <v>0</v>
      </c>
    </row>
    <row r="1801" spans="1:14" s="9" customFormat="1" ht="63.75" x14ac:dyDescent="0.2">
      <c r="A1801" s="27"/>
      <c r="B1801" s="27"/>
      <c r="C1801" s="27" t="str">
        <f t="shared" si="2374"/>
        <v>Mannheim</v>
      </c>
      <c r="D1801" s="27" t="str">
        <f t="shared" si="2375"/>
        <v>M8</v>
      </c>
      <c r="E1801" s="27" t="str">
        <f t="shared" si="2376"/>
        <v>3.OG</v>
      </c>
      <c r="F1801" s="27" t="str">
        <f t="shared" si="2377"/>
        <v xml:space="preserve">EQ-1138   </v>
      </c>
      <c r="G1801" s="27" t="s">
        <v>58</v>
      </c>
      <c r="H1801" s="28" t="s">
        <v>59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x14ac:dyDescent="0.2">
      <c r="A1802" s="24"/>
      <c r="B1802" s="24"/>
      <c r="C1802" s="24" t="s">
        <v>42</v>
      </c>
      <c r="D1802" s="24" t="s">
        <v>48</v>
      </c>
      <c r="E1802" s="24" t="s">
        <v>183</v>
      </c>
      <c r="F1802" s="24" t="s">
        <v>897</v>
      </c>
      <c r="G1802" s="24" t="s">
        <v>190</v>
      </c>
      <c r="H1802" s="25"/>
      <c r="I1802" s="24" t="s">
        <v>191</v>
      </c>
      <c r="J1802" s="16" t="s">
        <v>2</v>
      </c>
      <c r="K1802" s="24"/>
      <c r="L1802" s="24"/>
      <c r="M1802" s="24"/>
      <c r="N1802" s="26"/>
    </row>
    <row r="1803" spans="1:14" s="9" customFormat="1" ht="140.25" x14ac:dyDescent="0.2">
      <c r="A1803" s="27"/>
      <c r="B1803" s="27"/>
      <c r="C1803" s="27" t="str">
        <f t="shared" ref="C1803:C1804" si="2378">C1802</f>
        <v>Mannheim</v>
      </c>
      <c r="D1803" s="27" t="str">
        <f t="shared" ref="D1803:D1804" si="2379">D1802</f>
        <v>M8</v>
      </c>
      <c r="E1803" s="27" t="str">
        <f t="shared" ref="E1803:E1804" si="2380">E1802</f>
        <v>3.OG</v>
      </c>
      <c r="F1803" s="27" t="str">
        <f t="shared" ref="F1803:F1804" si="2381">F1802</f>
        <v xml:space="preserve">EQ-1145   </v>
      </c>
      <c r="G1803" s="27" t="s">
        <v>57</v>
      </c>
      <c r="H1803" s="28" t="s">
        <v>1069</v>
      </c>
      <c r="I1803" s="27"/>
      <c r="J1803" s="19" t="s">
        <v>0</v>
      </c>
      <c r="K1803" s="21">
        <v>1</v>
      </c>
      <c r="L1803" s="19" t="s">
        <v>10</v>
      </c>
      <c r="M1803" s="29"/>
      <c r="N1803" s="30">
        <f>M1803*K1803</f>
        <v>0</v>
      </c>
    </row>
    <row r="1804" spans="1:14" s="9" customFormat="1" ht="63.75" x14ac:dyDescent="0.2">
      <c r="A1804" s="27"/>
      <c r="B1804" s="27"/>
      <c r="C1804" s="27" t="str">
        <f t="shared" si="2378"/>
        <v>Mannheim</v>
      </c>
      <c r="D1804" s="27" t="str">
        <f t="shared" si="2379"/>
        <v>M8</v>
      </c>
      <c r="E1804" s="27" t="str">
        <f t="shared" si="2380"/>
        <v>3.OG</v>
      </c>
      <c r="F1804" s="27" t="str">
        <f t="shared" si="2381"/>
        <v xml:space="preserve">EQ-1145   </v>
      </c>
      <c r="G1804" s="27" t="s">
        <v>58</v>
      </c>
      <c r="H1804" s="28" t="s">
        <v>59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x14ac:dyDescent="0.2">
      <c r="A1805" s="24"/>
      <c r="B1805" s="24"/>
      <c r="C1805" s="24" t="s">
        <v>42</v>
      </c>
      <c r="D1805" s="24" t="s">
        <v>48</v>
      </c>
      <c r="E1805" s="24" t="s">
        <v>183</v>
      </c>
      <c r="F1805" s="24" t="s">
        <v>898</v>
      </c>
      <c r="G1805" s="24" t="s">
        <v>899</v>
      </c>
      <c r="H1805" s="25"/>
      <c r="I1805" s="24" t="s">
        <v>191</v>
      </c>
      <c r="J1805" s="16" t="s">
        <v>2</v>
      </c>
      <c r="K1805" s="24"/>
      <c r="L1805" s="24"/>
      <c r="M1805" s="24"/>
      <c r="N1805" s="26"/>
    </row>
    <row r="1806" spans="1:14" s="9" customFormat="1" ht="140.25" x14ac:dyDescent="0.2">
      <c r="A1806" s="27"/>
      <c r="B1806" s="27"/>
      <c r="C1806" s="27" t="str">
        <f t="shared" ref="C1806:C1807" si="2382">C1805</f>
        <v>Mannheim</v>
      </c>
      <c r="D1806" s="27" t="str">
        <f t="shared" ref="D1806:D1807" si="2383">D1805</f>
        <v>M8</v>
      </c>
      <c r="E1806" s="27" t="str">
        <f t="shared" ref="E1806:E1807" si="2384">E1805</f>
        <v>3.OG</v>
      </c>
      <c r="F1806" s="27" t="str">
        <f t="shared" ref="F1806:F1807" si="2385">F1805</f>
        <v xml:space="preserve">EQ-1144   </v>
      </c>
      <c r="G1806" s="27" t="s">
        <v>57</v>
      </c>
      <c r="H1806" s="28" t="s">
        <v>1069</v>
      </c>
      <c r="I1806" s="27"/>
      <c r="J1806" s="19" t="s">
        <v>0</v>
      </c>
      <c r="K1806" s="21">
        <v>1</v>
      </c>
      <c r="L1806" s="19" t="s">
        <v>10</v>
      </c>
      <c r="M1806" s="29"/>
      <c r="N1806" s="30">
        <f>M1806*K1806</f>
        <v>0</v>
      </c>
    </row>
    <row r="1807" spans="1:14" s="9" customFormat="1" ht="63.75" x14ac:dyDescent="0.2">
      <c r="A1807" s="27"/>
      <c r="B1807" s="27"/>
      <c r="C1807" s="27" t="str">
        <f t="shared" si="2382"/>
        <v>Mannheim</v>
      </c>
      <c r="D1807" s="27" t="str">
        <f t="shared" si="2383"/>
        <v>M8</v>
      </c>
      <c r="E1807" s="27" t="str">
        <f t="shared" si="2384"/>
        <v>3.OG</v>
      </c>
      <c r="F1807" s="27" t="str">
        <f t="shared" si="2385"/>
        <v xml:space="preserve">EQ-1144   </v>
      </c>
      <c r="G1807" s="27" t="s">
        <v>58</v>
      </c>
      <c r="H1807" s="28" t="s">
        <v>59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x14ac:dyDescent="0.2">
      <c r="A1808" s="24"/>
      <c r="B1808" s="24"/>
      <c r="C1808" s="24" t="s">
        <v>42</v>
      </c>
      <c r="D1808" s="24" t="s">
        <v>48</v>
      </c>
      <c r="E1808" s="24" t="s">
        <v>183</v>
      </c>
      <c r="F1808" s="24" t="s">
        <v>900</v>
      </c>
      <c r="G1808" s="24" t="s">
        <v>660</v>
      </c>
      <c r="H1808" s="25"/>
      <c r="I1808" s="24" t="s">
        <v>191</v>
      </c>
      <c r="J1808" s="16" t="s">
        <v>2</v>
      </c>
      <c r="K1808" s="24"/>
      <c r="L1808" s="24"/>
      <c r="M1808" s="24"/>
      <c r="N1808" s="26"/>
    </row>
    <row r="1809" spans="1:14" s="9" customFormat="1" ht="140.25" x14ac:dyDescent="0.2">
      <c r="A1809" s="27"/>
      <c r="B1809" s="27"/>
      <c r="C1809" s="27" t="str">
        <f t="shared" ref="C1809:C1810" si="2386">C1808</f>
        <v>Mannheim</v>
      </c>
      <c r="D1809" s="27" t="str">
        <f t="shared" ref="D1809:D1810" si="2387">D1808</f>
        <v>M8</v>
      </c>
      <c r="E1809" s="27" t="str">
        <f t="shared" ref="E1809:E1810" si="2388">E1808</f>
        <v>3.OG</v>
      </c>
      <c r="F1809" s="27" t="str">
        <f t="shared" ref="F1809:F1810" si="2389">F1808</f>
        <v xml:space="preserve">EQ-1140   </v>
      </c>
      <c r="G1809" s="27" t="s">
        <v>57</v>
      </c>
      <c r="H1809" s="28" t="s">
        <v>1069</v>
      </c>
      <c r="I1809" s="27"/>
      <c r="J1809" s="19" t="s">
        <v>0</v>
      </c>
      <c r="K1809" s="21">
        <v>1</v>
      </c>
      <c r="L1809" s="19" t="s">
        <v>10</v>
      </c>
      <c r="M1809" s="29"/>
      <c r="N1809" s="30">
        <f>M1809*K1809</f>
        <v>0</v>
      </c>
    </row>
    <row r="1810" spans="1:14" s="9" customFormat="1" ht="63.75" x14ac:dyDescent="0.2">
      <c r="A1810" s="27"/>
      <c r="B1810" s="27"/>
      <c r="C1810" s="27" t="str">
        <f t="shared" si="2386"/>
        <v>Mannheim</v>
      </c>
      <c r="D1810" s="27" t="str">
        <f t="shared" si="2387"/>
        <v>M8</v>
      </c>
      <c r="E1810" s="27" t="str">
        <f t="shared" si="2388"/>
        <v>3.OG</v>
      </c>
      <c r="F1810" s="27" t="str">
        <f t="shared" si="2389"/>
        <v xml:space="preserve">EQ-1140   </v>
      </c>
      <c r="G1810" s="27" t="s">
        <v>58</v>
      </c>
      <c r="H1810" s="28" t="s">
        <v>59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x14ac:dyDescent="0.2">
      <c r="A1811" s="24"/>
      <c r="B1811" s="24"/>
      <c r="C1811" s="24" t="s">
        <v>42</v>
      </c>
      <c r="D1811" s="24" t="s">
        <v>48</v>
      </c>
      <c r="E1811" s="24" t="s">
        <v>183</v>
      </c>
      <c r="F1811" s="24" t="s">
        <v>901</v>
      </c>
      <c r="G1811" s="24" t="s">
        <v>894</v>
      </c>
      <c r="H1811" s="25"/>
      <c r="I1811" s="24" t="s">
        <v>191</v>
      </c>
      <c r="J1811" s="16" t="s">
        <v>2</v>
      </c>
      <c r="K1811" s="24"/>
      <c r="L1811" s="24"/>
      <c r="M1811" s="24"/>
      <c r="N1811" s="26"/>
    </row>
    <row r="1812" spans="1:14" s="9" customFormat="1" ht="140.25" x14ac:dyDescent="0.2">
      <c r="A1812" s="27"/>
      <c r="B1812" s="27"/>
      <c r="C1812" s="27" t="str">
        <f t="shared" ref="C1812:C1813" si="2390">C1811</f>
        <v>Mannheim</v>
      </c>
      <c r="D1812" s="27" t="str">
        <f t="shared" ref="D1812:D1813" si="2391">D1811</f>
        <v>M8</v>
      </c>
      <c r="E1812" s="27" t="str">
        <f t="shared" ref="E1812:E1813" si="2392">E1811</f>
        <v>3.OG</v>
      </c>
      <c r="F1812" s="27" t="str">
        <f t="shared" ref="F1812:F1813" si="2393">F1811</f>
        <v xml:space="preserve">EQ-1129   </v>
      </c>
      <c r="G1812" s="27" t="s">
        <v>57</v>
      </c>
      <c r="H1812" s="28" t="s">
        <v>1069</v>
      </c>
      <c r="I1812" s="27"/>
      <c r="J1812" s="19" t="s">
        <v>0</v>
      </c>
      <c r="K1812" s="21">
        <v>1</v>
      </c>
      <c r="L1812" s="19" t="s">
        <v>10</v>
      </c>
      <c r="M1812" s="29"/>
      <c r="N1812" s="30">
        <f>M1812*K1812</f>
        <v>0</v>
      </c>
    </row>
    <row r="1813" spans="1:14" s="9" customFormat="1" ht="63.75" x14ac:dyDescent="0.2">
      <c r="A1813" s="27"/>
      <c r="B1813" s="27"/>
      <c r="C1813" s="27" t="str">
        <f t="shared" si="2390"/>
        <v>Mannheim</v>
      </c>
      <c r="D1813" s="27" t="str">
        <f t="shared" si="2391"/>
        <v>M8</v>
      </c>
      <c r="E1813" s="27" t="str">
        <f t="shared" si="2392"/>
        <v>3.OG</v>
      </c>
      <c r="F1813" s="27" t="str">
        <f t="shared" si="2393"/>
        <v xml:space="preserve">EQ-1129   </v>
      </c>
      <c r="G1813" s="27" t="s">
        <v>58</v>
      </c>
      <c r="H1813" s="28" t="s">
        <v>59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x14ac:dyDescent="0.2">
      <c r="A1814" s="24"/>
      <c r="B1814" s="24"/>
      <c r="C1814" s="24" t="s">
        <v>42</v>
      </c>
      <c r="D1814" s="24" t="s">
        <v>48</v>
      </c>
      <c r="E1814" s="24" t="s">
        <v>183</v>
      </c>
      <c r="F1814" s="24" t="s">
        <v>902</v>
      </c>
      <c r="G1814" s="24" t="s">
        <v>887</v>
      </c>
      <c r="H1814" s="25"/>
      <c r="I1814" s="24" t="s">
        <v>244</v>
      </c>
      <c r="J1814" s="16" t="s">
        <v>2</v>
      </c>
      <c r="K1814" s="24"/>
      <c r="L1814" s="24"/>
      <c r="M1814" s="24"/>
      <c r="N1814" s="26"/>
    </row>
    <row r="1815" spans="1:14" s="9" customFormat="1" ht="140.25" x14ac:dyDescent="0.2">
      <c r="A1815" s="27"/>
      <c r="B1815" s="27"/>
      <c r="C1815" s="27" t="str">
        <f t="shared" ref="C1815:C1816" si="2394">C1814</f>
        <v>Mannheim</v>
      </c>
      <c r="D1815" s="27" t="str">
        <f t="shared" ref="D1815:D1816" si="2395">D1814</f>
        <v>M8</v>
      </c>
      <c r="E1815" s="27" t="str">
        <f t="shared" ref="E1815:E1816" si="2396">E1814</f>
        <v>3.OG</v>
      </c>
      <c r="F1815" s="27" t="str">
        <f t="shared" ref="F1815:F1816" si="2397">F1814</f>
        <v xml:space="preserve">EQ-1137   </v>
      </c>
      <c r="G1815" s="27" t="s">
        <v>57</v>
      </c>
      <c r="H1815" s="28" t="s">
        <v>1069</v>
      </c>
      <c r="I1815" s="27"/>
      <c r="J1815" s="19" t="s">
        <v>0</v>
      </c>
      <c r="K1815" s="21">
        <v>1</v>
      </c>
      <c r="L1815" s="19" t="s">
        <v>10</v>
      </c>
      <c r="M1815" s="29"/>
      <c r="N1815" s="30">
        <f>M1815*K1815</f>
        <v>0</v>
      </c>
    </row>
    <row r="1816" spans="1:14" s="9" customFormat="1" ht="63.75" x14ac:dyDescent="0.2">
      <c r="A1816" s="27"/>
      <c r="B1816" s="27"/>
      <c r="C1816" s="27" t="str">
        <f t="shared" si="2394"/>
        <v>Mannheim</v>
      </c>
      <c r="D1816" s="27" t="str">
        <f t="shared" si="2395"/>
        <v>M8</v>
      </c>
      <c r="E1816" s="27" t="str">
        <f t="shared" si="2396"/>
        <v>3.OG</v>
      </c>
      <c r="F1816" s="27" t="str">
        <f t="shared" si="2397"/>
        <v xml:space="preserve">EQ-1137   </v>
      </c>
      <c r="G1816" s="27" t="s">
        <v>58</v>
      </c>
      <c r="H1816" s="28" t="s">
        <v>59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x14ac:dyDescent="0.2">
      <c r="A1817" s="24"/>
      <c r="B1817" s="24"/>
      <c r="C1817" s="24" t="s">
        <v>42</v>
      </c>
      <c r="D1817" s="24" t="s">
        <v>48</v>
      </c>
      <c r="E1817" s="24" t="s">
        <v>183</v>
      </c>
      <c r="F1817" s="24" t="s">
        <v>903</v>
      </c>
      <c r="G1817" s="24" t="s">
        <v>887</v>
      </c>
      <c r="H1817" s="25"/>
      <c r="I1817" s="24" t="s">
        <v>244</v>
      </c>
      <c r="J1817" s="16" t="s">
        <v>2</v>
      </c>
      <c r="K1817" s="24"/>
      <c r="L1817" s="24"/>
      <c r="M1817" s="24"/>
      <c r="N1817" s="26"/>
    </row>
    <row r="1818" spans="1:14" s="9" customFormat="1" ht="140.25" x14ac:dyDescent="0.2">
      <c r="A1818" s="27"/>
      <c r="B1818" s="27"/>
      <c r="C1818" s="27" t="str">
        <f t="shared" ref="C1818:C1819" si="2398">C1817</f>
        <v>Mannheim</v>
      </c>
      <c r="D1818" s="27" t="str">
        <f t="shared" ref="D1818:D1819" si="2399">D1817</f>
        <v>M8</v>
      </c>
      <c r="E1818" s="27" t="str">
        <f t="shared" ref="E1818:E1819" si="2400">E1817</f>
        <v>3.OG</v>
      </c>
      <c r="F1818" s="27" t="str">
        <f t="shared" ref="F1818:F1819" si="2401">F1817</f>
        <v xml:space="preserve">EQ-1134   </v>
      </c>
      <c r="G1818" s="27" t="s">
        <v>57</v>
      </c>
      <c r="H1818" s="28" t="s">
        <v>1069</v>
      </c>
      <c r="I1818" s="27"/>
      <c r="J1818" s="19" t="s">
        <v>0</v>
      </c>
      <c r="K1818" s="21">
        <v>1</v>
      </c>
      <c r="L1818" s="19" t="s">
        <v>10</v>
      </c>
      <c r="M1818" s="29"/>
      <c r="N1818" s="30">
        <f>M1818*K1818</f>
        <v>0</v>
      </c>
    </row>
    <row r="1819" spans="1:14" s="9" customFormat="1" ht="63.75" x14ac:dyDescent="0.2">
      <c r="A1819" s="27"/>
      <c r="B1819" s="27"/>
      <c r="C1819" s="27" t="str">
        <f t="shared" si="2398"/>
        <v>Mannheim</v>
      </c>
      <c r="D1819" s="27" t="str">
        <f t="shared" si="2399"/>
        <v>M8</v>
      </c>
      <c r="E1819" s="27" t="str">
        <f t="shared" si="2400"/>
        <v>3.OG</v>
      </c>
      <c r="F1819" s="27" t="str">
        <f t="shared" si="2401"/>
        <v xml:space="preserve">EQ-1134   </v>
      </c>
      <c r="G1819" s="27" t="s">
        <v>58</v>
      </c>
      <c r="H1819" s="28" t="s">
        <v>59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x14ac:dyDescent="0.2">
      <c r="A1820" s="24"/>
      <c r="B1820" s="24"/>
      <c r="C1820" s="24" t="s">
        <v>42</v>
      </c>
      <c r="D1820" s="24" t="s">
        <v>48</v>
      </c>
      <c r="E1820" s="24" t="s">
        <v>183</v>
      </c>
      <c r="F1820" s="24" t="s">
        <v>904</v>
      </c>
      <c r="G1820" s="24" t="s">
        <v>210</v>
      </c>
      <c r="H1820" s="25"/>
      <c r="I1820" s="24" t="s">
        <v>191</v>
      </c>
      <c r="J1820" s="16" t="s">
        <v>2</v>
      </c>
      <c r="K1820" s="24"/>
      <c r="L1820" s="24"/>
      <c r="M1820" s="24"/>
      <c r="N1820" s="26"/>
    </row>
    <row r="1821" spans="1:14" s="9" customFormat="1" ht="140.25" x14ac:dyDescent="0.2">
      <c r="A1821" s="27"/>
      <c r="B1821" s="27"/>
      <c r="C1821" s="27" t="str">
        <f t="shared" ref="C1821:C1822" si="2402">C1820</f>
        <v>Mannheim</v>
      </c>
      <c r="D1821" s="27" t="str">
        <f t="shared" ref="D1821:D1822" si="2403">D1820</f>
        <v>M8</v>
      </c>
      <c r="E1821" s="27" t="str">
        <f t="shared" ref="E1821:E1822" si="2404">E1820</f>
        <v>3.OG</v>
      </c>
      <c r="F1821" s="27" t="str">
        <f t="shared" ref="F1821:F1822" si="2405">F1820</f>
        <v xml:space="preserve">EQ-1128   </v>
      </c>
      <c r="G1821" s="27" t="s">
        <v>57</v>
      </c>
      <c r="H1821" s="28" t="s">
        <v>1069</v>
      </c>
      <c r="I1821" s="27"/>
      <c r="J1821" s="19" t="s">
        <v>0</v>
      </c>
      <c r="K1821" s="21">
        <v>1</v>
      </c>
      <c r="L1821" s="19" t="s">
        <v>10</v>
      </c>
      <c r="M1821" s="29"/>
      <c r="N1821" s="30">
        <f>M1821*K1821</f>
        <v>0</v>
      </c>
    </row>
    <row r="1822" spans="1:14" s="9" customFormat="1" ht="63.75" x14ac:dyDescent="0.2">
      <c r="A1822" s="27"/>
      <c r="B1822" s="27"/>
      <c r="C1822" s="27" t="str">
        <f t="shared" si="2402"/>
        <v>Mannheim</v>
      </c>
      <c r="D1822" s="27" t="str">
        <f t="shared" si="2403"/>
        <v>M8</v>
      </c>
      <c r="E1822" s="27" t="str">
        <f t="shared" si="2404"/>
        <v>3.OG</v>
      </c>
      <c r="F1822" s="27" t="str">
        <f t="shared" si="2405"/>
        <v xml:space="preserve">EQ-1128   </v>
      </c>
      <c r="G1822" s="27" t="s">
        <v>58</v>
      </c>
      <c r="H1822" s="28" t="s">
        <v>59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x14ac:dyDescent="0.2">
      <c r="A1823" s="24"/>
      <c r="B1823" s="24"/>
      <c r="C1823" s="24" t="s">
        <v>42</v>
      </c>
      <c r="D1823" s="24" t="s">
        <v>48</v>
      </c>
      <c r="E1823" s="24" t="s">
        <v>183</v>
      </c>
      <c r="F1823" s="24" t="s">
        <v>905</v>
      </c>
      <c r="G1823" s="24" t="s">
        <v>894</v>
      </c>
      <c r="H1823" s="25"/>
      <c r="I1823" s="24" t="s">
        <v>191</v>
      </c>
      <c r="J1823" s="16" t="s">
        <v>2</v>
      </c>
      <c r="K1823" s="24"/>
      <c r="L1823" s="24"/>
      <c r="M1823" s="24"/>
      <c r="N1823" s="26"/>
    </row>
    <row r="1824" spans="1:14" s="9" customFormat="1" ht="140.25" x14ac:dyDescent="0.2">
      <c r="A1824" s="27"/>
      <c r="B1824" s="27"/>
      <c r="C1824" s="27" t="str">
        <f t="shared" ref="C1824:C1825" si="2406">C1823</f>
        <v>Mannheim</v>
      </c>
      <c r="D1824" s="27" t="str">
        <f t="shared" ref="D1824:D1825" si="2407">D1823</f>
        <v>M8</v>
      </c>
      <c r="E1824" s="27" t="str">
        <f t="shared" ref="E1824:E1825" si="2408">E1823</f>
        <v>3.OG</v>
      </c>
      <c r="F1824" s="27" t="str">
        <f t="shared" ref="F1824:F1825" si="2409">F1823</f>
        <v xml:space="preserve">EQ-1143   </v>
      </c>
      <c r="G1824" s="27" t="s">
        <v>57</v>
      </c>
      <c r="H1824" s="28" t="s">
        <v>1069</v>
      </c>
      <c r="I1824" s="27"/>
      <c r="J1824" s="19" t="s">
        <v>0</v>
      </c>
      <c r="K1824" s="21">
        <v>1</v>
      </c>
      <c r="L1824" s="19" t="s">
        <v>10</v>
      </c>
      <c r="M1824" s="29"/>
      <c r="N1824" s="30">
        <f>M1824*K1824</f>
        <v>0</v>
      </c>
    </row>
    <row r="1825" spans="1:14" s="9" customFormat="1" ht="63.75" x14ac:dyDescent="0.2">
      <c r="A1825" s="27"/>
      <c r="B1825" s="27"/>
      <c r="C1825" s="27" t="str">
        <f t="shared" si="2406"/>
        <v>Mannheim</v>
      </c>
      <c r="D1825" s="27" t="str">
        <f t="shared" si="2407"/>
        <v>M8</v>
      </c>
      <c r="E1825" s="27" t="str">
        <f t="shared" si="2408"/>
        <v>3.OG</v>
      </c>
      <c r="F1825" s="27" t="str">
        <f t="shared" si="2409"/>
        <v xml:space="preserve">EQ-1143   </v>
      </c>
      <c r="G1825" s="27" t="s">
        <v>58</v>
      </c>
      <c r="H1825" s="28" t="s">
        <v>59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x14ac:dyDescent="0.2">
      <c r="A1826" s="24"/>
      <c r="B1826" s="24"/>
      <c r="C1826" s="24" t="s">
        <v>42</v>
      </c>
      <c r="D1826" s="24" t="s">
        <v>48</v>
      </c>
      <c r="E1826" s="24" t="s">
        <v>183</v>
      </c>
      <c r="F1826" s="24" t="s">
        <v>906</v>
      </c>
      <c r="G1826" s="36" t="s">
        <v>907</v>
      </c>
      <c r="H1826" s="25"/>
      <c r="I1826" s="24" t="s">
        <v>234</v>
      </c>
      <c r="J1826" s="16" t="s">
        <v>2</v>
      </c>
      <c r="K1826" s="24"/>
      <c r="L1826" s="24"/>
      <c r="M1826" s="24"/>
      <c r="N1826" s="26"/>
    </row>
    <row r="1827" spans="1:14" s="9" customFormat="1" ht="140.25" x14ac:dyDescent="0.2">
      <c r="A1827" s="27"/>
      <c r="B1827" s="27"/>
      <c r="C1827" s="27" t="str">
        <f t="shared" ref="C1827:C1828" si="2410">C1826</f>
        <v>Mannheim</v>
      </c>
      <c r="D1827" s="27" t="str">
        <f t="shared" ref="D1827:D1828" si="2411">D1826</f>
        <v>M8</v>
      </c>
      <c r="E1827" s="27" t="str">
        <f t="shared" ref="E1827:E1828" si="2412">E1826</f>
        <v>3.OG</v>
      </c>
      <c r="F1827" s="27" t="str">
        <f t="shared" ref="F1827:F1828" si="2413">F1826</f>
        <v xml:space="preserve">EQ-1130   </v>
      </c>
      <c r="G1827" s="27" t="s">
        <v>57</v>
      </c>
      <c r="H1827" s="28" t="s">
        <v>1069</v>
      </c>
      <c r="I1827" s="27"/>
      <c r="J1827" s="19" t="s">
        <v>0</v>
      </c>
      <c r="K1827" s="21">
        <v>1</v>
      </c>
      <c r="L1827" s="19" t="s">
        <v>10</v>
      </c>
      <c r="M1827" s="29"/>
      <c r="N1827" s="30">
        <f>M1827*K1827</f>
        <v>0</v>
      </c>
    </row>
    <row r="1828" spans="1:14" s="9" customFormat="1" ht="63.75" x14ac:dyDescent="0.2">
      <c r="A1828" s="27"/>
      <c r="B1828" s="27"/>
      <c r="C1828" s="27" t="str">
        <f t="shared" si="2410"/>
        <v>Mannheim</v>
      </c>
      <c r="D1828" s="27" t="str">
        <f t="shared" si="2411"/>
        <v>M8</v>
      </c>
      <c r="E1828" s="27" t="str">
        <f t="shared" si="2412"/>
        <v>3.OG</v>
      </c>
      <c r="F1828" s="27" t="str">
        <f t="shared" si="2413"/>
        <v xml:space="preserve">EQ-1130   </v>
      </c>
      <c r="G1828" s="27" t="s">
        <v>58</v>
      </c>
      <c r="H1828" s="28" t="s">
        <v>59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x14ac:dyDescent="0.2">
      <c r="A1829" s="24"/>
      <c r="B1829" s="24"/>
      <c r="C1829" s="24" t="s">
        <v>42</v>
      </c>
      <c r="D1829" s="24" t="s">
        <v>48</v>
      </c>
      <c r="E1829" s="24" t="s">
        <v>183</v>
      </c>
      <c r="F1829" s="24" t="s">
        <v>908</v>
      </c>
      <c r="G1829" s="36" t="s">
        <v>285</v>
      </c>
      <c r="H1829" s="25"/>
      <c r="I1829" s="24" t="s">
        <v>196</v>
      </c>
      <c r="J1829" s="16" t="s">
        <v>2</v>
      </c>
      <c r="K1829" s="24"/>
      <c r="L1829" s="24"/>
      <c r="M1829" s="24"/>
      <c r="N1829" s="26"/>
    </row>
    <row r="1830" spans="1:14" s="9" customFormat="1" ht="140.25" x14ac:dyDescent="0.2">
      <c r="A1830" s="27"/>
      <c r="B1830" s="27"/>
      <c r="C1830" s="27" t="str">
        <f t="shared" ref="C1830:C1831" si="2414">C1829</f>
        <v>Mannheim</v>
      </c>
      <c r="D1830" s="27" t="str">
        <f t="shared" ref="D1830:D1831" si="2415">D1829</f>
        <v>M8</v>
      </c>
      <c r="E1830" s="27" t="str">
        <f t="shared" ref="E1830:E1831" si="2416">E1829</f>
        <v>3.OG</v>
      </c>
      <c r="F1830" s="27" t="str">
        <f t="shared" ref="F1830:F1831" si="2417">F1829</f>
        <v xml:space="preserve">EQ-1131   </v>
      </c>
      <c r="G1830" s="27" t="s">
        <v>57</v>
      </c>
      <c r="H1830" s="28" t="s">
        <v>1069</v>
      </c>
      <c r="I1830" s="27"/>
      <c r="J1830" s="19" t="s">
        <v>0</v>
      </c>
      <c r="K1830" s="21">
        <v>1</v>
      </c>
      <c r="L1830" s="19" t="s">
        <v>10</v>
      </c>
      <c r="M1830" s="29"/>
      <c r="N1830" s="30">
        <f>M1830*K1830</f>
        <v>0</v>
      </c>
    </row>
    <row r="1831" spans="1:14" s="9" customFormat="1" ht="63.75" x14ac:dyDescent="0.2">
      <c r="A1831" s="27"/>
      <c r="B1831" s="27"/>
      <c r="C1831" s="27" t="str">
        <f t="shared" si="2414"/>
        <v>Mannheim</v>
      </c>
      <c r="D1831" s="27" t="str">
        <f t="shared" si="2415"/>
        <v>M8</v>
      </c>
      <c r="E1831" s="27" t="str">
        <f t="shared" si="2416"/>
        <v>3.OG</v>
      </c>
      <c r="F1831" s="27" t="str">
        <f t="shared" si="2417"/>
        <v xml:space="preserve">EQ-1131   </v>
      </c>
      <c r="G1831" s="27" t="s">
        <v>58</v>
      </c>
      <c r="H1831" s="28" t="s">
        <v>59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x14ac:dyDescent="0.2">
      <c r="A1832" s="24"/>
      <c r="B1832" s="24"/>
      <c r="C1832" s="24" t="s">
        <v>42</v>
      </c>
      <c r="D1832" s="24" t="s">
        <v>48</v>
      </c>
      <c r="E1832" s="24" t="s">
        <v>28</v>
      </c>
      <c r="F1832" s="24" t="s">
        <v>909</v>
      </c>
      <c r="G1832" s="24" t="s">
        <v>206</v>
      </c>
      <c r="H1832" s="25"/>
      <c r="I1832" s="24" t="s">
        <v>191</v>
      </c>
      <c r="J1832" s="16" t="s">
        <v>2</v>
      </c>
      <c r="K1832" s="24"/>
      <c r="L1832" s="24"/>
      <c r="M1832" s="24"/>
      <c r="N1832" s="26"/>
    </row>
    <row r="1833" spans="1:14" s="9" customFormat="1" ht="140.25" x14ac:dyDescent="0.2">
      <c r="A1833" s="27"/>
      <c r="B1833" s="27"/>
      <c r="C1833" s="27" t="str">
        <f t="shared" ref="C1833:C1834" si="2418">C1832</f>
        <v>Mannheim</v>
      </c>
      <c r="D1833" s="27" t="str">
        <f t="shared" ref="D1833:D1834" si="2419">D1832</f>
        <v>M8</v>
      </c>
      <c r="E1833" s="27" t="str">
        <f t="shared" ref="E1833:E1834" si="2420">E1832</f>
        <v>EG</v>
      </c>
      <c r="F1833" s="27" t="str">
        <f t="shared" ref="F1833:F1834" si="2421">F1832</f>
        <v xml:space="preserve">EQ-736    </v>
      </c>
      <c r="G1833" s="27" t="s">
        <v>57</v>
      </c>
      <c r="H1833" s="28" t="s">
        <v>1069</v>
      </c>
      <c r="I1833" s="27"/>
      <c r="J1833" s="19" t="s">
        <v>0</v>
      </c>
      <c r="K1833" s="21">
        <v>1</v>
      </c>
      <c r="L1833" s="19" t="s">
        <v>10</v>
      </c>
      <c r="M1833" s="29"/>
      <c r="N1833" s="30">
        <f>M1833*K1833</f>
        <v>0</v>
      </c>
    </row>
    <row r="1834" spans="1:14" s="9" customFormat="1" ht="63.75" x14ac:dyDescent="0.2">
      <c r="A1834" s="27"/>
      <c r="B1834" s="27"/>
      <c r="C1834" s="27" t="str">
        <f t="shared" si="2418"/>
        <v>Mannheim</v>
      </c>
      <c r="D1834" s="27" t="str">
        <f t="shared" si="2419"/>
        <v>M8</v>
      </c>
      <c r="E1834" s="27" t="str">
        <f t="shared" si="2420"/>
        <v>EG</v>
      </c>
      <c r="F1834" s="27" t="str">
        <f t="shared" si="2421"/>
        <v xml:space="preserve">EQ-736    </v>
      </c>
      <c r="G1834" s="27" t="s">
        <v>58</v>
      </c>
      <c r="H1834" s="28" t="s">
        <v>59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x14ac:dyDescent="0.2">
      <c r="A1835" s="24"/>
      <c r="B1835" s="24"/>
      <c r="C1835" s="24" t="s">
        <v>42</v>
      </c>
      <c r="D1835" s="24" t="s">
        <v>48</v>
      </c>
      <c r="E1835" s="24" t="s">
        <v>28</v>
      </c>
      <c r="F1835" s="24" t="s">
        <v>910</v>
      </c>
      <c r="G1835" s="24" t="s">
        <v>911</v>
      </c>
      <c r="H1835" s="25"/>
      <c r="I1835" s="24" t="s">
        <v>244</v>
      </c>
      <c r="J1835" s="16" t="s">
        <v>2</v>
      </c>
      <c r="K1835" s="24"/>
      <c r="L1835" s="24"/>
      <c r="M1835" s="24"/>
      <c r="N1835" s="26"/>
    </row>
    <row r="1836" spans="1:14" s="9" customFormat="1" ht="140.25" x14ac:dyDescent="0.2">
      <c r="A1836" s="27"/>
      <c r="B1836" s="27"/>
      <c r="C1836" s="27" t="str">
        <f t="shared" ref="C1836:C1837" si="2422">C1835</f>
        <v>Mannheim</v>
      </c>
      <c r="D1836" s="27" t="str">
        <f t="shared" ref="D1836:D1837" si="2423">D1835</f>
        <v>M8</v>
      </c>
      <c r="E1836" s="27" t="str">
        <f t="shared" ref="E1836:E1837" si="2424">E1835</f>
        <v>EG</v>
      </c>
      <c r="F1836" s="27" t="str">
        <f t="shared" ref="F1836:F1837" si="2425">F1835</f>
        <v xml:space="preserve">EQ-715    </v>
      </c>
      <c r="G1836" s="27" t="s">
        <v>57</v>
      </c>
      <c r="H1836" s="28" t="s">
        <v>1069</v>
      </c>
      <c r="I1836" s="27"/>
      <c r="J1836" s="19" t="s">
        <v>0</v>
      </c>
      <c r="K1836" s="21">
        <v>1</v>
      </c>
      <c r="L1836" s="19" t="s">
        <v>10</v>
      </c>
      <c r="M1836" s="29"/>
      <c r="N1836" s="30">
        <f>M1836*K1836</f>
        <v>0</v>
      </c>
    </row>
    <row r="1837" spans="1:14" s="9" customFormat="1" ht="63.75" x14ac:dyDescent="0.2">
      <c r="A1837" s="27"/>
      <c r="B1837" s="27"/>
      <c r="C1837" s="27" t="str">
        <f t="shared" si="2422"/>
        <v>Mannheim</v>
      </c>
      <c r="D1837" s="27" t="str">
        <f t="shared" si="2423"/>
        <v>M8</v>
      </c>
      <c r="E1837" s="27" t="str">
        <f t="shared" si="2424"/>
        <v>EG</v>
      </c>
      <c r="F1837" s="27" t="str">
        <f t="shared" si="2425"/>
        <v xml:space="preserve">EQ-715    </v>
      </c>
      <c r="G1837" s="27" t="s">
        <v>58</v>
      </c>
      <c r="H1837" s="28" t="s">
        <v>59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x14ac:dyDescent="0.2">
      <c r="A1838" s="24"/>
      <c r="B1838" s="24"/>
      <c r="C1838" s="24" t="s">
        <v>42</v>
      </c>
      <c r="D1838" s="24" t="s">
        <v>48</v>
      </c>
      <c r="E1838" s="24" t="s">
        <v>28</v>
      </c>
      <c r="F1838" s="24" t="s">
        <v>912</v>
      </c>
      <c r="G1838" s="24" t="s">
        <v>206</v>
      </c>
      <c r="H1838" s="25"/>
      <c r="I1838" s="24" t="s">
        <v>191</v>
      </c>
      <c r="J1838" s="16" t="s">
        <v>2</v>
      </c>
      <c r="K1838" s="24"/>
      <c r="L1838" s="24"/>
      <c r="M1838" s="24"/>
      <c r="N1838" s="26"/>
    </row>
    <row r="1839" spans="1:14" s="9" customFormat="1" ht="140.25" x14ac:dyDescent="0.2">
      <c r="A1839" s="27"/>
      <c r="B1839" s="27"/>
      <c r="C1839" s="27" t="str">
        <f t="shared" ref="C1839:C1840" si="2426">C1838</f>
        <v>Mannheim</v>
      </c>
      <c r="D1839" s="27" t="str">
        <f t="shared" ref="D1839:D1840" si="2427">D1838</f>
        <v>M8</v>
      </c>
      <c r="E1839" s="27" t="str">
        <f t="shared" ref="E1839:E1840" si="2428">E1838</f>
        <v>EG</v>
      </c>
      <c r="F1839" s="27" t="str">
        <f t="shared" ref="F1839:F1840" si="2429">F1838</f>
        <v xml:space="preserve">EQ-723    </v>
      </c>
      <c r="G1839" s="27" t="s">
        <v>57</v>
      </c>
      <c r="H1839" s="28" t="s">
        <v>1069</v>
      </c>
      <c r="I1839" s="27"/>
      <c r="J1839" s="19" t="s">
        <v>0</v>
      </c>
      <c r="K1839" s="21">
        <v>1</v>
      </c>
      <c r="L1839" s="19" t="s">
        <v>10</v>
      </c>
      <c r="M1839" s="29"/>
      <c r="N1839" s="30">
        <f>M1839*K1839</f>
        <v>0</v>
      </c>
    </row>
    <row r="1840" spans="1:14" s="9" customFormat="1" ht="63.75" x14ac:dyDescent="0.2">
      <c r="A1840" s="27"/>
      <c r="B1840" s="27"/>
      <c r="C1840" s="27" t="str">
        <f t="shared" si="2426"/>
        <v>Mannheim</v>
      </c>
      <c r="D1840" s="27" t="str">
        <f t="shared" si="2427"/>
        <v>M8</v>
      </c>
      <c r="E1840" s="27" t="str">
        <f t="shared" si="2428"/>
        <v>EG</v>
      </c>
      <c r="F1840" s="27" t="str">
        <f t="shared" si="2429"/>
        <v xml:space="preserve">EQ-723    </v>
      </c>
      <c r="G1840" s="27" t="s">
        <v>58</v>
      </c>
      <c r="H1840" s="28" t="s">
        <v>59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x14ac:dyDescent="0.2">
      <c r="A1841" s="24"/>
      <c r="B1841" s="24"/>
      <c r="C1841" s="24" t="s">
        <v>42</v>
      </c>
      <c r="D1841" s="24" t="s">
        <v>48</v>
      </c>
      <c r="E1841" s="24" t="s">
        <v>28</v>
      </c>
      <c r="F1841" s="24" t="s">
        <v>913</v>
      </c>
      <c r="G1841" s="24" t="s">
        <v>896</v>
      </c>
      <c r="H1841" s="25"/>
      <c r="I1841" s="24" t="s">
        <v>296</v>
      </c>
      <c r="J1841" s="16" t="s">
        <v>2</v>
      </c>
      <c r="K1841" s="24"/>
      <c r="L1841" s="24"/>
      <c r="M1841" s="24"/>
      <c r="N1841" s="26"/>
    </row>
    <row r="1842" spans="1:14" s="9" customFormat="1" ht="140.25" x14ac:dyDescent="0.2">
      <c r="A1842" s="27"/>
      <c r="B1842" s="27"/>
      <c r="C1842" s="27" t="str">
        <f t="shared" ref="C1842:C1843" si="2430">C1841</f>
        <v>Mannheim</v>
      </c>
      <c r="D1842" s="27" t="str">
        <f t="shared" ref="D1842:D1843" si="2431">D1841</f>
        <v>M8</v>
      </c>
      <c r="E1842" s="27" t="str">
        <f t="shared" ref="E1842:E1843" si="2432">E1841</f>
        <v>EG</v>
      </c>
      <c r="F1842" s="27" t="str">
        <f t="shared" ref="F1842:F1843" si="2433">F1841</f>
        <v xml:space="preserve">EQ-724    </v>
      </c>
      <c r="G1842" s="27" t="s">
        <v>57</v>
      </c>
      <c r="H1842" s="28" t="s">
        <v>1069</v>
      </c>
      <c r="I1842" s="27"/>
      <c r="J1842" s="19" t="s">
        <v>0</v>
      </c>
      <c r="K1842" s="21">
        <v>1</v>
      </c>
      <c r="L1842" s="19" t="s">
        <v>10</v>
      </c>
      <c r="M1842" s="29"/>
      <c r="N1842" s="30">
        <f>M1842*K1842</f>
        <v>0</v>
      </c>
    </row>
    <row r="1843" spans="1:14" s="9" customFormat="1" ht="63.75" x14ac:dyDescent="0.2">
      <c r="A1843" s="27"/>
      <c r="B1843" s="27"/>
      <c r="C1843" s="27" t="str">
        <f t="shared" si="2430"/>
        <v>Mannheim</v>
      </c>
      <c r="D1843" s="27" t="str">
        <f t="shared" si="2431"/>
        <v>M8</v>
      </c>
      <c r="E1843" s="27" t="str">
        <f t="shared" si="2432"/>
        <v>EG</v>
      </c>
      <c r="F1843" s="27" t="str">
        <f t="shared" si="2433"/>
        <v xml:space="preserve">EQ-724    </v>
      </c>
      <c r="G1843" s="27" t="s">
        <v>58</v>
      </c>
      <c r="H1843" s="28" t="s">
        <v>59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x14ac:dyDescent="0.2">
      <c r="A1844" s="24"/>
      <c r="B1844" s="24"/>
      <c r="C1844" s="24" t="s">
        <v>42</v>
      </c>
      <c r="D1844" s="24" t="s">
        <v>48</v>
      </c>
      <c r="E1844" s="24" t="s">
        <v>28</v>
      </c>
      <c r="F1844" s="24" t="s">
        <v>914</v>
      </c>
      <c r="G1844" s="24" t="s">
        <v>210</v>
      </c>
      <c r="H1844" s="25"/>
      <c r="I1844" s="24" t="s">
        <v>191</v>
      </c>
      <c r="J1844" s="16" t="s">
        <v>2</v>
      </c>
      <c r="K1844" s="24"/>
      <c r="L1844" s="24"/>
      <c r="M1844" s="24"/>
      <c r="N1844" s="26"/>
    </row>
    <row r="1845" spans="1:14" s="9" customFormat="1" ht="140.25" x14ac:dyDescent="0.2">
      <c r="A1845" s="27"/>
      <c r="B1845" s="27"/>
      <c r="C1845" s="27" t="str">
        <f t="shared" ref="C1845:C1846" si="2434">C1844</f>
        <v>Mannheim</v>
      </c>
      <c r="D1845" s="27" t="str">
        <f t="shared" ref="D1845:D1846" si="2435">D1844</f>
        <v>M8</v>
      </c>
      <c r="E1845" s="27" t="str">
        <f t="shared" ref="E1845:E1846" si="2436">E1844</f>
        <v>EG</v>
      </c>
      <c r="F1845" s="27" t="str">
        <f t="shared" ref="F1845:F1846" si="2437">F1844</f>
        <v xml:space="preserve">EQ-700    </v>
      </c>
      <c r="G1845" s="27" t="s">
        <v>57</v>
      </c>
      <c r="H1845" s="28" t="s">
        <v>1069</v>
      </c>
      <c r="I1845" s="27"/>
      <c r="J1845" s="19" t="s">
        <v>0</v>
      </c>
      <c r="K1845" s="21">
        <v>1</v>
      </c>
      <c r="L1845" s="19" t="s">
        <v>10</v>
      </c>
      <c r="M1845" s="29"/>
      <c r="N1845" s="30">
        <f>M1845*K1845</f>
        <v>0</v>
      </c>
    </row>
    <row r="1846" spans="1:14" s="9" customFormat="1" ht="63.75" x14ac:dyDescent="0.2">
      <c r="A1846" s="27"/>
      <c r="B1846" s="27"/>
      <c r="C1846" s="27" t="str">
        <f t="shared" si="2434"/>
        <v>Mannheim</v>
      </c>
      <c r="D1846" s="27" t="str">
        <f t="shared" si="2435"/>
        <v>M8</v>
      </c>
      <c r="E1846" s="27" t="str">
        <f t="shared" si="2436"/>
        <v>EG</v>
      </c>
      <c r="F1846" s="27" t="str">
        <f t="shared" si="2437"/>
        <v xml:space="preserve">EQ-700    </v>
      </c>
      <c r="G1846" s="27" t="s">
        <v>58</v>
      </c>
      <c r="H1846" s="28" t="s">
        <v>59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x14ac:dyDescent="0.2">
      <c r="A1847" s="24"/>
      <c r="B1847" s="24"/>
      <c r="C1847" s="24" t="s">
        <v>42</v>
      </c>
      <c r="D1847" s="24" t="s">
        <v>48</v>
      </c>
      <c r="E1847" s="24" t="s">
        <v>28</v>
      </c>
      <c r="F1847" s="24" t="s">
        <v>915</v>
      </c>
      <c r="G1847" s="24" t="s">
        <v>206</v>
      </c>
      <c r="H1847" s="25"/>
      <c r="I1847" s="24" t="s">
        <v>191</v>
      </c>
      <c r="J1847" s="16" t="s">
        <v>2</v>
      </c>
      <c r="K1847" s="24"/>
      <c r="L1847" s="24"/>
      <c r="M1847" s="24"/>
      <c r="N1847" s="26"/>
    </row>
    <row r="1848" spans="1:14" s="9" customFormat="1" ht="140.25" x14ac:dyDescent="0.2">
      <c r="A1848" s="27"/>
      <c r="B1848" s="27"/>
      <c r="C1848" s="27" t="str">
        <f t="shared" ref="C1848:C1849" si="2438">C1847</f>
        <v>Mannheim</v>
      </c>
      <c r="D1848" s="27" t="str">
        <f t="shared" ref="D1848:D1849" si="2439">D1847</f>
        <v>M8</v>
      </c>
      <c r="E1848" s="27" t="str">
        <f t="shared" ref="E1848:E1849" si="2440">E1847</f>
        <v>EG</v>
      </c>
      <c r="F1848" s="27" t="str">
        <f t="shared" ref="F1848:F1849" si="2441">F1847</f>
        <v xml:space="preserve">EQ-738    </v>
      </c>
      <c r="G1848" s="27" t="s">
        <v>57</v>
      </c>
      <c r="H1848" s="28" t="s">
        <v>1069</v>
      </c>
      <c r="I1848" s="27"/>
      <c r="J1848" s="19" t="s">
        <v>0</v>
      </c>
      <c r="K1848" s="21">
        <v>1</v>
      </c>
      <c r="L1848" s="19" t="s">
        <v>10</v>
      </c>
      <c r="M1848" s="29"/>
      <c r="N1848" s="30">
        <f>M1848*K1848</f>
        <v>0</v>
      </c>
    </row>
    <row r="1849" spans="1:14" s="9" customFormat="1" ht="63.75" x14ac:dyDescent="0.2">
      <c r="A1849" s="27"/>
      <c r="B1849" s="27"/>
      <c r="C1849" s="27" t="str">
        <f t="shared" si="2438"/>
        <v>Mannheim</v>
      </c>
      <c r="D1849" s="27" t="str">
        <f t="shared" si="2439"/>
        <v>M8</v>
      </c>
      <c r="E1849" s="27" t="str">
        <f t="shared" si="2440"/>
        <v>EG</v>
      </c>
      <c r="F1849" s="27" t="str">
        <f t="shared" si="2441"/>
        <v xml:space="preserve">EQ-738    </v>
      </c>
      <c r="G1849" s="27" t="s">
        <v>58</v>
      </c>
      <c r="H1849" s="28" t="s">
        <v>59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x14ac:dyDescent="0.2">
      <c r="A1850" s="24"/>
      <c r="B1850" s="24"/>
      <c r="C1850" s="24" t="s">
        <v>42</v>
      </c>
      <c r="D1850" s="24" t="s">
        <v>48</v>
      </c>
      <c r="E1850" s="24" t="s">
        <v>28</v>
      </c>
      <c r="F1850" s="24" t="s">
        <v>916</v>
      </c>
      <c r="G1850" s="24" t="s">
        <v>358</v>
      </c>
      <c r="H1850" s="25"/>
      <c r="I1850" s="24" t="s">
        <v>191</v>
      </c>
      <c r="J1850" s="16" t="s">
        <v>2</v>
      </c>
      <c r="K1850" s="24"/>
      <c r="L1850" s="24"/>
      <c r="M1850" s="24"/>
      <c r="N1850" s="26"/>
    </row>
    <row r="1851" spans="1:14" s="9" customFormat="1" ht="140.25" x14ac:dyDescent="0.2">
      <c r="A1851" s="27"/>
      <c r="B1851" s="27"/>
      <c r="C1851" s="27" t="str">
        <f t="shared" ref="C1851:C1852" si="2442">C1850</f>
        <v>Mannheim</v>
      </c>
      <c r="D1851" s="27" t="str">
        <f t="shared" ref="D1851:D1852" si="2443">D1850</f>
        <v>M8</v>
      </c>
      <c r="E1851" s="27" t="str">
        <f t="shared" ref="E1851:E1852" si="2444">E1850</f>
        <v>EG</v>
      </c>
      <c r="F1851" s="27" t="str">
        <f t="shared" ref="F1851:F1852" si="2445">F1850</f>
        <v xml:space="preserve">EQ-735    </v>
      </c>
      <c r="G1851" s="27" t="s">
        <v>57</v>
      </c>
      <c r="H1851" s="28" t="s">
        <v>1069</v>
      </c>
      <c r="I1851" s="27"/>
      <c r="J1851" s="19" t="s">
        <v>0</v>
      </c>
      <c r="K1851" s="21">
        <v>1</v>
      </c>
      <c r="L1851" s="19" t="s">
        <v>10</v>
      </c>
      <c r="M1851" s="29"/>
      <c r="N1851" s="30">
        <f>M1851*K1851</f>
        <v>0</v>
      </c>
    </row>
    <row r="1852" spans="1:14" s="9" customFormat="1" ht="63.75" x14ac:dyDescent="0.2">
      <c r="A1852" s="27"/>
      <c r="B1852" s="27"/>
      <c r="C1852" s="27" t="str">
        <f t="shared" si="2442"/>
        <v>Mannheim</v>
      </c>
      <c r="D1852" s="27" t="str">
        <f t="shared" si="2443"/>
        <v>M8</v>
      </c>
      <c r="E1852" s="27" t="str">
        <f t="shared" si="2444"/>
        <v>EG</v>
      </c>
      <c r="F1852" s="27" t="str">
        <f t="shared" si="2445"/>
        <v xml:space="preserve">EQ-735    </v>
      </c>
      <c r="G1852" s="27" t="s">
        <v>58</v>
      </c>
      <c r="H1852" s="28" t="s">
        <v>59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x14ac:dyDescent="0.2">
      <c r="A1853" s="24"/>
      <c r="B1853" s="24"/>
      <c r="C1853" s="24" t="s">
        <v>42</v>
      </c>
      <c r="D1853" s="24" t="s">
        <v>48</v>
      </c>
      <c r="E1853" s="24" t="s">
        <v>28</v>
      </c>
      <c r="F1853" s="24" t="s">
        <v>917</v>
      </c>
      <c r="G1853" s="24" t="s">
        <v>918</v>
      </c>
      <c r="H1853" s="25"/>
      <c r="I1853" s="24" t="s">
        <v>201</v>
      </c>
      <c r="J1853" s="16" t="s">
        <v>2</v>
      </c>
      <c r="K1853" s="24"/>
      <c r="L1853" s="24"/>
      <c r="M1853" s="24"/>
      <c r="N1853" s="26"/>
    </row>
    <row r="1854" spans="1:14" s="9" customFormat="1" ht="140.25" x14ac:dyDescent="0.2">
      <c r="A1854" s="27"/>
      <c r="B1854" s="27"/>
      <c r="C1854" s="27" t="str">
        <f t="shared" ref="C1854:C1855" si="2446">C1853</f>
        <v>Mannheim</v>
      </c>
      <c r="D1854" s="27" t="str">
        <f t="shared" ref="D1854:D1855" si="2447">D1853</f>
        <v>M8</v>
      </c>
      <c r="E1854" s="27" t="str">
        <f t="shared" ref="E1854:E1855" si="2448">E1853</f>
        <v>EG</v>
      </c>
      <c r="F1854" s="27" t="str">
        <f t="shared" ref="F1854:F1855" si="2449">F1853</f>
        <v xml:space="preserve">EQ-713    </v>
      </c>
      <c r="G1854" s="27" t="s">
        <v>57</v>
      </c>
      <c r="H1854" s="28" t="s">
        <v>1069</v>
      </c>
      <c r="I1854" s="27"/>
      <c r="J1854" s="19" t="s">
        <v>0</v>
      </c>
      <c r="K1854" s="21">
        <v>1</v>
      </c>
      <c r="L1854" s="19" t="s">
        <v>10</v>
      </c>
      <c r="M1854" s="29"/>
      <c r="N1854" s="30">
        <f>M1854*K1854</f>
        <v>0</v>
      </c>
    </row>
    <row r="1855" spans="1:14" s="9" customFormat="1" ht="63.75" x14ac:dyDescent="0.2">
      <c r="A1855" s="27"/>
      <c r="B1855" s="27"/>
      <c r="C1855" s="27" t="str">
        <f t="shared" si="2446"/>
        <v>Mannheim</v>
      </c>
      <c r="D1855" s="27" t="str">
        <f t="shared" si="2447"/>
        <v>M8</v>
      </c>
      <c r="E1855" s="27" t="str">
        <f t="shared" si="2448"/>
        <v>EG</v>
      </c>
      <c r="F1855" s="27" t="str">
        <f t="shared" si="2449"/>
        <v xml:space="preserve">EQ-713    </v>
      </c>
      <c r="G1855" s="27" t="s">
        <v>58</v>
      </c>
      <c r="H1855" s="28" t="s">
        <v>59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x14ac:dyDescent="0.2">
      <c r="A1856" s="24"/>
      <c r="B1856" s="24"/>
      <c r="C1856" s="24" t="s">
        <v>42</v>
      </c>
      <c r="D1856" s="24" t="s">
        <v>48</v>
      </c>
      <c r="E1856" s="24" t="s">
        <v>28</v>
      </c>
      <c r="F1856" s="24" t="s">
        <v>919</v>
      </c>
      <c r="G1856" s="24" t="s">
        <v>920</v>
      </c>
      <c r="H1856" s="25"/>
      <c r="I1856" s="24" t="s">
        <v>191</v>
      </c>
      <c r="J1856" s="16" t="s">
        <v>2</v>
      </c>
      <c r="K1856" s="24"/>
      <c r="L1856" s="24"/>
      <c r="M1856" s="24"/>
      <c r="N1856" s="26"/>
    </row>
    <row r="1857" spans="1:14" s="9" customFormat="1" ht="140.25" x14ac:dyDescent="0.2">
      <c r="A1857" s="27"/>
      <c r="B1857" s="27"/>
      <c r="C1857" s="27" t="str">
        <f t="shared" ref="C1857:C1858" si="2450">C1856</f>
        <v>Mannheim</v>
      </c>
      <c r="D1857" s="27" t="str">
        <f t="shared" ref="D1857:D1858" si="2451">D1856</f>
        <v>M8</v>
      </c>
      <c r="E1857" s="27" t="str">
        <f t="shared" ref="E1857:E1858" si="2452">E1856</f>
        <v>EG</v>
      </c>
      <c r="F1857" s="27" t="str">
        <f t="shared" ref="F1857:F1858" si="2453">F1856</f>
        <v xml:space="preserve">EQ-704    </v>
      </c>
      <c r="G1857" s="27" t="s">
        <v>57</v>
      </c>
      <c r="H1857" s="28" t="s">
        <v>1069</v>
      </c>
      <c r="I1857" s="27"/>
      <c r="J1857" s="19" t="s">
        <v>0</v>
      </c>
      <c r="K1857" s="21">
        <v>1</v>
      </c>
      <c r="L1857" s="19" t="s">
        <v>10</v>
      </c>
      <c r="M1857" s="29"/>
      <c r="N1857" s="30">
        <f>M1857*K1857</f>
        <v>0</v>
      </c>
    </row>
    <row r="1858" spans="1:14" s="9" customFormat="1" ht="63.75" x14ac:dyDescent="0.2">
      <c r="A1858" s="27"/>
      <c r="B1858" s="27"/>
      <c r="C1858" s="27" t="str">
        <f t="shared" si="2450"/>
        <v>Mannheim</v>
      </c>
      <c r="D1858" s="27" t="str">
        <f t="shared" si="2451"/>
        <v>M8</v>
      </c>
      <c r="E1858" s="27" t="str">
        <f t="shared" si="2452"/>
        <v>EG</v>
      </c>
      <c r="F1858" s="27" t="str">
        <f t="shared" si="2453"/>
        <v xml:space="preserve">EQ-704    </v>
      </c>
      <c r="G1858" s="27" t="s">
        <v>58</v>
      </c>
      <c r="H1858" s="28" t="s">
        <v>59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x14ac:dyDescent="0.2">
      <c r="A1859" s="24"/>
      <c r="B1859" s="24"/>
      <c r="C1859" s="24" t="s">
        <v>42</v>
      </c>
      <c r="D1859" s="24" t="s">
        <v>48</v>
      </c>
      <c r="E1859" s="24" t="s">
        <v>28</v>
      </c>
      <c r="F1859" s="24" t="s">
        <v>921</v>
      </c>
      <c r="G1859" s="24" t="s">
        <v>562</v>
      </c>
      <c r="H1859" s="25"/>
      <c r="I1859" s="24" t="s">
        <v>191</v>
      </c>
      <c r="J1859" s="16" t="s">
        <v>2</v>
      </c>
      <c r="K1859" s="24"/>
      <c r="L1859" s="24"/>
      <c r="M1859" s="24"/>
      <c r="N1859" s="26"/>
    </row>
    <row r="1860" spans="1:14" s="9" customFormat="1" ht="140.25" x14ac:dyDescent="0.2">
      <c r="A1860" s="27"/>
      <c r="B1860" s="27"/>
      <c r="C1860" s="27" t="str">
        <f t="shared" ref="C1860:C1861" si="2454">C1859</f>
        <v>Mannheim</v>
      </c>
      <c r="D1860" s="27" t="str">
        <f t="shared" ref="D1860:D1861" si="2455">D1859</f>
        <v>M8</v>
      </c>
      <c r="E1860" s="27" t="str">
        <f t="shared" ref="E1860:E1861" si="2456">E1859</f>
        <v>EG</v>
      </c>
      <c r="F1860" s="27" t="str">
        <f t="shared" ref="F1860:F1861" si="2457">F1859</f>
        <v xml:space="preserve">EQ-702    </v>
      </c>
      <c r="G1860" s="27" t="s">
        <v>57</v>
      </c>
      <c r="H1860" s="28" t="s">
        <v>1069</v>
      </c>
      <c r="I1860" s="27"/>
      <c r="J1860" s="19" t="s">
        <v>0</v>
      </c>
      <c r="K1860" s="21">
        <v>1</v>
      </c>
      <c r="L1860" s="19" t="s">
        <v>10</v>
      </c>
      <c r="M1860" s="29"/>
      <c r="N1860" s="30">
        <f>M1860*K1860</f>
        <v>0</v>
      </c>
    </row>
    <row r="1861" spans="1:14" s="9" customFormat="1" ht="63.75" x14ac:dyDescent="0.2">
      <c r="A1861" s="27"/>
      <c r="B1861" s="27"/>
      <c r="C1861" s="27" t="str">
        <f t="shared" si="2454"/>
        <v>Mannheim</v>
      </c>
      <c r="D1861" s="27" t="str">
        <f t="shared" si="2455"/>
        <v>M8</v>
      </c>
      <c r="E1861" s="27" t="str">
        <f t="shared" si="2456"/>
        <v>EG</v>
      </c>
      <c r="F1861" s="27" t="str">
        <f t="shared" si="2457"/>
        <v xml:space="preserve">EQ-702    </v>
      </c>
      <c r="G1861" s="27" t="s">
        <v>58</v>
      </c>
      <c r="H1861" s="28" t="s">
        <v>59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x14ac:dyDescent="0.2">
      <c r="A1862" s="24"/>
      <c r="B1862" s="24"/>
      <c r="C1862" s="24" t="s">
        <v>42</v>
      </c>
      <c r="D1862" s="24" t="s">
        <v>48</v>
      </c>
      <c r="E1862" s="24" t="s">
        <v>28</v>
      </c>
      <c r="F1862" s="24" t="s">
        <v>922</v>
      </c>
      <c r="G1862" s="24" t="s">
        <v>896</v>
      </c>
      <c r="H1862" s="25"/>
      <c r="I1862" s="24" t="s">
        <v>296</v>
      </c>
      <c r="J1862" s="16" t="s">
        <v>2</v>
      </c>
      <c r="K1862" s="24"/>
      <c r="L1862" s="24"/>
      <c r="M1862" s="24"/>
      <c r="N1862" s="26"/>
    </row>
    <row r="1863" spans="1:14" s="9" customFormat="1" ht="140.25" x14ac:dyDescent="0.2">
      <c r="A1863" s="27"/>
      <c r="B1863" s="27"/>
      <c r="C1863" s="27" t="str">
        <f t="shared" ref="C1863:C1864" si="2458">C1862</f>
        <v>Mannheim</v>
      </c>
      <c r="D1863" s="27" t="str">
        <f t="shared" ref="D1863:D1864" si="2459">D1862</f>
        <v>M8</v>
      </c>
      <c r="E1863" s="27" t="str">
        <f t="shared" ref="E1863:E1864" si="2460">E1862</f>
        <v>EG</v>
      </c>
      <c r="F1863" s="27" t="str">
        <f t="shared" ref="F1863:F1864" si="2461">F1862</f>
        <v xml:space="preserve">EQ-725    </v>
      </c>
      <c r="G1863" s="27" t="s">
        <v>57</v>
      </c>
      <c r="H1863" s="28" t="s">
        <v>1069</v>
      </c>
      <c r="I1863" s="27"/>
      <c r="J1863" s="19" t="s">
        <v>0</v>
      </c>
      <c r="K1863" s="21">
        <v>1</v>
      </c>
      <c r="L1863" s="19" t="s">
        <v>10</v>
      </c>
      <c r="M1863" s="29"/>
      <c r="N1863" s="30">
        <f>M1863*K1863</f>
        <v>0</v>
      </c>
    </row>
    <row r="1864" spans="1:14" s="9" customFormat="1" ht="63.75" x14ac:dyDescent="0.2">
      <c r="A1864" s="27"/>
      <c r="B1864" s="27"/>
      <c r="C1864" s="27" t="str">
        <f t="shared" si="2458"/>
        <v>Mannheim</v>
      </c>
      <c r="D1864" s="27" t="str">
        <f t="shared" si="2459"/>
        <v>M8</v>
      </c>
      <c r="E1864" s="27" t="str">
        <f t="shared" si="2460"/>
        <v>EG</v>
      </c>
      <c r="F1864" s="27" t="str">
        <f t="shared" si="2461"/>
        <v xml:space="preserve">EQ-725    </v>
      </c>
      <c r="G1864" s="27" t="s">
        <v>58</v>
      </c>
      <c r="H1864" s="28" t="s">
        <v>59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x14ac:dyDescent="0.2">
      <c r="A1865" s="24"/>
      <c r="B1865" s="24"/>
      <c r="C1865" s="24" t="s">
        <v>42</v>
      </c>
      <c r="D1865" s="24" t="s">
        <v>48</v>
      </c>
      <c r="E1865" s="24" t="s">
        <v>28</v>
      </c>
      <c r="F1865" s="24" t="s">
        <v>923</v>
      </c>
      <c r="G1865" s="24" t="s">
        <v>660</v>
      </c>
      <c r="H1865" s="25"/>
      <c r="I1865" s="24" t="s">
        <v>191</v>
      </c>
      <c r="J1865" s="16" t="s">
        <v>2</v>
      </c>
      <c r="K1865" s="24"/>
      <c r="L1865" s="24"/>
      <c r="M1865" s="24"/>
      <c r="N1865" s="26"/>
    </row>
    <row r="1866" spans="1:14" s="9" customFormat="1" ht="140.25" x14ac:dyDescent="0.2">
      <c r="A1866" s="27"/>
      <c r="B1866" s="27"/>
      <c r="C1866" s="27" t="str">
        <f t="shared" ref="C1866:C1867" si="2462">C1865</f>
        <v>Mannheim</v>
      </c>
      <c r="D1866" s="27" t="str">
        <f t="shared" ref="D1866:D1867" si="2463">D1865</f>
        <v>M8</v>
      </c>
      <c r="E1866" s="27" t="str">
        <f t="shared" ref="E1866:E1867" si="2464">E1865</f>
        <v>EG</v>
      </c>
      <c r="F1866" s="27" t="str">
        <f t="shared" ref="F1866:F1867" si="2465">F1865</f>
        <v xml:space="preserve">EQ-703    </v>
      </c>
      <c r="G1866" s="27" t="s">
        <v>57</v>
      </c>
      <c r="H1866" s="28" t="s">
        <v>1069</v>
      </c>
      <c r="I1866" s="27"/>
      <c r="J1866" s="19" t="s">
        <v>0</v>
      </c>
      <c r="K1866" s="21">
        <v>1</v>
      </c>
      <c r="L1866" s="19" t="s">
        <v>10</v>
      </c>
      <c r="M1866" s="29"/>
      <c r="N1866" s="30">
        <f>M1866*K1866</f>
        <v>0</v>
      </c>
    </row>
    <row r="1867" spans="1:14" s="9" customFormat="1" ht="63.75" x14ac:dyDescent="0.2">
      <c r="A1867" s="27"/>
      <c r="B1867" s="27"/>
      <c r="C1867" s="27" t="str">
        <f t="shared" si="2462"/>
        <v>Mannheim</v>
      </c>
      <c r="D1867" s="27" t="str">
        <f t="shared" si="2463"/>
        <v>M8</v>
      </c>
      <c r="E1867" s="27" t="str">
        <f t="shared" si="2464"/>
        <v>EG</v>
      </c>
      <c r="F1867" s="27" t="str">
        <f t="shared" si="2465"/>
        <v xml:space="preserve">EQ-703    </v>
      </c>
      <c r="G1867" s="27" t="s">
        <v>58</v>
      </c>
      <c r="H1867" s="28" t="s">
        <v>59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x14ac:dyDescent="0.2">
      <c r="A1868" s="24"/>
      <c r="B1868" s="24"/>
      <c r="C1868" s="24" t="s">
        <v>42</v>
      </c>
      <c r="D1868" s="24" t="s">
        <v>48</v>
      </c>
      <c r="E1868" s="24" t="s">
        <v>28</v>
      </c>
      <c r="F1868" s="24" t="s">
        <v>924</v>
      </c>
      <c r="G1868" s="24" t="s">
        <v>206</v>
      </c>
      <c r="H1868" s="25"/>
      <c r="I1868" s="24" t="s">
        <v>191</v>
      </c>
      <c r="J1868" s="16" t="s">
        <v>2</v>
      </c>
      <c r="K1868" s="24"/>
      <c r="L1868" s="24"/>
      <c r="M1868" s="24"/>
      <c r="N1868" s="26"/>
    </row>
    <row r="1869" spans="1:14" s="9" customFormat="1" ht="140.25" x14ac:dyDescent="0.2">
      <c r="A1869" s="27"/>
      <c r="B1869" s="27"/>
      <c r="C1869" s="27" t="str">
        <f t="shared" ref="C1869:C1870" si="2466">C1868</f>
        <v>Mannheim</v>
      </c>
      <c r="D1869" s="27" t="str">
        <f t="shared" ref="D1869:D1870" si="2467">D1868</f>
        <v>M8</v>
      </c>
      <c r="E1869" s="27" t="str">
        <f t="shared" ref="E1869:E1870" si="2468">E1868</f>
        <v>EG</v>
      </c>
      <c r="F1869" s="27" t="str">
        <f t="shared" ref="F1869:F1870" si="2469">F1868</f>
        <v xml:space="preserve">EQ-721    </v>
      </c>
      <c r="G1869" s="27" t="s">
        <v>57</v>
      </c>
      <c r="H1869" s="28" t="s">
        <v>1069</v>
      </c>
      <c r="I1869" s="27"/>
      <c r="J1869" s="19" t="s">
        <v>0</v>
      </c>
      <c r="K1869" s="21">
        <v>1</v>
      </c>
      <c r="L1869" s="19" t="s">
        <v>10</v>
      </c>
      <c r="M1869" s="29"/>
      <c r="N1869" s="30">
        <f>M1869*K1869</f>
        <v>0</v>
      </c>
    </row>
    <row r="1870" spans="1:14" s="9" customFormat="1" ht="63.75" x14ac:dyDescent="0.2">
      <c r="A1870" s="27"/>
      <c r="B1870" s="27"/>
      <c r="C1870" s="27" t="str">
        <f t="shared" si="2466"/>
        <v>Mannheim</v>
      </c>
      <c r="D1870" s="27" t="str">
        <f t="shared" si="2467"/>
        <v>M8</v>
      </c>
      <c r="E1870" s="27" t="str">
        <f t="shared" si="2468"/>
        <v>EG</v>
      </c>
      <c r="F1870" s="27" t="str">
        <f t="shared" si="2469"/>
        <v xml:space="preserve">EQ-721    </v>
      </c>
      <c r="G1870" s="27" t="s">
        <v>58</v>
      </c>
      <c r="H1870" s="28" t="s">
        <v>59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x14ac:dyDescent="0.2">
      <c r="A1871" s="24"/>
      <c r="B1871" s="24"/>
      <c r="C1871" s="24" t="s">
        <v>42</v>
      </c>
      <c r="D1871" s="24" t="s">
        <v>48</v>
      </c>
      <c r="E1871" s="24" t="s">
        <v>28</v>
      </c>
      <c r="F1871" s="24" t="s">
        <v>925</v>
      </c>
      <c r="G1871" s="24" t="s">
        <v>206</v>
      </c>
      <c r="H1871" s="25"/>
      <c r="I1871" s="24" t="s">
        <v>191</v>
      </c>
      <c r="J1871" s="16" t="s">
        <v>2</v>
      </c>
      <c r="K1871" s="24"/>
      <c r="L1871" s="24"/>
      <c r="M1871" s="24"/>
      <c r="N1871" s="26"/>
    </row>
    <row r="1872" spans="1:14" s="9" customFormat="1" ht="140.25" x14ac:dyDescent="0.2">
      <c r="A1872" s="27"/>
      <c r="B1872" s="27"/>
      <c r="C1872" s="27" t="str">
        <f t="shared" ref="C1872:C1873" si="2470">C1871</f>
        <v>Mannheim</v>
      </c>
      <c r="D1872" s="27" t="str">
        <f t="shared" ref="D1872:D1873" si="2471">D1871</f>
        <v>M8</v>
      </c>
      <c r="E1872" s="27" t="str">
        <f t="shared" ref="E1872:E1873" si="2472">E1871</f>
        <v>EG</v>
      </c>
      <c r="F1872" s="27" t="str">
        <f t="shared" ref="F1872:F1873" si="2473">F1871</f>
        <v xml:space="preserve">EQ-722    </v>
      </c>
      <c r="G1872" s="27" t="s">
        <v>57</v>
      </c>
      <c r="H1872" s="28" t="s">
        <v>1069</v>
      </c>
      <c r="I1872" s="27"/>
      <c r="J1872" s="19" t="s">
        <v>0</v>
      </c>
      <c r="K1872" s="21">
        <v>1</v>
      </c>
      <c r="L1872" s="19" t="s">
        <v>10</v>
      </c>
      <c r="M1872" s="29"/>
      <c r="N1872" s="30">
        <f>M1872*K1872</f>
        <v>0</v>
      </c>
    </row>
    <row r="1873" spans="1:14" s="9" customFormat="1" ht="63.75" x14ac:dyDescent="0.2">
      <c r="A1873" s="27"/>
      <c r="B1873" s="27"/>
      <c r="C1873" s="27" t="str">
        <f t="shared" si="2470"/>
        <v>Mannheim</v>
      </c>
      <c r="D1873" s="27" t="str">
        <f t="shared" si="2471"/>
        <v>M8</v>
      </c>
      <c r="E1873" s="27" t="str">
        <f t="shared" si="2472"/>
        <v>EG</v>
      </c>
      <c r="F1873" s="27" t="str">
        <f t="shared" si="2473"/>
        <v xml:space="preserve">EQ-722    </v>
      </c>
      <c r="G1873" s="27" t="s">
        <v>58</v>
      </c>
      <c r="H1873" s="28" t="s">
        <v>59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x14ac:dyDescent="0.2">
      <c r="A1874" s="24"/>
      <c r="B1874" s="24"/>
      <c r="C1874" s="24" t="s">
        <v>42</v>
      </c>
      <c r="D1874" s="24" t="s">
        <v>48</v>
      </c>
      <c r="E1874" s="24" t="s">
        <v>28</v>
      </c>
      <c r="F1874" s="24" t="s">
        <v>926</v>
      </c>
      <c r="G1874" s="24" t="s">
        <v>552</v>
      </c>
      <c r="H1874" s="25"/>
      <c r="I1874" s="24" t="s">
        <v>191</v>
      </c>
      <c r="J1874" s="16" t="s">
        <v>2</v>
      </c>
      <c r="K1874" s="24"/>
      <c r="L1874" s="24"/>
      <c r="M1874" s="24"/>
      <c r="N1874" s="26"/>
    </row>
    <row r="1875" spans="1:14" s="9" customFormat="1" ht="140.25" x14ac:dyDescent="0.2">
      <c r="A1875" s="27"/>
      <c r="B1875" s="27"/>
      <c r="C1875" s="27" t="str">
        <f t="shared" ref="C1875:C1876" si="2474">C1874</f>
        <v>Mannheim</v>
      </c>
      <c r="D1875" s="27" t="str">
        <f t="shared" ref="D1875:D1876" si="2475">D1874</f>
        <v>M8</v>
      </c>
      <c r="E1875" s="27" t="str">
        <f t="shared" ref="E1875:E1876" si="2476">E1874</f>
        <v>EG</v>
      </c>
      <c r="F1875" s="27" t="str">
        <f t="shared" ref="F1875:F1876" si="2477">F1874</f>
        <v xml:space="preserve">EQ-709    </v>
      </c>
      <c r="G1875" s="27" t="s">
        <v>57</v>
      </c>
      <c r="H1875" s="28" t="s">
        <v>1069</v>
      </c>
      <c r="I1875" s="27"/>
      <c r="J1875" s="19" t="s">
        <v>0</v>
      </c>
      <c r="K1875" s="21">
        <v>1</v>
      </c>
      <c r="L1875" s="19" t="s">
        <v>10</v>
      </c>
      <c r="M1875" s="29"/>
      <c r="N1875" s="30">
        <f>M1875*K1875</f>
        <v>0</v>
      </c>
    </row>
    <row r="1876" spans="1:14" s="9" customFormat="1" ht="63.75" x14ac:dyDescent="0.2">
      <c r="A1876" s="27"/>
      <c r="B1876" s="27"/>
      <c r="C1876" s="27" t="str">
        <f t="shared" si="2474"/>
        <v>Mannheim</v>
      </c>
      <c r="D1876" s="27" t="str">
        <f t="shared" si="2475"/>
        <v>M8</v>
      </c>
      <c r="E1876" s="27" t="str">
        <f t="shared" si="2476"/>
        <v>EG</v>
      </c>
      <c r="F1876" s="27" t="str">
        <f t="shared" si="2477"/>
        <v xml:space="preserve">EQ-709    </v>
      </c>
      <c r="G1876" s="27" t="s">
        <v>58</v>
      </c>
      <c r="H1876" s="28" t="s">
        <v>59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x14ac:dyDescent="0.2">
      <c r="A1877" s="24"/>
      <c r="B1877" s="24"/>
      <c r="C1877" s="24" t="s">
        <v>42</v>
      </c>
      <c r="D1877" s="24" t="s">
        <v>48</v>
      </c>
      <c r="E1877" s="24" t="s">
        <v>28</v>
      </c>
      <c r="F1877" s="24" t="s">
        <v>927</v>
      </c>
      <c r="G1877" s="24" t="s">
        <v>660</v>
      </c>
      <c r="H1877" s="25"/>
      <c r="I1877" s="24" t="s">
        <v>191</v>
      </c>
      <c r="J1877" s="16" t="s">
        <v>2</v>
      </c>
      <c r="K1877" s="24"/>
      <c r="L1877" s="24"/>
      <c r="M1877" s="24"/>
      <c r="N1877" s="26"/>
    </row>
    <row r="1878" spans="1:14" s="9" customFormat="1" ht="140.25" x14ac:dyDescent="0.2">
      <c r="A1878" s="27"/>
      <c r="B1878" s="27"/>
      <c r="C1878" s="27" t="str">
        <f t="shared" ref="C1878:C1879" si="2478">C1877</f>
        <v>Mannheim</v>
      </c>
      <c r="D1878" s="27" t="str">
        <f t="shared" ref="D1878:D1879" si="2479">D1877</f>
        <v>M8</v>
      </c>
      <c r="E1878" s="27" t="str">
        <f t="shared" ref="E1878:E1879" si="2480">E1877</f>
        <v>EG</v>
      </c>
      <c r="F1878" s="27" t="str">
        <f t="shared" ref="F1878:F1879" si="2481">F1877</f>
        <v xml:space="preserve">EQ-707    </v>
      </c>
      <c r="G1878" s="27" t="s">
        <v>57</v>
      </c>
      <c r="H1878" s="28" t="s">
        <v>1069</v>
      </c>
      <c r="I1878" s="27"/>
      <c r="J1878" s="19" t="s">
        <v>0</v>
      </c>
      <c r="K1878" s="21">
        <v>1</v>
      </c>
      <c r="L1878" s="19" t="s">
        <v>10</v>
      </c>
      <c r="M1878" s="29"/>
      <c r="N1878" s="30">
        <f>M1878*K1878</f>
        <v>0</v>
      </c>
    </row>
    <row r="1879" spans="1:14" s="9" customFormat="1" ht="63.75" x14ac:dyDescent="0.2">
      <c r="A1879" s="27"/>
      <c r="B1879" s="27"/>
      <c r="C1879" s="27" t="str">
        <f t="shared" si="2478"/>
        <v>Mannheim</v>
      </c>
      <c r="D1879" s="27" t="str">
        <f t="shared" si="2479"/>
        <v>M8</v>
      </c>
      <c r="E1879" s="27" t="str">
        <f t="shared" si="2480"/>
        <v>EG</v>
      </c>
      <c r="F1879" s="27" t="str">
        <f t="shared" si="2481"/>
        <v xml:space="preserve">EQ-707    </v>
      </c>
      <c r="G1879" s="27" t="s">
        <v>58</v>
      </c>
      <c r="H1879" s="28" t="s">
        <v>59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x14ac:dyDescent="0.2">
      <c r="A1880" s="24"/>
      <c r="B1880" s="24"/>
      <c r="C1880" s="24" t="s">
        <v>42</v>
      </c>
      <c r="D1880" s="24" t="s">
        <v>48</v>
      </c>
      <c r="E1880" s="24" t="s">
        <v>28</v>
      </c>
      <c r="F1880" s="24" t="s">
        <v>928</v>
      </c>
      <c r="G1880" s="24" t="s">
        <v>210</v>
      </c>
      <c r="H1880" s="25"/>
      <c r="I1880" s="24" t="s">
        <v>191</v>
      </c>
      <c r="J1880" s="16" t="s">
        <v>2</v>
      </c>
      <c r="K1880" s="24"/>
      <c r="L1880" s="24"/>
      <c r="M1880" s="24"/>
      <c r="N1880" s="26"/>
    </row>
    <row r="1881" spans="1:14" s="9" customFormat="1" ht="140.25" x14ac:dyDescent="0.2">
      <c r="A1881" s="27"/>
      <c r="B1881" s="27"/>
      <c r="C1881" s="27" t="str">
        <f t="shared" ref="C1881:C1882" si="2482">C1880</f>
        <v>Mannheim</v>
      </c>
      <c r="D1881" s="27" t="str">
        <f t="shared" ref="D1881:D1882" si="2483">D1880</f>
        <v>M8</v>
      </c>
      <c r="E1881" s="27" t="str">
        <f t="shared" ref="E1881:E1882" si="2484">E1880</f>
        <v>EG</v>
      </c>
      <c r="F1881" s="27" t="str">
        <f t="shared" ref="F1881:F1882" si="2485">F1880</f>
        <v xml:space="preserve">EQ-706    </v>
      </c>
      <c r="G1881" s="27" t="s">
        <v>57</v>
      </c>
      <c r="H1881" s="28" t="s">
        <v>1069</v>
      </c>
      <c r="I1881" s="27"/>
      <c r="J1881" s="19" t="s">
        <v>0</v>
      </c>
      <c r="K1881" s="21">
        <v>1</v>
      </c>
      <c r="L1881" s="19" t="s">
        <v>10</v>
      </c>
      <c r="M1881" s="29"/>
      <c r="N1881" s="30">
        <f>M1881*K1881</f>
        <v>0</v>
      </c>
    </row>
    <row r="1882" spans="1:14" s="9" customFormat="1" ht="63.75" x14ac:dyDescent="0.2">
      <c r="A1882" s="27"/>
      <c r="B1882" s="27"/>
      <c r="C1882" s="27" t="str">
        <f t="shared" si="2482"/>
        <v>Mannheim</v>
      </c>
      <c r="D1882" s="27" t="str">
        <f t="shared" si="2483"/>
        <v>M8</v>
      </c>
      <c r="E1882" s="27" t="str">
        <f t="shared" si="2484"/>
        <v>EG</v>
      </c>
      <c r="F1882" s="27" t="str">
        <f t="shared" si="2485"/>
        <v xml:space="preserve">EQ-706    </v>
      </c>
      <c r="G1882" s="27" t="s">
        <v>58</v>
      </c>
      <c r="H1882" s="28" t="s">
        <v>59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x14ac:dyDescent="0.2">
      <c r="A1883" s="24"/>
      <c r="B1883" s="24"/>
      <c r="C1883" s="24" t="s">
        <v>42</v>
      </c>
      <c r="D1883" s="24" t="s">
        <v>48</v>
      </c>
      <c r="E1883" s="24" t="s">
        <v>28</v>
      </c>
      <c r="F1883" s="24" t="s">
        <v>929</v>
      </c>
      <c r="G1883" s="24" t="s">
        <v>930</v>
      </c>
      <c r="H1883" s="25"/>
      <c r="I1883" s="24" t="s">
        <v>244</v>
      </c>
      <c r="J1883" s="16" t="s">
        <v>2</v>
      </c>
      <c r="K1883" s="24"/>
      <c r="L1883" s="24"/>
      <c r="M1883" s="24"/>
      <c r="N1883" s="26"/>
    </row>
    <row r="1884" spans="1:14" s="9" customFormat="1" ht="140.25" x14ac:dyDescent="0.2">
      <c r="A1884" s="27"/>
      <c r="B1884" s="27"/>
      <c r="C1884" s="27" t="str">
        <f t="shared" ref="C1884:C1885" si="2486">C1883</f>
        <v>Mannheim</v>
      </c>
      <c r="D1884" s="27" t="str">
        <f t="shared" ref="D1884:D1885" si="2487">D1883</f>
        <v>M8</v>
      </c>
      <c r="E1884" s="27" t="str">
        <f t="shared" ref="E1884:E1885" si="2488">E1883</f>
        <v>EG</v>
      </c>
      <c r="F1884" s="27" t="str">
        <f t="shared" ref="F1884:F1885" si="2489">F1883</f>
        <v xml:space="preserve">EQ-716    </v>
      </c>
      <c r="G1884" s="27" t="s">
        <v>57</v>
      </c>
      <c r="H1884" s="28" t="s">
        <v>1069</v>
      </c>
      <c r="I1884" s="27"/>
      <c r="J1884" s="19" t="s">
        <v>0</v>
      </c>
      <c r="K1884" s="21">
        <v>1</v>
      </c>
      <c r="L1884" s="19" t="s">
        <v>10</v>
      </c>
      <c r="M1884" s="29"/>
      <c r="N1884" s="30">
        <f>M1884*K1884</f>
        <v>0</v>
      </c>
    </row>
    <row r="1885" spans="1:14" s="9" customFormat="1" ht="63.75" x14ac:dyDescent="0.2">
      <c r="A1885" s="27"/>
      <c r="B1885" s="27"/>
      <c r="C1885" s="27" t="str">
        <f t="shared" si="2486"/>
        <v>Mannheim</v>
      </c>
      <c r="D1885" s="27" t="str">
        <f t="shared" si="2487"/>
        <v>M8</v>
      </c>
      <c r="E1885" s="27" t="str">
        <f t="shared" si="2488"/>
        <v>EG</v>
      </c>
      <c r="F1885" s="27" t="str">
        <f t="shared" si="2489"/>
        <v xml:space="preserve">EQ-716    </v>
      </c>
      <c r="G1885" s="27" t="s">
        <v>58</v>
      </c>
      <c r="H1885" s="28" t="s">
        <v>59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x14ac:dyDescent="0.2">
      <c r="A1886" s="24"/>
      <c r="B1886" s="24"/>
      <c r="C1886" s="24" t="s">
        <v>42</v>
      </c>
      <c r="D1886" s="24" t="s">
        <v>48</v>
      </c>
      <c r="E1886" s="24" t="s">
        <v>28</v>
      </c>
      <c r="F1886" s="24" t="s">
        <v>931</v>
      </c>
      <c r="G1886" s="24" t="s">
        <v>552</v>
      </c>
      <c r="H1886" s="25"/>
      <c r="I1886" s="24" t="s">
        <v>191</v>
      </c>
      <c r="J1886" s="16" t="s">
        <v>2</v>
      </c>
      <c r="K1886" s="24"/>
      <c r="L1886" s="24"/>
      <c r="M1886" s="24"/>
      <c r="N1886" s="26"/>
    </row>
    <row r="1887" spans="1:14" s="9" customFormat="1" ht="140.25" x14ac:dyDescent="0.2">
      <c r="A1887" s="27"/>
      <c r="B1887" s="27"/>
      <c r="C1887" s="27" t="str">
        <f t="shared" ref="C1887:C1888" si="2490">C1886</f>
        <v>Mannheim</v>
      </c>
      <c r="D1887" s="27" t="str">
        <f t="shared" ref="D1887:D1888" si="2491">D1886</f>
        <v>M8</v>
      </c>
      <c r="E1887" s="27" t="str">
        <f t="shared" ref="E1887:E1888" si="2492">E1886</f>
        <v>EG</v>
      </c>
      <c r="F1887" s="27" t="str">
        <f t="shared" ref="F1887:F1888" si="2493">F1886</f>
        <v xml:space="preserve">EQ-710    </v>
      </c>
      <c r="G1887" s="27" t="s">
        <v>57</v>
      </c>
      <c r="H1887" s="28" t="s">
        <v>1069</v>
      </c>
      <c r="I1887" s="27"/>
      <c r="J1887" s="19" t="s">
        <v>0</v>
      </c>
      <c r="K1887" s="21">
        <v>1</v>
      </c>
      <c r="L1887" s="19" t="s">
        <v>10</v>
      </c>
      <c r="M1887" s="29"/>
      <c r="N1887" s="30">
        <f>M1887*K1887</f>
        <v>0</v>
      </c>
    </row>
    <row r="1888" spans="1:14" s="9" customFormat="1" ht="63.75" x14ac:dyDescent="0.2">
      <c r="A1888" s="27"/>
      <c r="B1888" s="27"/>
      <c r="C1888" s="27" t="str">
        <f t="shared" si="2490"/>
        <v>Mannheim</v>
      </c>
      <c r="D1888" s="27" t="str">
        <f t="shared" si="2491"/>
        <v>M8</v>
      </c>
      <c r="E1888" s="27" t="str">
        <f t="shared" si="2492"/>
        <v>EG</v>
      </c>
      <c r="F1888" s="27" t="str">
        <f t="shared" si="2493"/>
        <v xml:space="preserve">EQ-710    </v>
      </c>
      <c r="G1888" s="27" t="s">
        <v>58</v>
      </c>
      <c r="H1888" s="28" t="s">
        <v>59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x14ac:dyDescent="0.2">
      <c r="A1889" s="24"/>
      <c r="B1889" s="24"/>
      <c r="C1889" s="24" t="s">
        <v>42</v>
      </c>
      <c r="D1889" s="24" t="s">
        <v>48</v>
      </c>
      <c r="E1889" s="24" t="s">
        <v>28</v>
      </c>
      <c r="F1889" s="24" t="s">
        <v>932</v>
      </c>
      <c r="G1889" s="24" t="s">
        <v>270</v>
      </c>
      <c r="H1889" s="25"/>
      <c r="I1889" s="24" t="s">
        <v>271</v>
      </c>
      <c r="J1889" s="16" t="s">
        <v>2</v>
      </c>
      <c r="K1889" s="24"/>
      <c r="L1889" s="24"/>
      <c r="M1889" s="24"/>
      <c r="N1889" s="26"/>
    </row>
    <row r="1890" spans="1:14" s="9" customFormat="1" ht="140.25" x14ac:dyDescent="0.2">
      <c r="A1890" s="27"/>
      <c r="B1890" s="27"/>
      <c r="C1890" s="27" t="str">
        <f t="shared" ref="C1890:C1891" si="2494">C1889</f>
        <v>Mannheim</v>
      </c>
      <c r="D1890" s="27" t="str">
        <f t="shared" ref="D1890:D1891" si="2495">D1889</f>
        <v>M8</v>
      </c>
      <c r="E1890" s="27" t="str">
        <f t="shared" ref="E1890:E1891" si="2496">E1889</f>
        <v>EG</v>
      </c>
      <c r="F1890" s="27" t="str">
        <f t="shared" ref="F1890:F1891" si="2497">F1889</f>
        <v xml:space="preserve">EQ-733    </v>
      </c>
      <c r="G1890" s="27" t="s">
        <v>57</v>
      </c>
      <c r="H1890" s="28" t="s">
        <v>1069</v>
      </c>
      <c r="I1890" s="27"/>
      <c r="J1890" s="19" t="s">
        <v>0</v>
      </c>
      <c r="K1890" s="21">
        <v>1</v>
      </c>
      <c r="L1890" s="19" t="s">
        <v>10</v>
      </c>
      <c r="M1890" s="29"/>
      <c r="N1890" s="30">
        <f>M1890*K1890</f>
        <v>0</v>
      </c>
    </row>
    <row r="1891" spans="1:14" s="9" customFormat="1" ht="63.75" x14ac:dyDescent="0.2">
      <c r="A1891" s="27"/>
      <c r="B1891" s="27"/>
      <c r="C1891" s="27" t="str">
        <f t="shared" si="2494"/>
        <v>Mannheim</v>
      </c>
      <c r="D1891" s="27" t="str">
        <f t="shared" si="2495"/>
        <v>M8</v>
      </c>
      <c r="E1891" s="27" t="str">
        <f t="shared" si="2496"/>
        <v>EG</v>
      </c>
      <c r="F1891" s="27" t="str">
        <f t="shared" si="2497"/>
        <v xml:space="preserve">EQ-733    </v>
      </c>
      <c r="G1891" s="27" t="s">
        <v>58</v>
      </c>
      <c r="H1891" s="28" t="s">
        <v>59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x14ac:dyDescent="0.2">
      <c r="A1892" s="24"/>
      <c r="B1892" s="24"/>
      <c r="C1892" s="24" t="s">
        <v>42</v>
      </c>
      <c r="D1892" s="24" t="s">
        <v>48</v>
      </c>
      <c r="E1892" s="24" t="s">
        <v>28</v>
      </c>
      <c r="F1892" s="24" t="s">
        <v>933</v>
      </c>
      <c r="G1892" s="24" t="s">
        <v>660</v>
      </c>
      <c r="H1892" s="25"/>
      <c r="I1892" s="24" t="s">
        <v>191</v>
      </c>
      <c r="J1892" s="16" t="s">
        <v>2</v>
      </c>
      <c r="K1892" s="24"/>
      <c r="L1892" s="24"/>
      <c r="M1892" s="24"/>
      <c r="N1892" s="26"/>
    </row>
    <row r="1893" spans="1:14" s="9" customFormat="1" ht="140.25" x14ac:dyDescent="0.2">
      <c r="A1893" s="27"/>
      <c r="B1893" s="27"/>
      <c r="C1893" s="27" t="str">
        <f t="shared" ref="C1893:C1894" si="2498">C1892</f>
        <v>Mannheim</v>
      </c>
      <c r="D1893" s="27" t="str">
        <f t="shared" ref="D1893:D1894" si="2499">D1892</f>
        <v>M8</v>
      </c>
      <c r="E1893" s="27" t="str">
        <f t="shared" ref="E1893:E1894" si="2500">E1892</f>
        <v>EG</v>
      </c>
      <c r="F1893" s="27" t="str">
        <f t="shared" ref="F1893:F1894" si="2501">F1892</f>
        <v xml:space="preserve">EQ-705    </v>
      </c>
      <c r="G1893" s="27" t="s">
        <v>57</v>
      </c>
      <c r="H1893" s="28" t="s">
        <v>1069</v>
      </c>
      <c r="I1893" s="27"/>
      <c r="J1893" s="19" t="s">
        <v>0</v>
      </c>
      <c r="K1893" s="21">
        <v>1</v>
      </c>
      <c r="L1893" s="19" t="s">
        <v>10</v>
      </c>
      <c r="M1893" s="29"/>
      <c r="N1893" s="30">
        <f>M1893*K1893</f>
        <v>0</v>
      </c>
    </row>
    <row r="1894" spans="1:14" s="9" customFormat="1" ht="63.75" x14ac:dyDescent="0.2">
      <c r="A1894" s="27"/>
      <c r="B1894" s="27"/>
      <c r="C1894" s="27" t="str">
        <f t="shared" si="2498"/>
        <v>Mannheim</v>
      </c>
      <c r="D1894" s="27" t="str">
        <f t="shared" si="2499"/>
        <v>M8</v>
      </c>
      <c r="E1894" s="27" t="str">
        <f t="shared" si="2500"/>
        <v>EG</v>
      </c>
      <c r="F1894" s="27" t="str">
        <f t="shared" si="2501"/>
        <v xml:space="preserve">EQ-705    </v>
      </c>
      <c r="G1894" s="27" t="s">
        <v>58</v>
      </c>
      <c r="H1894" s="28" t="s">
        <v>59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x14ac:dyDescent="0.2">
      <c r="A1895" s="24"/>
      <c r="B1895" s="24"/>
      <c r="C1895" s="24" t="s">
        <v>42</v>
      </c>
      <c r="D1895" s="24" t="s">
        <v>48</v>
      </c>
      <c r="E1895" s="24" t="s">
        <v>28</v>
      </c>
      <c r="F1895" s="24" t="s">
        <v>934</v>
      </c>
      <c r="G1895" s="24" t="s">
        <v>358</v>
      </c>
      <c r="H1895" s="25"/>
      <c r="I1895" s="24" t="s">
        <v>191</v>
      </c>
      <c r="J1895" s="16" t="s">
        <v>2</v>
      </c>
      <c r="K1895" s="24"/>
      <c r="L1895" s="24"/>
      <c r="M1895" s="24"/>
      <c r="N1895" s="26"/>
    </row>
    <row r="1896" spans="1:14" s="9" customFormat="1" ht="140.25" x14ac:dyDescent="0.2">
      <c r="A1896" s="27"/>
      <c r="B1896" s="27"/>
      <c r="C1896" s="27" t="str">
        <f t="shared" ref="C1896:C1897" si="2502">C1895</f>
        <v>Mannheim</v>
      </c>
      <c r="D1896" s="27" t="str">
        <f t="shared" ref="D1896:D1897" si="2503">D1895</f>
        <v>M8</v>
      </c>
      <c r="E1896" s="27" t="str">
        <f t="shared" ref="E1896:E1897" si="2504">E1895</f>
        <v>EG</v>
      </c>
      <c r="F1896" s="27" t="str">
        <f t="shared" ref="F1896:F1897" si="2505">F1895</f>
        <v xml:space="preserve">EQ-734    </v>
      </c>
      <c r="G1896" s="27" t="s">
        <v>57</v>
      </c>
      <c r="H1896" s="28" t="s">
        <v>1069</v>
      </c>
      <c r="I1896" s="27"/>
      <c r="J1896" s="19" t="s">
        <v>0</v>
      </c>
      <c r="K1896" s="21">
        <v>1</v>
      </c>
      <c r="L1896" s="19" t="s">
        <v>10</v>
      </c>
      <c r="M1896" s="29"/>
      <c r="N1896" s="30">
        <f>M1896*K1896</f>
        <v>0</v>
      </c>
    </row>
    <row r="1897" spans="1:14" s="9" customFormat="1" ht="63.75" x14ac:dyDescent="0.2">
      <c r="A1897" s="27"/>
      <c r="B1897" s="27"/>
      <c r="C1897" s="27" t="str">
        <f t="shared" si="2502"/>
        <v>Mannheim</v>
      </c>
      <c r="D1897" s="27" t="str">
        <f t="shared" si="2503"/>
        <v>M8</v>
      </c>
      <c r="E1897" s="27" t="str">
        <f t="shared" si="2504"/>
        <v>EG</v>
      </c>
      <c r="F1897" s="27" t="str">
        <f t="shared" si="2505"/>
        <v xml:space="preserve">EQ-734    </v>
      </c>
      <c r="G1897" s="27" t="s">
        <v>58</v>
      </c>
      <c r="H1897" s="28" t="s">
        <v>59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x14ac:dyDescent="0.2">
      <c r="A1898" s="24"/>
      <c r="B1898" s="24"/>
      <c r="C1898" s="24" t="s">
        <v>42</v>
      </c>
      <c r="D1898" s="24" t="s">
        <v>48</v>
      </c>
      <c r="E1898" s="24" t="s">
        <v>28</v>
      </c>
      <c r="F1898" s="24" t="s">
        <v>935</v>
      </c>
      <c r="G1898" s="24" t="s">
        <v>206</v>
      </c>
      <c r="H1898" s="25"/>
      <c r="I1898" s="24" t="s">
        <v>191</v>
      </c>
      <c r="J1898" s="16" t="s">
        <v>2</v>
      </c>
      <c r="K1898" s="24"/>
      <c r="L1898" s="24"/>
      <c r="M1898" s="24"/>
      <c r="N1898" s="26"/>
    </row>
    <row r="1899" spans="1:14" s="9" customFormat="1" ht="140.25" x14ac:dyDescent="0.2">
      <c r="A1899" s="27"/>
      <c r="B1899" s="27"/>
      <c r="C1899" s="27" t="str">
        <f t="shared" ref="C1899:C1900" si="2506">C1898</f>
        <v>Mannheim</v>
      </c>
      <c r="D1899" s="27" t="str">
        <f t="shared" ref="D1899:D1900" si="2507">D1898</f>
        <v>M8</v>
      </c>
      <c r="E1899" s="27" t="str">
        <f t="shared" ref="E1899:E1900" si="2508">E1898</f>
        <v>EG</v>
      </c>
      <c r="F1899" s="27" t="str">
        <f t="shared" ref="F1899:F1900" si="2509">F1898</f>
        <v xml:space="preserve">EQ-737    </v>
      </c>
      <c r="G1899" s="27" t="s">
        <v>57</v>
      </c>
      <c r="H1899" s="28" t="s">
        <v>1069</v>
      </c>
      <c r="I1899" s="27"/>
      <c r="J1899" s="19" t="s">
        <v>0</v>
      </c>
      <c r="K1899" s="21">
        <v>1</v>
      </c>
      <c r="L1899" s="19" t="s">
        <v>10</v>
      </c>
      <c r="M1899" s="29"/>
      <c r="N1899" s="30">
        <f>M1899*K1899</f>
        <v>0</v>
      </c>
    </row>
    <row r="1900" spans="1:14" s="9" customFormat="1" ht="63.75" x14ac:dyDescent="0.2">
      <c r="A1900" s="27"/>
      <c r="B1900" s="27"/>
      <c r="C1900" s="27" t="str">
        <f t="shared" si="2506"/>
        <v>Mannheim</v>
      </c>
      <c r="D1900" s="27" t="str">
        <f t="shared" si="2507"/>
        <v>M8</v>
      </c>
      <c r="E1900" s="27" t="str">
        <f t="shared" si="2508"/>
        <v>EG</v>
      </c>
      <c r="F1900" s="27" t="str">
        <f t="shared" si="2509"/>
        <v xml:space="preserve">EQ-737    </v>
      </c>
      <c r="G1900" s="27" t="s">
        <v>58</v>
      </c>
      <c r="H1900" s="28" t="s">
        <v>59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x14ac:dyDescent="0.2">
      <c r="A1901" s="24"/>
      <c r="B1901" s="24"/>
      <c r="C1901" s="24" t="s">
        <v>42</v>
      </c>
      <c r="D1901" s="24" t="s">
        <v>48</v>
      </c>
      <c r="E1901" s="24" t="s">
        <v>28</v>
      </c>
      <c r="F1901" s="24" t="s">
        <v>936</v>
      </c>
      <c r="G1901" s="24" t="s">
        <v>937</v>
      </c>
      <c r="H1901" s="25"/>
      <c r="I1901" s="24" t="s">
        <v>201</v>
      </c>
      <c r="J1901" s="16" t="s">
        <v>2</v>
      </c>
      <c r="K1901" s="24"/>
      <c r="L1901" s="24"/>
      <c r="M1901" s="24"/>
      <c r="N1901" s="26"/>
    </row>
    <row r="1902" spans="1:14" s="9" customFormat="1" ht="140.25" x14ac:dyDescent="0.2">
      <c r="A1902" s="27"/>
      <c r="B1902" s="27"/>
      <c r="C1902" s="27" t="str">
        <f t="shared" ref="C1902:C1903" si="2510">C1901</f>
        <v>Mannheim</v>
      </c>
      <c r="D1902" s="27" t="str">
        <f t="shared" ref="D1902:D1903" si="2511">D1901</f>
        <v>M8</v>
      </c>
      <c r="E1902" s="27" t="str">
        <f t="shared" ref="E1902:E1903" si="2512">E1901</f>
        <v>EG</v>
      </c>
      <c r="F1902" s="27" t="str">
        <f t="shared" ref="F1902:F1903" si="2513">F1901</f>
        <v xml:space="preserve">EQ-717    </v>
      </c>
      <c r="G1902" s="27" t="s">
        <v>57</v>
      </c>
      <c r="H1902" s="28" t="s">
        <v>1069</v>
      </c>
      <c r="I1902" s="27"/>
      <c r="J1902" s="19" t="s">
        <v>0</v>
      </c>
      <c r="K1902" s="21">
        <v>1</v>
      </c>
      <c r="L1902" s="19" t="s">
        <v>10</v>
      </c>
      <c r="M1902" s="29"/>
      <c r="N1902" s="30">
        <f>M1902*K1902</f>
        <v>0</v>
      </c>
    </row>
    <row r="1903" spans="1:14" s="9" customFormat="1" ht="63.75" x14ac:dyDescent="0.2">
      <c r="A1903" s="27"/>
      <c r="B1903" s="27"/>
      <c r="C1903" s="27" t="str">
        <f t="shared" si="2510"/>
        <v>Mannheim</v>
      </c>
      <c r="D1903" s="27" t="str">
        <f t="shared" si="2511"/>
        <v>M8</v>
      </c>
      <c r="E1903" s="27" t="str">
        <f t="shared" si="2512"/>
        <v>EG</v>
      </c>
      <c r="F1903" s="27" t="str">
        <f t="shared" si="2513"/>
        <v xml:space="preserve">EQ-717    </v>
      </c>
      <c r="G1903" s="27" t="s">
        <v>58</v>
      </c>
      <c r="H1903" s="28" t="s">
        <v>59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x14ac:dyDescent="0.2">
      <c r="A1904" s="24"/>
      <c r="B1904" s="24"/>
      <c r="C1904" s="24" t="s">
        <v>42</v>
      </c>
      <c r="D1904" s="24" t="s">
        <v>48</v>
      </c>
      <c r="E1904" s="24" t="s">
        <v>28</v>
      </c>
      <c r="F1904" s="24" t="s">
        <v>938</v>
      </c>
      <c r="G1904" s="24" t="s">
        <v>939</v>
      </c>
      <c r="H1904" s="25"/>
      <c r="I1904" s="24" t="s">
        <v>244</v>
      </c>
      <c r="J1904" s="16" t="s">
        <v>2</v>
      </c>
      <c r="K1904" s="24"/>
      <c r="L1904" s="24"/>
      <c r="M1904" s="24"/>
      <c r="N1904" s="26"/>
    </row>
    <row r="1905" spans="1:14" s="9" customFormat="1" ht="140.25" x14ac:dyDescent="0.2">
      <c r="A1905" s="27"/>
      <c r="B1905" s="27"/>
      <c r="C1905" s="27" t="str">
        <f t="shared" ref="C1905:C1906" si="2514">C1904</f>
        <v>Mannheim</v>
      </c>
      <c r="D1905" s="27" t="str">
        <f t="shared" ref="D1905:D1906" si="2515">D1904</f>
        <v>M8</v>
      </c>
      <c r="E1905" s="27" t="str">
        <f t="shared" ref="E1905:E1906" si="2516">E1904</f>
        <v>EG</v>
      </c>
      <c r="F1905" s="27" t="str">
        <f t="shared" ref="F1905:F1906" si="2517">F1904</f>
        <v xml:space="preserve">EQ-726    </v>
      </c>
      <c r="G1905" s="27" t="s">
        <v>57</v>
      </c>
      <c r="H1905" s="28" t="s">
        <v>1069</v>
      </c>
      <c r="I1905" s="27"/>
      <c r="J1905" s="19" t="s">
        <v>0</v>
      </c>
      <c r="K1905" s="21">
        <v>1</v>
      </c>
      <c r="L1905" s="19" t="s">
        <v>10</v>
      </c>
      <c r="M1905" s="29"/>
      <c r="N1905" s="30">
        <f>M1905*K1905</f>
        <v>0</v>
      </c>
    </row>
    <row r="1906" spans="1:14" s="9" customFormat="1" ht="63.75" x14ac:dyDescent="0.2">
      <c r="A1906" s="27"/>
      <c r="B1906" s="27"/>
      <c r="C1906" s="27" t="str">
        <f t="shared" si="2514"/>
        <v>Mannheim</v>
      </c>
      <c r="D1906" s="27" t="str">
        <f t="shared" si="2515"/>
        <v>M8</v>
      </c>
      <c r="E1906" s="27" t="str">
        <f t="shared" si="2516"/>
        <v>EG</v>
      </c>
      <c r="F1906" s="27" t="str">
        <f t="shared" si="2517"/>
        <v xml:space="preserve">EQ-726    </v>
      </c>
      <c r="G1906" s="27" t="s">
        <v>58</v>
      </c>
      <c r="H1906" s="28" t="s">
        <v>59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x14ac:dyDescent="0.2">
      <c r="A1907" s="24"/>
      <c r="B1907" s="24"/>
      <c r="C1907" s="24" t="s">
        <v>42</v>
      </c>
      <c r="D1907" s="24" t="s">
        <v>48</v>
      </c>
      <c r="E1907" s="24" t="s">
        <v>28</v>
      </c>
      <c r="F1907" s="24" t="s">
        <v>940</v>
      </c>
      <c r="G1907" s="24" t="s">
        <v>426</v>
      </c>
      <c r="H1907" s="25"/>
      <c r="I1907" s="24" t="s">
        <v>201</v>
      </c>
      <c r="J1907" s="16" t="s">
        <v>2</v>
      </c>
      <c r="K1907" s="24"/>
      <c r="L1907" s="24"/>
      <c r="M1907" s="24"/>
      <c r="N1907" s="26"/>
    </row>
    <row r="1908" spans="1:14" s="9" customFormat="1" ht="140.25" x14ac:dyDescent="0.2">
      <c r="A1908" s="27"/>
      <c r="B1908" s="27"/>
      <c r="C1908" s="27" t="str">
        <f t="shared" ref="C1908:C1909" si="2518">C1907</f>
        <v>Mannheim</v>
      </c>
      <c r="D1908" s="27" t="str">
        <f t="shared" ref="D1908:D1909" si="2519">D1907</f>
        <v>M8</v>
      </c>
      <c r="E1908" s="27" t="str">
        <f t="shared" ref="E1908:E1909" si="2520">E1907</f>
        <v>EG</v>
      </c>
      <c r="F1908" s="27" t="str">
        <f t="shared" ref="F1908:F1909" si="2521">F1907</f>
        <v xml:space="preserve">EQ-712    </v>
      </c>
      <c r="G1908" s="27" t="s">
        <v>57</v>
      </c>
      <c r="H1908" s="28" t="s">
        <v>1069</v>
      </c>
      <c r="I1908" s="27"/>
      <c r="J1908" s="19" t="s">
        <v>0</v>
      </c>
      <c r="K1908" s="21">
        <v>1</v>
      </c>
      <c r="L1908" s="19" t="s">
        <v>10</v>
      </c>
      <c r="M1908" s="29"/>
      <c r="N1908" s="30">
        <f>M1908*K1908</f>
        <v>0</v>
      </c>
    </row>
    <row r="1909" spans="1:14" s="9" customFormat="1" ht="63.75" x14ac:dyDescent="0.2">
      <c r="A1909" s="27"/>
      <c r="B1909" s="27"/>
      <c r="C1909" s="27" t="str">
        <f t="shared" si="2518"/>
        <v>Mannheim</v>
      </c>
      <c r="D1909" s="27" t="str">
        <f t="shared" si="2519"/>
        <v>M8</v>
      </c>
      <c r="E1909" s="27" t="str">
        <f t="shared" si="2520"/>
        <v>EG</v>
      </c>
      <c r="F1909" s="27" t="str">
        <f t="shared" si="2521"/>
        <v xml:space="preserve">EQ-712    </v>
      </c>
      <c r="G1909" s="27" t="s">
        <v>58</v>
      </c>
      <c r="H1909" s="28" t="s">
        <v>59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x14ac:dyDescent="0.2">
      <c r="A1910" s="24"/>
      <c r="B1910" s="24"/>
      <c r="C1910" s="24" t="s">
        <v>42</v>
      </c>
      <c r="D1910" s="24" t="s">
        <v>48</v>
      </c>
      <c r="E1910" s="24" t="s">
        <v>28</v>
      </c>
      <c r="F1910" s="24" t="s">
        <v>941</v>
      </c>
      <c r="G1910" s="24" t="s">
        <v>942</v>
      </c>
      <c r="H1910" s="25"/>
      <c r="I1910" s="24" t="s">
        <v>201</v>
      </c>
      <c r="J1910" s="16" t="s">
        <v>2</v>
      </c>
      <c r="K1910" s="24"/>
      <c r="L1910" s="24"/>
      <c r="M1910" s="24"/>
      <c r="N1910" s="26"/>
    </row>
    <row r="1911" spans="1:14" s="9" customFormat="1" ht="140.25" x14ac:dyDescent="0.2">
      <c r="A1911" s="27"/>
      <c r="B1911" s="27"/>
      <c r="C1911" s="27" t="str">
        <f t="shared" ref="C1911:C1912" si="2522">C1910</f>
        <v>Mannheim</v>
      </c>
      <c r="D1911" s="27" t="str">
        <f t="shared" ref="D1911:D1912" si="2523">D1910</f>
        <v>M8</v>
      </c>
      <c r="E1911" s="27" t="str">
        <f t="shared" ref="E1911:E1912" si="2524">E1910</f>
        <v>EG</v>
      </c>
      <c r="F1911" s="27" t="str">
        <f t="shared" ref="F1911:F1912" si="2525">F1910</f>
        <v xml:space="preserve">EQ-714    </v>
      </c>
      <c r="G1911" s="27" t="s">
        <v>57</v>
      </c>
      <c r="H1911" s="28" t="s">
        <v>1069</v>
      </c>
      <c r="I1911" s="27"/>
      <c r="J1911" s="19" t="s">
        <v>0</v>
      </c>
      <c r="K1911" s="21">
        <v>1</v>
      </c>
      <c r="L1911" s="19" t="s">
        <v>10</v>
      </c>
      <c r="M1911" s="29"/>
      <c r="N1911" s="30">
        <f>M1911*K1911</f>
        <v>0</v>
      </c>
    </row>
    <row r="1912" spans="1:14" s="9" customFormat="1" ht="63.75" x14ac:dyDescent="0.2">
      <c r="A1912" s="27"/>
      <c r="B1912" s="27"/>
      <c r="C1912" s="27" t="str">
        <f t="shared" si="2522"/>
        <v>Mannheim</v>
      </c>
      <c r="D1912" s="27" t="str">
        <f t="shared" si="2523"/>
        <v>M8</v>
      </c>
      <c r="E1912" s="27" t="str">
        <f t="shared" si="2524"/>
        <v>EG</v>
      </c>
      <c r="F1912" s="27" t="str">
        <f t="shared" si="2525"/>
        <v xml:space="preserve">EQ-714    </v>
      </c>
      <c r="G1912" s="27" t="s">
        <v>58</v>
      </c>
      <c r="H1912" s="28" t="s">
        <v>59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x14ac:dyDescent="0.2">
      <c r="A1913" s="24"/>
      <c r="B1913" s="24"/>
      <c r="C1913" s="24" t="s">
        <v>42</v>
      </c>
      <c r="D1913" s="24" t="s">
        <v>48</v>
      </c>
      <c r="E1913" s="24" t="s">
        <v>28</v>
      </c>
      <c r="F1913" s="24" t="s">
        <v>943</v>
      </c>
      <c r="G1913" s="24" t="s">
        <v>270</v>
      </c>
      <c r="H1913" s="25"/>
      <c r="I1913" s="24" t="s">
        <v>271</v>
      </c>
      <c r="J1913" s="16" t="s">
        <v>2</v>
      </c>
      <c r="K1913" s="24"/>
      <c r="L1913" s="24"/>
      <c r="M1913" s="24"/>
      <c r="N1913" s="26"/>
    </row>
    <row r="1914" spans="1:14" s="9" customFormat="1" ht="140.25" x14ac:dyDescent="0.2">
      <c r="A1914" s="27"/>
      <c r="B1914" s="27"/>
      <c r="C1914" s="27" t="str">
        <f t="shared" ref="C1914:C1915" si="2526">C1913</f>
        <v>Mannheim</v>
      </c>
      <c r="D1914" s="27" t="str">
        <f t="shared" ref="D1914:D1915" si="2527">D1913</f>
        <v>M8</v>
      </c>
      <c r="E1914" s="27" t="str">
        <f t="shared" ref="E1914:E1915" si="2528">E1913</f>
        <v>EG</v>
      </c>
      <c r="F1914" s="27" t="str">
        <f t="shared" ref="F1914:F1915" si="2529">F1913</f>
        <v xml:space="preserve">EQ-732    </v>
      </c>
      <c r="G1914" s="27" t="s">
        <v>57</v>
      </c>
      <c r="H1914" s="28" t="s">
        <v>1069</v>
      </c>
      <c r="I1914" s="27"/>
      <c r="J1914" s="19" t="s">
        <v>0</v>
      </c>
      <c r="K1914" s="21">
        <v>1</v>
      </c>
      <c r="L1914" s="19" t="s">
        <v>10</v>
      </c>
      <c r="M1914" s="29"/>
      <c r="N1914" s="30">
        <f>M1914*K1914</f>
        <v>0</v>
      </c>
    </row>
    <row r="1915" spans="1:14" s="9" customFormat="1" ht="63.75" x14ac:dyDescent="0.2">
      <c r="A1915" s="27"/>
      <c r="B1915" s="27"/>
      <c r="C1915" s="27" t="str">
        <f t="shared" si="2526"/>
        <v>Mannheim</v>
      </c>
      <c r="D1915" s="27" t="str">
        <f t="shared" si="2527"/>
        <v>M8</v>
      </c>
      <c r="E1915" s="27" t="str">
        <f t="shared" si="2528"/>
        <v>EG</v>
      </c>
      <c r="F1915" s="27" t="str">
        <f t="shared" si="2529"/>
        <v xml:space="preserve">EQ-732    </v>
      </c>
      <c r="G1915" s="27" t="s">
        <v>58</v>
      </c>
      <c r="H1915" s="28" t="s">
        <v>59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x14ac:dyDescent="0.2">
      <c r="A1916" s="24"/>
      <c r="B1916" s="24"/>
      <c r="C1916" s="24" t="s">
        <v>42</v>
      </c>
      <c r="D1916" s="24" t="s">
        <v>48</v>
      </c>
      <c r="E1916" s="24" t="s">
        <v>28</v>
      </c>
      <c r="F1916" s="24" t="s">
        <v>944</v>
      </c>
      <c r="G1916" s="24" t="s">
        <v>945</v>
      </c>
      <c r="H1916" s="25"/>
      <c r="I1916" s="24" t="s">
        <v>191</v>
      </c>
      <c r="J1916" s="16" t="s">
        <v>2</v>
      </c>
      <c r="K1916" s="24"/>
      <c r="L1916" s="24"/>
      <c r="M1916" s="24"/>
      <c r="N1916" s="26"/>
    </row>
    <row r="1917" spans="1:14" s="9" customFormat="1" ht="140.25" x14ac:dyDescent="0.2">
      <c r="A1917" s="27"/>
      <c r="B1917" s="27"/>
      <c r="C1917" s="27" t="str">
        <f t="shared" ref="C1917:C1918" si="2530">C1916</f>
        <v>Mannheim</v>
      </c>
      <c r="D1917" s="27" t="str">
        <f t="shared" ref="D1917:D1918" si="2531">D1916</f>
        <v>M8</v>
      </c>
      <c r="E1917" s="27" t="str">
        <f t="shared" ref="E1917:E1918" si="2532">E1916</f>
        <v>EG</v>
      </c>
      <c r="F1917" s="27" t="str">
        <f t="shared" ref="F1917:F1918" si="2533">F1916</f>
        <v xml:space="preserve">EQ-708    </v>
      </c>
      <c r="G1917" s="27" t="s">
        <v>57</v>
      </c>
      <c r="H1917" s="28" t="s">
        <v>1069</v>
      </c>
      <c r="I1917" s="27"/>
      <c r="J1917" s="19" t="s">
        <v>0</v>
      </c>
      <c r="K1917" s="21">
        <v>1</v>
      </c>
      <c r="L1917" s="19" t="s">
        <v>10</v>
      </c>
      <c r="M1917" s="29"/>
      <c r="N1917" s="30">
        <f>M1917*K1917</f>
        <v>0</v>
      </c>
    </row>
    <row r="1918" spans="1:14" s="9" customFormat="1" ht="63.75" x14ac:dyDescent="0.2">
      <c r="A1918" s="27"/>
      <c r="B1918" s="27"/>
      <c r="C1918" s="27" t="str">
        <f t="shared" si="2530"/>
        <v>Mannheim</v>
      </c>
      <c r="D1918" s="27" t="str">
        <f t="shared" si="2531"/>
        <v>M8</v>
      </c>
      <c r="E1918" s="27" t="str">
        <f t="shared" si="2532"/>
        <v>EG</v>
      </c>
      <c r="F1918" s="27" t="str">
        <f t="shared" si="2533"/>
        <v xml:space="preserve">EQ-708    </v>
      </c>
      <c r="G1918" s="27" t="s">
        <v>58</v>
      </c>
      <c r="H1918" s="28" t="s">
        <v>59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x14ac:dyDescent="0.2">
      <c r="A1919" s="24"/>
      <c r="B1919" s="24"/>
      <c r="C1919" s="24" t="s">
        <v>42</v>
      </c>
      <c r="D1919" s="24" t="s">
        <v>48</v>
      </c>
      <c r="E1919" s="24" t="s">
        <v>28</v>
      </c>
      <c r="F1919" s="24" t="s">
        <v>946</v>
      </c>
      <c r="G1919" s="24" t="s">
        <v>660</v>
      </c>
      <c r="H1919" s="25"/>
      <c r="I1919" s="24" t="s">
        <v>191</v>
      </c>
      <c r="J1919" s="16" t="s">
        <v>2</v>
      </c>
      <c r="K1919" s="24"/>
      <c r="L1919" s="24"/>
      <c r="M1919" s="24"/>
      <c r="N1919" s="26"/>
    </row>
    <row r="1920" spans="1:14" s="9" customFormat="1" ht="140.25" x14ac:dyDescent="0.2">
      <c r="A1920" s="27"/>
      <c r="B1920" s="27"/>
      <c r="C1920" s="27" t="str">
        <f t="shared" ref="C1920:C1921" si="2534">C1919</f>
        <v>Mannheim</v>
      </c>
      <c r="D1920" s="27" t="str">
        <f t="shared" ref="D1920:D1921" si="2535">D1919</f>
        <v>M8</v>
      </c>
      <c r="E1920" s="27" t="str">
        <f t="shared" ref="E1920:E1921" si="2536">E1919</f>
        <v>EG</v>
      </c>
      <c r="F1920" s="27" t="str">
        <f t="shared" ref="F1920:F1921" si="2537">F1919</f>
        <v xml:space="preserve">EQ-701    </v>
      </c>
      <c r="G1920" s="27" t="s">
        <v>57</v>
      </c>
      <c r="H1920" s="28" t="s">
        <v>1069</v>
      </c>
      <c r="I1920" s="27"/>
      <c r="J1920" s="19" t="s">
        <v>0</v>
      </c>
      <c r="K1920" s="21">
        <v>1</v>
      </c>
      <c r="L1920" s="19" t="s">
        <v>10</v>
      </c>
      <c r="M1920" s="29"/>
      <c r="N1920" s="30">
        <f>M1920*K1920</f>
        <v>0</v>
      </c>
    </row>
    <row r="1921" spans="1:14" s="9" customFormat="1" ht="63.75" x14ac:dyDescent="0.2">
      <c r="A1921" s="27"/>
      <c r="B1921" s="27"/>
      <c r="C1921" s="27" t="str">
        <f t="shared" si="2534"/>
        <v>Mannheim</v>
      </c>
      <c r="D1921" s="27" t="str">
        <f t="shared" si="2535"/>
        <v>M8</v>
      </c>
      <c r="E1921" s="27" t="str">
        <f t="shared" si="2536"/>
        <v>EG</v>
      </c>
      <c r="F1921" s="27" t="str">
        <f t="shared" si="2537"/>
        <v xml:space="preserve">EQ-701    </v>
      </c>
      <c r="G1921" s="27" t="s">
        <v>58</v>
      </c>
      <c r="H1921" s="28" t="s">
        <v>59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x14ac:dyDescent="0.2">
      <c r="A1922" s="24"/>
      <c r="B1922" s="24"/>
      <c r="C1922" s="24" t="s">
        <v>42</v>
      </c>
      <c r="D1922" s="24" t="s">
        <v>48</v>
      </c>
      <c r="E1922" s="24" t="s">
        <v>28</v>
      </c>
      <c r="F1922" s="24" t="s">
        <v>947</v>
      </c>
      <c r="G1922" s="24" t="s">
        <v>206</v>
      </c>
      <c r="H1922" s="25"/>
      <c r="I1922" s="24" t="s">
        <v>191</v>
      </c>
      <c r="J1922" s="16" t="s">
        <v>2</v>
      </c>
      <c r="K1922" s="24"/>
      <c r="L1922" s="24"/>
      <c r="M1922" s="24"/>
      <c r="N1922" s="26"/>
    </row>
    <row r="1923" spans="1:14" s="9" customFormat="1" ht="140.25" x14ac:dyDescent="0.2">
      <c r="A1923" s="27"/>
      <c r="B1923" s="27"/>
      <c r="C1923" s="27" t="str">
        <f t="shared" ref="C1923:C1924" si="2538">C1922</f>
        <v>Mannheim</v>
      </c>
      <c r="D1923" s="27" t="str">
        <f t="shared" ref="D1923:D1924" si="2539">D1922</f>
        <v>M8</v>
      </c>
      <c r="E1923" s="27" t="str">
        <f t="shared" ref="E1923:E1924" si="2540">E1922</f>
        <v>EG</v>
      </c>
      <c r="F1923" s="27" t="str">
        <f t="shared" ref="F1923:F1924" si="2541">F1922</f>
        <v xml:space="preserve">EQ-739    </v>
      </c>
      <c r="G1923" s="27" t="s">
        <v>57</v>
      </c>
      <c r="H1923" s="28" t="s">
        <v>1069</v>
      </c>
      <c r="I1923" s="27"/>
      <c r="J1923" s="19" t="s">
        <v>0</v>
      </c>
      <c r="K1923" s="21">
        <v>1</v>
      </c>
      <c r="L1923" s="19" t="s">
        <v>10</v>
      </c>
      <c r="M1923" s="29"/>
      <c r="N1923" s="30">
        <f>M1923*K1923</f>
        <v>0</v>
      </c>
    </row>
    <row r="1924" spans="1:14" s="9" customFormat="1" ht="63.75" x14ac:dyDescent="0.2">
      <c r="A1924" s="27"/>
      <c r="B1924" s="27"/>
      <c r="C1924" s="27" t="str">
        <f t="shared" si="2538"/>
        <v>Mannheim</v>
      </c>
      <c r="D1924" s="27" t="str">
        <f t="shared" si="2539"/>
        <v>M8</v>
      </c>
      <c r="E1924" s="27" t="str">
        <f t="shared" si="2540"/>
        <v>EG</v>
      </c>
      <c r="F1924" s="27" t="str">
        <f t="shared" si="2541"/>
        <v xml:space="preserve">EQ-739    </v>
      </c>
      <c r="G1924" s="27" t="s">
        <v>58</v>
      </c>
      <c r="H1924" s="28" t="s">
        <v>59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x14ac:dyDescent="0.2">
      <c r="A1925" s="24"/>
      <c r="B1925" s="24"/>
      <c r="C1925" s="24" t="s">
        <v>42</v>
      </c>
      <c r="D1925" s="24" t="s">
        <v>48</v>
      </c>
      <c r="E1925" s="24" t="s">
        <v>25</v>
      </c>
      <c r="F1925" s="24" t="s">
        <v>948</v>
      </c>
      <c r="G1925" s="24" t="s">
        <v>949</v>
      </c>
      <c r="H1925" s="25"/>
      <c r="I1925" s="24" t="s">
        <v>296</v>
      </c>
      <c r="J1925" s="16" t="s">
        <v>2</v>
      </c>
      <c r="K1925" s="24"/>
      <c r="L1925" s="24"/>
      <c r="M1925" s="24"/>
      <c r="N1925" s="26"/>
    </row>
    <row r="1926" spans="1:14" s="9" customFormat="1" ht="140.25" x14ac:dyDescent="0.2">
      <c r="A1926" s="27"/>
      <c r="B1926" s="27"/>
      <c r="C1926" s="27" t="str">
        <f t="shared" ref="C1926:C1927" si="2542">C1925</f>
        <v>Mannheim</v>
      </c>
      <c r="D1926" s="27" t="str">
        <f t="shared" ref="D1926:D1927" si="2543">D1925</f>
        <v>M8</v>
      </c>
      <c r="E1926" s="27" t="str">
        <f t="shared" ref="E1926:E1927" si="2544">E1925</f>
        <v>UG</v>
      </c>
      <c r="F1926" s="27" t="str">
        <f t="shared" ref="F1926:F1927" si="2545">F1925</f>
        <v xml:space="preserve">EQ-699    </v>
      </c>
      <c r="G1926" s="27" t="s">
        <v>57</v>
      </c>
      <c r="H1926" s="28" t="s">
        <v>1069</v>
      </c>
      <c r="I1926" s="27"/>
      <c r="J1926" s="19" t="s">
        <v>0</v>
      </c>
      <c r="K1926" s="21">
        <v>1</v>
      </c>
      <c r="L1926" s="19" t="s">
        <v>10</v>
      </c>
      <c r="M1926" s="29"/>
      <c r="N1926" s="30">
        <f>M1926*K1926</f>
        <v>0</v>
      </c>
    </row>
    <row r="1927" spans="1:14" s="9" customFormat="1" ht="63.75" x14ac:dyDescent="0.2">
      <c r="A1927" s="27"/>
      <c r="B1927" s="27"/>
      <c r="C1927" s="27" t="str">
        <f t="shared" si="2542"/>
        <v>Mannheim</v>
      </c>
      <c r="D1927" s="27" t="str">
        <f t="shared" si="2543"/>
        <v>M8</v>
      </c>
      <c r="E1927" s="27" t="str">
        <f t="shared" si="2544"/>
        <v>UG</v>
      </c>
      <c r="F1927" s="27" t="str">
        <f t="shared" si="2545"/>
        <v xml:space="preserve">EQ-699    </v>
      </c>
      <c r="G1927" s="27" t="s">
        <v>58</v>
      </c>
      <c r="H1927" s="28" t="s">
        <v>59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x14ac:dyDescent="0.2">
      <c r="A1928" s="24"/>
      <c r="B1928" s="24"/>
      <c r="C1928" s="24" t="s">
        <v>42</v>
      </c>
      <c r="D1928" s="24" t="s">
        <v>48</v>
      </c>
      <c r="E1928" s="24" t="s">
        <v>25</v>
      </c>
      <c r="F1928" s="24" t="s">
        <v>950</v>
      </c>
      <c r="G1928" s="24" t="s">
        <v>951</v>
      </c>
      <c r="H1928" s="25"/>
      <c r="I1928" s="24" t="s">
        <v>244</v>
      </c>
      <c r="J1928" s="16" t="s">
        <v>2</v>
      </c>
      <c r="K1928" s="24"/>
      <c r="L1928" s="24"/>
      <c r="M1928" s="24"/>
      <c r="N1928" s="26"/>
    </row>
    <row r="1929" spans="1:14" s="9" customFormat="1" ht="140.25" x14ac:dyDescent="0.2">
      <c r="A1929" s="27"/>
      <c r="B1929" s="27"/>
      <c r="C1929" s="27" t="str">
        <f t="shared" ref="C1929:C1930" si="2546">C1928</f>
        <v>Mannheim</v>
      </c>
      <c r="D1929" s="27" t="str">
        <f t="shared" ref="D1929:D1930" si="2547">D1928</f>
        <v>M8</v>
      </c>
      <c r="E1929" s="27" t="str">
        <f t="shared" ref="E1929:E1930" si="2548">E1928</f>
        <v>UG</v>
      </c>
      <c r="F1929" s="27" t="str">
        <f t="shared" ref="F1929:F1930" si="2549">F1928</f>
        <v xml:space="preserve">EQ-698    </v>
      </c>
      <c r="G1929" s="27" t="s">
        <v>57</v>
      </c>
      <c r="H1929" s="28" t="s">
        <v>1069</v>
      </c>
      <c r="I1929" s="27"/>
      <c r="J1929" s="19" t="s">
        <v>0</v>
      </c>
      <c r="K1929" s="21">
        <v>1</v>
      </c>
      <c r="L1929" s="19" t="s">
        <v>10</v>
      </c>
      <c r="M1929" s="29"/>
      <c r="N1929" s="30">
        <f>M1929*K1929</f>
        <v>0</v>
      </c>
    </row>
    <row r="1930" spans="1:14" s="9" customFormat="1" ht="63.75" x14ac:dyDescent="0.2">
      <c r="A1930" s="27"/>
      <c r="B1930" s="27"/>
      <c r="C1930" s="27" t="str">
        <f t="shared" si="2546"/>
        <v>Mannheim</v>
      </c>
      <c r="D1930" s="27" t="str">
        <f t="shared" si="2547"/>
        <v>M8</v>
      </c>
      <c r="E1930" s="27" t="str">
        <f t="shared" si="2548"/>
        <v>UG</v>
      </c>
      <c r="F1930" s="27" t="str">
        <f t="shared" si="2549"/>
        <v xml:space="preserve">EQ-698    </v>
      </c>
      <c r="G1930" s="27" t="s">
        <v>58</v>
      </c>
      <c r="H1930" s="28" t="s">
        <v>59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x14ac:dyDescent="0.2">
      <c r="A1931" s="24"/>
      <c r="B1931" s="24"/>
      <c r="C1931" s="24" t="s">
        <v>42</v>
      </c>
      <c r="D1931" s="24" t="s">
        <v>49</v>
      </c>
      <c r="E1931" s="24" t="s">
        <v>33</v>
      </c>
      <c r="F1931" s="24" t="s">
        <v>952</v>
      </c>
      <c r="G1931" s="24" t="s">
        <v>648</v>
      </c>
      <c r="H1931" s="25"/>
      <c r="I1931" s="24" t="s">
        <v>191</v>
      </c>
      <c r="J1931" s="16" t="s">
        <v>2</v>
      </c>
      <c r="K1931" s="24"/>
      <c r="L1931" s="24"/>
      <c r="M1931" s="24"/>
      <c r="N1931" s="26"/>
    </row>
    <row r="1932" spans="1:14" s="9" customFormat="1" ht="140.25" x14ac:dyDescent="0.2">
      <c r="A1932" s="27"/>
      <c r="B1932" s="27"/>
      <c r="C1932" s="27" t="str">
        <f t="shared" ref="C1932:C1933" si="2550">C1931</f>
        <v>Mannheim</v>
      </c>
      <c r="D1932" s="27" t="str">
        <f t="shared" ref="D1932:D1933" si="2551">D1931</f>
        <v>M9</v>
      </c>
      <c r="E1932" s="27" t="str">
        <f t="shared" ref="E1932:E1933" si="2552">E1931</f>
        <v>1.OG</v>
      </c>
      <c r="F1932" s="27" t="str">
        <f t="shared" ref="F1932:F1933" si="2553">F1931</f>
        <v xml:space="preserve">EQ-1385   </v>
      </c>
      <c r="G1932" s="27" t="s">
        <v>57</v>
      </c>
      <c r="H1932" s="28" t="s">
        <v>1069</v>
      </c>
      <c r="I1932" s="27"/>
      <c r="J1932" s="19" t="s">
        <v>0</v>
      </c>
      <c r="K1932" s="21">
        <v>1</v>
      </c>
      <c r="L1932" s="19" t="s">
        <v>10</v>
      </c>
      <c r="M1932" s="29"/>
      <c r="N1932" s="30">
        <f>M1932*K1932</f>
        <v>0</v>
      </c>
    </row>
    <row r="1933" spans="1:14" s="9" customFormat="1" ht="63.75" x14ac:dyDescent="0.2">
      <c r="A1933" s="27"/>
      <c r="B1933" s="27"/>
      <c r="C1933" s="27" t="str">
        <f t="shared" si="2550"/>
        <v>Mannheim</v>
      </c>
      <c r="D1933" s="27" t="str">
        <f t="shared" si="2551"/>
        <v>M9</v>
      </c>
      <c r="E1933" s="27" t="str">
        <f t="shared" si="2552"/>
        <v>1.OG</v>
      </c>
      <c r="F1933" s="27" t="str">
        <f t="shared" si="2553"/>
        <v xml:space="preserve">EQ-1385   </v>
      </c>
      <c r="G1933" s="27" t="s">
        <v>58</v>
      </c>
      <c r="H1933" s="28" t="s">
        <v>59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x14ac:dyDescent="0.2">
      <c r="A1934" s="24"/>
      <c r="B1934" s="24"/>
      <c r="C1934" s="24" t="s">
        <v>42</v>
      </c>
      <c r="D1934" s="24" t="s">
        <v>49</v>
      </c>
      <c r="E1934" s="24" t="s">
        <v>241</v>
      </c>
      <c r="F1934" s="24" t="s">
        <v>953</v>
      </c>
      <c r="G1934" s="24" t="s">
        <v>270</v>
      </c>
      <c r="H1934" s="25"/>
      <c r="I1934" s="24" t="s">
        <v>271</v>
      </c>
      <c r="J1934" s="16" t="s">
        <v>2</v>
      </c>
      <c r="K1934" s="24"/>
      <c r="L1934" s="24"/>
      <c r="M1934" s="24"/>
      <c r="N1934" s="26"/>
    </row>
    <row r="1935" spans="1:14" s="9" customFormat="1" ht="140.25" x14ac:dyDescent="0.2">
      <c r="A1935" s="27"/>
      <c r="B1935" s="27"/>
      <c r="C1935" s="27" t="str">
        <f t="shared" ref="C1935:C1936" si="2554">C1934</f>
        <v>Mannheim</v>
      </c>
      <c r="D1935" s="27" t="str">
        <f t="shared" ref="D1935:D1936" si="2555">D1934</f>
        <v>M9</v>
      </c>
      <c r="E1935" s="27" t="str">
        <f t="shared" ref="E1935:E1936" si="2556">E1934</f>
        <v>2.OG</v>
      </c>
      <c r="F1935" s="27" t="str">
        <f t="shared" ref="F1935:F1936" si="2557">F1934</f>
        <v xml:space="preserve">EQ-1384   </v>
      </c>
      <c r="G1935" s="27" t="s">
        <v>57</v>
      </c>
      <c r="H1935" s="28" t="s">
        <v>1069</v>
      </c>
      <c r="I1935" s="27"/>
      <c r="J1935" s="19" t="s">
        <v>0</v>
      </c>
      <c r="K1935" s="21">
        <v>1</v>
      </c>
      <c r="L1935" s="19" t="s">
        <v>10</v>
      </c>
      <c r="M1935" s="29"/>
      <c r="N1935" s="30">
        <f>M1935*K1935</f>
        <v>0</v>
      </c>
    </row>
    <row r="1936" spans="1:14" s="9" customFormat="1" ht="63.75" x14ac:dyDescent="0.2">
      <c r="A1936" s="27"/>
      <c r="B1936" s="27"/>
      <c r="C1936" s="27" t="str">
        <f t="shared" si="2554"/>
        <v>Mannheim</v>
      </c>
      <c r="D1936" s="27" t="str">
        <f t="shared" si="2555"/>
        <v>M9</v>
      </c>
      <c r="E1936" s="27" t="str">
        <f t="shared" si="2556"/>
        <v>2.OG</v>
      </c>
      <c r="F1936" s="27" t="str">
        <f t="shared" si="2557"/>
        <v xml:space="preserve">EQ-1384   </v>
      </c>
      <c r="G1936" s="27" t="s">
        <v>58</v>
      </c>
      <c r="H1936" s="28" t="s">
        <v>59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x14ac:dyDescent="0.2">
      <c r="A1937" s="24"/>
      <c r="B1937" s="24"/>
      <c r="C1937" s="24" t="s">
        <v>42</v>
      </c>
      <c r="D1937" s="24" t="s">
        <v>49</v>
      </c>
      <c r="E1937" s="24" t="s">
        <v>241</v>
      </c>
      <c r="F1937" s="24" t="s">
        <v>954</v>
      </c>
      <c r="G1937" s="24" t="s">
        <v>955</v>
      </c>
      <c r="H1937" s="25"/>
      <c r="I1937" s="24" t="s">
        <v>234</v>
      </c>
      <c r="J1937" s="16" t="s">
        <v>2</v>
      </c>
      <c r="K1937" s="24"/>
      <c r="L1937" s="24"/>
      <c r="M1937" s="24"/>
      <c r="N1937" s="26"/>
    </row>
    <row r="1938" spans="1:14" s="9" customFormat="1" ht="140.25" x14ac:dyDescent="0.2">
      <c r="A1938" s="27"/>
      <c r="B1938" s="27"/>
      <c r="C1938" s="27" t="str">
        <f t="shared" ref="C1938:C1939" si="2558">C1937</f>
        <v>Mannheim</v>
      </c>
      <c r="D1938" s="27" t="str">
        <f t="shared" ref="D1938:D1939" si="2559">D1937</f>
        <v>M9</v>
      </c>
      <c r="E1938" s="27" t="str">
        <f t="shared" ref="E1938:E1939" si="2560">E1937</f>
        <v>2.OG</v>
      </c>
      <c r="F1938" s="27" t="str">
        <f t="shared" ref="F1938:F1939" si="2561">F1937</f>
        <v xml:space="preserve">EQ-1381   </v>
      </c>
      <c r="G1938" s="27" t="s">
        <v>57</v>
      </c>
      <c r="H1938" s="28" t="s">
        <v>1069</v>
      </c>
      <c r="I1938" s="27"/>
      <c r="J1938" s="19" t="s">
        <v>0</v>
      </c>
      <c r="K1938" s="21">
        <v>1</v>
      </c>
      <c r="L1938" s="19" t="s">
        <v>10</v>
      </c>
      <c r="M1938" s="29"/>
      <c r="N1938" s="30">
        <f>M1938*K1938</f>
        <v>0</v>
      </c>
    </row>
    <row r="1939" spans="1:14" s="9" customFormat="1" ht="63.75" x14ac:dyDescent="0.2">
      <c r="A1939" s="27"/>
      <c r="B1939" s="27"/>
      <c r="C1939" s="27" t="str">
        <f t="shared" si="2558"/>
        <v>Mannheim</v>
      </c>
      <c r="D1939" s="27" t="str">
        <f t="shared" si="2559"/>
        <v>M9</v>
      </c>
      <c r="E1939" s="27" t="str">
        <f t="shared" si="2560"/>
        <v>2.OG</v>
      </c>
      <c r="F1939" s="27" t="str">
        <f t="shared" si="2561"/>
        <v xml:space="preserve">EQ-1381   </v>
      </c>
      <c r="G1939" s="27" t="s">
        <v>58</v>
      </c>
      <c r="H1939" s="28" t="s">
        <v>59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x14ac:dyDescent="0.2">
      <c r="A1940" s="24"/>
      <c r="B1940" s="24"/>
      <c r="C1940" s="24" t="s">
        <v>42</v>
      </c>
      <c r="D1940" s="24" t="s">
        <v>49</v>
      </c>
      <c r="E1940" s="24" t="s">
        <v>241</v>
      </c>
      <c r="F1940" s="24" t="s">
        <v>956</v>
      </c>
      <c r="G1940" s="24" t="s">
        <v>660</v>
      </c>
      <c r="H1940" s="25"/>
      <c r="I1940" s="24" t="s">
        <v>191</v>
      </c>
      <c r="J1940" s="16" t="s">
        <v>2</v>
      </c>
      <c r="K1940" s="24"/>
      <c r="L1940" s="24"/>
      <c r="M1940" s="24"/>
      <c r="N1940" s="26"/>
    </row>
    <row r="1941" spans="1:14" s="9" customFormat="1" ht="140.25" x14ac:dyDescent="0.2">
      <c r="A1941" s="27"/>
      <c r="B1941" s="27"/>
      <c r="C1941" s="27" t="str">
        <f t="shared" ref="C1941:C1942" si="2562">C1940</f>
        <v>Mannheim</v>
      </c>
      <c r="D1941" s="27" t="str">
        <f t="shared" ref="D1941:D1942" si="2563">D1940</f>
        <v>M9</v>
      </c>
      <c r="E1941" s="27" t="str">
        <f t="shared" ref="E1941:E1942" si="2564">E1940</f>
        <v>2.OG</v>
      </c>
      <c r="F1941" s="27" t="str">
        <f t="shared" ref="F1941:F1942" si="2565">F1940</f>
        <v xml:space="preserve">EQ-1383   </v>
      </c>
      <c r="G1941" s="27" t="s">
        <v>57</v>
      </c>
      <c r="H1941" s="28" t="s">
        <v>1069</v>
      </c>
      <c r="I1941" s="27"/>
      <c r="J1941" s="19" t="s">
        <v>0</v>
      </c>
      <c r="K1941" s="21">
        <v>1</v>
      </c>
      <c r="L1941" s="19" t="s">
        <v>10</v>
      </c>
      <c r="M1941" s="29"/>
      <c r="N1941" s="30">
        <f>M1941*K1941</f>
        <v>0</v>
      </c>
    </row>
    <row r="1942" spans="1:14" s="9" customFormat="1" ht="63.75" x14ac:dyDescent="0.2">
      <c r="A1942" s="27"/>
      <c r="B1942" s="27"/>
      <c r="C1942" s="27" t="str">
        <f t="shared" si="2562"/>
        <v>Mannheim</v>
      </c>
      <c r="D1942" s="27" t="str">
        <f t="shared" si="2563"/>
        <v>M9</v>
      </c>
      <c r="E1942" s="27" t="str">
        <f t="shared" si="2564"/>
        <v>2.OG</v>
      </c>
      <c r="F1942" s="27" t="str">
        <f t="shared" si="2565"/>
        <v xml:space="preserve">EQ-1383   </v>
      </c>
      <c r="G1942" s="27" t="s">
        <v>58</v>
      </c>
      <c r="H1942" s="28" t="s">
        <v>59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x14ac:dyDescent="0.2">
      <c r="A1943" s="24"/>
      <c r="B1943" s="24"/>
      <c r="C1943" s="24" t="s">
        <v>42</v>
      </c>
      <c r="D1943" s="24" t="s">
        <v>49</v>
      </c>
      <c r="E1943" s="24" t="s">
        <v>241</v>
      </c>
      <c r="F1943" s="24" t="s">
        <v>957</v>
      </c>
      <c r="G1943" s="24" t="s">
        <v>958</v>
      </c>
      <c r="H1943" s="25"/>
      <c r="I1943" s="24" t="s">
        <v>244</v>
      </c>
      <c r="J1943" s="16" t="s">
        <v>2</v>
      </c>
      <c r="K1943" s="24"/>
      <c r="L1943" s="24"/>
      <c r="M1943" s="24"/>
      <c r="N1943" s="26"/>
    </row>
    <row r="1944" spans="1:14" s="9" customFormat="1" ht="140.25" x14ac:dyDescent="0.2">
      <c r="A1944" s="27"/>
      <c r="B1944" s="27"/>
      <c r="C1944" s="27" t="str">
        <f t="shared" ref="C1944:C1945" si="2566">C1943</f>
        <v>Mannheim</v>
      </c>
      <c r="D1944" s="27" t="str">
        <f t="shared" ref="D1944:D1945" si="2567">D1943</f>
        <v>M9</v>
      </c>
      <c r="E1944" s="27" t="str">
        <f t="shared" ref="E1944:E1945" si="2568">E1943</f>
        <v>2.OG</v>
      </c>
      <c r="F1944" s="27" t="str">
        <f t="shared" ref="F1944:F1945" si="2569">F1943</f>
        <v xml:space="preserve">EQ-1380   </v>
      </c>
      <c r="G1944" s="27" t="s">
        <v>57</v>
      </c>
      <c r="H1944" s="28" t="s">
        <v>1069</v>
      </c>
      <c r="I1944" s="27"/>
      <c r="J1944" s="19" t="s">
        <v>0</v>
      </c>
      <c r="K1944" s="21">
        <v>1</v>
      </c>
      <c r="L1944" s="19" t="s">
        <v>10</v>
      </c>
      <c r="M1944" s="29"/>
      <c r="N1944" s="30">
        <f>M1944*K1944</f>
        <v>0</v>
      </c>
    </row>
    <row r="1945" spans="1:14" s="9" customFormat="1" ht="63.75" x14ac:dyDescent="0.2">
      <c r="A1945" s="27"/>
      <c r="B1945" s="27"/>
      <c r="C1945" s="27" t="str">
        <f t="shared" si="2566"/>
        <v>Mannheim</v>
      </c>
      <c r="D1945" s="27" t="str">
        <f t="shared" si="2567"/>
        <v>M9</v>
      </c>
      <c r="E1945" s="27" t="str">
        <f t="shared" si="2568"/>
        <v>2.OG</v>
      </c>
      <c r="F1945" s="27" t="str">
        <f t="shared" si="2569"/>
        <v xml:space="preserve">EQ-1380   </v>
      </c>
      <c r="G1945" s="27" t="s">
        <v>58</v>
      </c>
      <c r="H1945" s="28" t="s">
        <v>59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x14ac:dyDescent="0.2">
      <c r="A1946" s="24"/>
      <c r="B1946" s="24"/>
      <c r="C1946" s="24" t="s">
        <v>42</v>
      </c>
      <c r="D1946" s="24" t="s">
        <v>49</v>
      </c>
      <c r="E1946" s="24" t="s">
        <v>183</v>
      </c>
      <c r="F1946" s="24" t="s">
        <v>959</v>
      </c>
      <c r="G1946" s="24" t="s">
        <v>960</v>
      </c>
      <c r="H1946" s="25"/>
      <c r="I1946" s="24" t="s">
        <v>191</v>
      </c>
      <c r="J1946" s="16" t="s">
        <v>2</v>
      </c>
      <c r="K1946" s="24"/>
      <c r="L1946" s="24"/>
      <c r="M1946" s="24"/>
      <c r="N1946" s="26"/>
    </row>
    <row r="1947" spans="1:14" s="9" customFormat="1" ht="140.25" x14ac:dyDescent="0.2">
      <c r="A1947" s="27"/>
      <c r="B1947" s="27"/>
      <c r="C1947" s="27" t="str">
        <f t="shared" ref="C1947:C1948" si="2570">C1946</f>
        <v>Mannheim</v>
      </c>
      <c r="D1947" s="27" t="str">
        <f t="shared" ref="D1947:D1948" si="2571">D1946</f>
        <v>M9</v>
      </c>
      <c r="E1947" s="27" t="str">
        <f t="shared" ref="E1947:E1948" si="2572">E1946</f>
        <v>3.OG</v>
      </c>
      <c r="F1947" s="27" t="str">
        <f t="shared" ref="F1947:F1948" si="2573">F1946</f>
        <v xml:space="preserve">EQ-1377   </v>
      </c>
      <c r="G1947" s="27" t="s">
        <v>57</v>
      </c>
      <c r="H1947" s="28" t="s">
        <v>1069</v>
      </c>
      <c r="I1947" s="27"/>
      <c r="J1947" s="19" t="s">
        <v>0</v>
      </c>
      <c r="K1947" s="21">
        <v>1</v>
      </c>
      <c r="L1947" s="19" t="s">
        <v>10</v>
      </c>
      <c r="M1947" s="29"/>
      <c r="N1947" s="30">
        <f>M1947*K1947</f>
        <v>0</v>
      </c>
    </row>
    <row r="1948" spans="1:14" s="9" customFormat="1" ht="63.75" x14ac:dyDescent="0.2">
      <c r="A1948" s="27"/>
      <c r="B1948" s="27"/>
      <c r="C1948" s="27" t="str">
        <f t="shared" si="2570"/>
        <v>Mannheim</v>
      </c>
      <c r="D1948" s="27" t="str">
        <f t="shared" si="2571"/>
        <v>M9</v>
      </c>
      <c r="E1948" s="27" t="str">
        <f t="shared" si="2572"/>
        <v>3.OG</v>
      </c>
      <c r="F1948" s="27" t="str">
        <f t="shared" si="2573"/>
        <v xml:space="preserve">EQ-1377   </v>
      </c>
      <c r="G1948" s="27" t="s">
        <v>58</v>
      </c>
      <c r="H1948" s="28" t="s">
        <v>59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x14ac:dyDescent="0.2">
      <c r="A1949" s="24"/>
      <c r="B1949" s="24"/>
      <c r="C1949" s="24" t="s">
        <v>42</v>
      </c>
      <c r="D1949" s="24" t="s">
        <v>49</v>
      </c>
      <c r="E1949" s="24" t="s">
        <v>183</v>
      </c>
      <c r="F1949" s="24" t="s">
        <v>961</v>
      </c>
      <c r="G1949" s="24" t="s">
        <v>210</v>
      </c>
      <c r="H1949" s="25"/>
      <c r="I1949" s="24" t="s">
        <v>191</v>
      </c>
      <c r="J1949" s="16" t="s">
        <v>2</v>
      </c>
      <c r="K1949" s="24"/>
      <c r="L1949" s="24"/>
      <c r="M1949" s="24"/>
      <c r="N1949" s="26"/>
    </row>
    <row r="1950" spans="1:14" s="9" customFormat="1" ht="140.25" x14ac:dyDescent="0.2">
      <c r="A1950" s="27"/>
      <c r="B1950" s="27"/>
      <c r="C1950" s="27" t="str">
        <f t="shared" ref="C1950:C1951" si="2574">C1949</f>
        <v>Mannheim</v>
      </c>
      <c r="D1950" s="27" t="str">
        <f t="shared" ref="D1950:D1951" si="2575">D1949</f>
        <v>M9</v>
      </c>
      <c r="E1950" s="27" t="str">
        <f t="shared" ref="E1950:E1951" si="2576">E1949</f>
        <v>3.OG</v>
      </c>
      <c r="F1950" s="27" t="str">
        <f t="shared" ref="F1950:F1951" si="2577">F1949</f>
        <v xml:space="preserve">EQ-1371   </v>
      </c>
      <c r="G1950" s="27" t="s">
        <v>57</v>
      </c>
      <c r="H1950" s="28" t="s">
        <v>1069</v>
      </c>
      <c r="I1950" s="27"/>
      <c r="J1950" s="19" t="s">
        <v>0</v>
      </c>
      <c r="K1950" s="21">
        <v>1</v>
      </c>
      <c r="L1950" s="19" t="s">
        <v>10</v>
      </c>
      <c r="M1950" s="29"/>
      <c r="N1950" s="30">
        <f>M1950*K1950</f>
        <v>0</v>
      </c>
    </row>
    <row r="1951" spans="1:14" s="9" customFormat="1" ht="63.75" x14ac:dyDescent="0.2">
      <c r="A1951" s="27"/>
      <c r="B1951" s="27"/>
      <c r="C1951" s="27" t="str">
        <f t="shared" si="2574"/>
        <v>Mannheim</v>
      </c>
      <c r="D1951" s="27" t="str">
        <f t="shared" si="2575"/>
        <v>M9</v>
      </c>
      <c r="E1951" s="27" t="str">
        <f t="shared" si="2576"/>
        <v>3.OG</v>
      </c>
      <c r="F1951" s="27" t="str">
        <f t="shared" si="2577"/>
        <v xml:space="preserve">EQ-1371   </v>
      </c>
      <c r="G1951" s="27" t="s">
        <v>58</v>
      </c>
      <c r="H1951" s="28" t="s">
        <v>59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x14ac:dyDescent="0.2">
      <c r="A1952" s="24"/>
      <c r="B1952" s="24"/>
      <c r="C1952" s="24" t="s">
        <v>42</v>
      </c>
      <c r="D1952" s="24" t="s">
        <v>49</v>
      </c>
      <c r="E1952" s="24" t="s">
        <v>183</v>
      </c>
      <c r="F1952" s="24" t="s">
        <v>962</v>
      </c>
      <c r="G1952" s="24" t="s">
        <v>281</v>
      </c>
      <c r="H1952" s="25"/>
      <c r="I1952" s="24" t="s">
        <v>191</v>
      </c>
      <c r="J1952" s="16" t="s">
        <v>2</v>
      </c>
      <c r="K1952" s="24"/>
      <c r="L1952" s="24"/>
      <c r="M1952" s="24"/>
      <c r="N1952" s="26"/>
    </row>
    <row r="1953" spans="1:14" s="9" customFormat="1" ht="140.25" x14ac:dyDescent="0.2">
      <c r="A1953" s="27"/>
      <c r="B1953" s="27"/>
      <c r="C1953" s="27" t="str">
        <f t="shared" ref="C1953:C1954" si="2578">C1952</f>
        <v>Mannheim</v>
      </c>
      <c r="D1953" s="27" t="str">
        <f t="shared" ref="D1953:D1954" si="2579">D1952</f>
        <v>M9</v>
      </c>
      <c r="E1953" s="27" t="str">
        <f t="shared" ref="E1953:E1954" si="2580">E1952</f>
        <v>3.OG</v>
      </c>
      <c r="F1953" s="27" t="str">
        <f t="shared" ref="F1953:F1954" si="2581">F1952</f>
        <v xml:space="preserve">EQ-1372   </v>
      </c>
      <c r="G1953" s="27" t="s">
        <v>57</v>
      </c>
      <c r="H1953" s="28" t="s">
        <v>1069</v>
      </c>
      <c r="I1953" s="27"/>
      <c r="J1953" s="19" t="s">
        <v>0</v>
      </c>
      <c r="K1953" s="21">
        <v>1</v>
      </c>
      <c r="L1953" s="19" t="s">
        <v>10</v>
      </c>
      <c r="M1953" s="29"/>
      <c r="N1953" s="30">
        <f>M1953*K1953</f>
        <v>0</v>
      </c>
    </row>
    <row r="1954" spans="1:14" s="9" customFormat="1" ht="63.75" x14ac:dyDescent="0.2">
      <c r="A1954" s="27"/>
      <c r="B1954" s="27"/>
      <c r="C1954" s="27" t="str">
        <f t="shared" si="2578"/>
        <v>Mannheim</v>
      </c>
      <c r="D1954" s="27" t="str">
        <f t="shared" si="2579"/>
        <v>M9</v>
      </c>
      <c r="E1954" s="27" t="str">
        <f t="shared" si="2580"/>
        <v>3.OG</v>
      </c>
      <c r="F1954" s="27" t="str">
        <f t="shared" si="2581"/>
        <v xml:space="preserve">EQ-1372   </v>
      </c>
      <c r="G1954" s="27" t="s">
        <v>58</v>
      </c>
      <c r="H1954" s="28" t="s">
        <v>59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x14ac:dyDescent="0.2">
      <c r="A1955" s="24"/>
      <c r="B1955" s="24"/>
      <c r="C1955" s="24" t="s">
        <v>42</v>
      </c>
      <c r="D1955" s="24" t="s">
        <v>49</v>
      </c>
      <c r="E1955" s="24" t="s">
        <v>183</v>
      </c>
      <c r="F1955" s="24" t="s">
        <v>963</v>
      </c>
      <c r="G1955" s="24" t="s">
        <v>960</v>
      </c>
      <c r="H1955" s="25"/>
      <c r="I1955" s="24" t="s">
        <v>191</v>
      </c>
      <c r="J1955" s="16" t="s">
        <v>2</v>
      </c>
      <c r="K1955" s="24"/>
      <c r="L1955" s="24"/>
      <c r="M1955" s="24"/>
      <c r="N1955" s="26"/>
    </row>
    <row r="1956" spans="1:14" s="9" customFormat="1" ht="140.25" x14ac:dyDescent="0.2">
      <c r="A1956" s="27"/>
      <c r="B1956" s="27"/>
      <c r="C1956" s="27" t="str">
        <f t="shared" ref="C1956:C1957" si="2582">C1955</f>
        <v>Mannheim</v>
      </c>
      <c r="D1956" s="27" t="str">
        <f t="shared" ref="D1956:D1957" si="2583">D1955</f>
        <v>M9</v>
      </c>
      <c r="E1956" s="27" t="str">
        <f t="shared" ref="E1956:E1957" si="2584">E1955</f>
        <v>3.OG</v>
      </c>
      <c r="F1956" s="27" t="str">
        <f t="shared" ref="F1956:F1957" si="2585">F1955</f>
        <v xml:space="preserve">EQ-1378   </v>
      </c>
      <c r="G1956" s="27" t="s">
        <v>57</v>
      </c>
      <c r="H1956" s="28" t="s">
        <v>1069</v>
      </c>
      <c r="I1956" s="27"/>
      <c r="J1956" s="19" t="s">
        <v>0</v>
      </c>
      <c r="K1956" s="21">
        <v>1</v>
      </c>
      <c r="L1956" s="19" t="s">
        <v>10</v>
      </c>
      <c r="M1956" s="29"/>
      <c r="N1956" s="30">
        <f>M1956*K1956</f>
        <v>0</v>
      </c>
    </row>
    <row r="1957" spans="1:14" s="9" customFormat="1" ht="63.75" x14ac:dyDescent="0.2">
      <c r="A1957" s="27"/>
      <c r="B1957" s="27"/>
      <c r="C1957" s="27" t="str">
        <f t="shared" si="2582"/>
        <v>Mannheim</v>
      </c>
      <c r="D1957" s="27" t="str">
        <f t="shared" si="2583"/>
        <v>M9</v>
      </c>
      <c r="E1957" s="27" t="str">
        <f t="shared" si="2584"/>
        <v>3.OG</v>
      </c>
      <c r="F1957" s="27" t="str">
        <f t="shared" si="2585"/>
        <v xml:space="preserve">EQ-1378   </v>
      </c>
      <c r="G1957" s="27" t="s">
        <v>58</v>
      </c>
      <c r="H1957" s="28" t="s">
        <v>59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x14ac:dyDescent="0.2">
      <c r="A1958" s="24"/>
      <c r="B1958" s="24"/>
      <c r="C1958" s="24" t="s">
        <v>42</v>
      </c>
      <c r="D1958" s="24" t="s">
        <v>49</v>
      </c>
      <c r="E1958" s="24" t="s">
        <v>183</v>
      </c>
      <c r="F1958" s="24" t="s">
        <v>964</v>
      </c>
      <c r="G1958" s="24" t="s">
        <v>960</v>
      </c>
      <c r="H1958" s="25"/>
      <c r="I1958" s="24" t="s">
        <v>191</v>
      </c>
      <c r="J1958" s="16" t="s">
        <v>2</v>
      </c>
      <c r="K1958" s="24"/>
      <c r="L1958" s="24"/>
      <c r="M1958" s="24"/>
      <c r="N1958" s="26"/>
    </row>
    <row r="1959" spans="1:14" s="9" customFormat="1" ht="140.25" x14ac:dyDescent="0.2">
      <c r="A1959" s="27"/>
      <c r="B1959" s="27"/>
      <c r="C1959" s="27" t="str">
        <f t="shared" ref="C1959:C1960" si="2586">C1958</f>
        <v>Mannheim</v>
      </c>
      <c r="D1959" s="27" t="str">
        <f t="shared" ref="D1959:D1960" si="2587">D1958</f>
        <v>M9</v>
      </c>
      <c r="E1959" s="27" t="str">
        <f t="shared" ref="E1959:E1960" si="2588">E1958</f>
        <v>3.OG</v>
      </c>
      <c r="F1959" s="27" t="str">
        <f t="shared" ref="F1959:F1960" si="2589">F1958</f>
        <v xml:space="preserve">EQ-1379   </v>
      </c>
      <c r="G1959" s="27" t="s">
        <v>57</v>
      </c>
      <c r="H1959" s="28" t="s">
        <v>1069</v>
      </c>
      <c r="I1959" s="27"/>
      <c r="J1959" s="19" t="s">
        <v>0</v>
      </c>
      <c r="K1959" s="21">
        <v>1</v>
      </c>
      <c r="L1959" s="19" t="s">
        <v>10</v>
      </c>
      <c r="M1959" s="29"/>
      <c r="N1959" s="30">
        <f>M1959*K1959</f>
        <v>0</v>
      </c>
    </row>
    <row r="1960" spans="1:14" s="9" customFormat="1" ht="63.75" x14ac:dyDescent="0.2">
      <c r="A1960" s="27"/>
      <c r="B1960" s="27"/>
      <c r="C1960" s="27" t="str">
        <f t="shared" si="2586"/>
        <v>Mannheim</v>
      </c>
      <c r="D1960" s="27" t="str">
        <f t="shared" si="2587"/>
        <v>M9</v>
      </c>
      <c r="E1960" s="27" t="str">
        <f t="shared" si="2588"/>
        <v>3.OG</v>
      </c>
      <c r="F1960" s="27" t="str">
        <f t="shared" si="2589"/>
        <v xml:space="preserve">EQ-1379   </v>
      </c>
      <c r="G1960" s="27" t="s">
        <v>58</v>
      </c>
      <c r="H1960" s="28" t="s">
        <v>59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x14ac:dyDescent="0.2">
      <c r="A1961" s="24"/>
      <c r="B1961" s="24"/>
      <c r="C1961" s="24" t="s">
        <v>42</v>
      </c>
      <c r="D1961" s="24" t="s">
        <v>49</v>
      </c>
      <c r="E1961" s="24" t="s">
        <v>183</v>
      </c>
      <c r="F1961" s="24" t="s">
        <v>965</v>
      </c>
      <c r="G1961" s="24" t="s">
        <v>210</v>
      </c>
      <c r="H1961" s="25"/>
      <c r="I1961" s="24" t="s">
        <v>191</v>
      </c>
      <c r="J1961" s="16" t="s">
        <v>2</v>
      </c>
      <c r="K1961" s="24"/>
      <c r="L1961" s="24"/>
      <c r="M1961" s="24"/>
      <c r="N1961" s="26"/>
    </row>
    <row r="1962" spans="1:14" s="9" customFormat="1" ht="140.25" x14ac:dyDescent="0.2">
      <c r="A1962" s="27"/>
      <c r="B1962" s="27"/>
      <c r="C1962" s="27" t="str">
        <f t="shared" ref="C1962:C1963" si="2590">C1961</f>
        <v>Mannheim</v>
      </c>
      <c r="D1962" s="27" t="str">
        <f t="shared" ref="D1962:D1963" si="2591">D1961</f>
        <v>M9</v>
      </c>
      <c r="E1962" s="27" t="str">
        <f t="shared" ref="E1962:E1963" si="2592">E1961</f>
        <v>3.OG</v>
      </c>
      <c r="F1962" s="27" t="str">
        <f t="shared" ref="F1962:F1963" si="2593">F1961</f>
        <v xml:space="preserve">EQ-1375   </v>
      </c>
      <c r="G1962" s="27" t="s">
        <v>57</v>
      </c>
      <c r="H1962" s="28" t="s">
        <v>1069</v>
      </c>
      <c r="I1962" s="27"/>
      <c r="J1962" s="19" t="s">
        <v>0</v>
      </c>
      <c r="K1962" s="21">
        <v>1</v>
      </c>
      <c r="L1962" s="19" t="s">
        <v>10</v>
      </c>
      <c r="M1962" s="29"/>
      <c r="N1962" s="30">
        <f>M1962*K1962</f>
        <v>0</v>
      </c>
    </row>
    <row r="1963" spans="1:14" s="9" customFormat="1" ht="63.75" x14ac:dyDescent="0.2">
      <c r="A1963" s="27"/>
      <c r="B1963" s="27"/>
      <c r="C1963" s="27" t="str">
        <f t="shared" si="2590"/>
        <v>Mannheim</v>
      </c>
      <c r="D1963" s="27" t="str">
        <f t="shared" si="2591"/>
        <v>M9</v>
      </c>
      <c r="E1963" s="27" t="str">
        <f t="shared" si="2592"/>
        <v>3.OG</v>
      </c>
      <c r="F1963" s="27" t="str">
        <f t="shared" si="2593"/>
        <v xml:space="preserve">EQ-1375   </v>
      </c>
      <c r="G1963" s="27" t="s">
        <v>58</v>
      </c>
      <c r="H1963" s="28" t="s">
        <v>59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x14ac:dyDescent="0.2">
      <c r="A1964" s="24"/>
      <c r="B1964" s="24"/>
      <c r="C1964" s="24" t="s">
        <v>42</v>
      </c>
      <c r="D1964" s="24" t="s">
        <v>49</v>
      </c>
      <c r="E1964" s="24" t="s">
        <v>183</v>
      </c>
      <c r="F1964" s="24" t="s">
        <v>966</v>
      </c>
      <c r="G1964" s="24" t="s">
        <v>960</v>
      </c>
      <c r="H1964" s="25"/>
      <c r="I1964" s="24" t="s">
        <v>191</v>
      </c>
      <c r="J1964" s="16" t="s">
        <v>2</v>
      </c>
      <c r="K1964" s="24"/>
      <c r="L1964" s="24"/>
      <c r="M1964" s="24"/>
      <c r="N1964" s="26"/>
    </row>
    <row r="1965" spans="1:14" s="9" customFormat="1" ht="140.25" x14ac:dyDescent="0.2">
      <c r="A1965" s="27"/>
      <c r="B1965" s="27"/>
      <c r="C1965" s="27" t="str">
        <f t="shared" ref="C1965:C1966" si="2594">C1964</f>
        <v>Mannheim</v>
      </c>
      <c r="D1965" s="27" t="str">
        <f t="shared" ref="D1965:D1966" si="2595">D1964</f>
        <v>M9</v>
      </c>
      <c r="E1965" s="27" t="str">
        <f t="shared" ref="E1965:E1966" si="2596">E1964</f>
        <v>3.OG</v>
      </c>
      <c r="F1965" s="27" t="str">
        <f t="shared" ref="F1965:F1966" si="2597">F1964</f>
        <v xml:space="preserve">EQ-1376   </v>
      </c>
      <c r="G1965" s="27" t="s">
        <v>57</v>
      </c>
      <c r="H1965" s="28" t="s">
        <v>1069</v>
      </c>
      <c r="I1965" s="27"/>
      <c r="J1965" s="19" t="s">
        <v>0</v>
      </c>
      <c r="K1965" s="21">
        <v>1</v>
      </c>
      <c r="L1965" s="19" t="s">
        <v>10</v>
      </c>
      <c r="M1965" s="29"/>
      <c r="N1965" s="30">
        <f>M1965*K1965</f>
        <v>0</v>
      </c>
    </row>
    <row r="1966" spans="1:14" s="9" customFormat="1" ht="63.75" x14ac:dyDescent="0.2">
      <c r="A1966" s="27"/>
      <c r="B1966" s="27"/>
      <c r="C1966" s="27" t="str">
        <f t="shared" si="2594"/>
        <v>Mannheim</v>
      </c>
      <c r="D1966" s="27" t="str">
        <f t="shared" si="2595"/>
        <v>M9</v>
      </c>
      <c r="E1966" s="27" t="str">
        <f t="shared" si="2596"/>
        <v>3.OG</v>
      </c>
      <c r="F1966" s="27" t="str">
        <f t="shared" si="2597"/>
        <v xml:space="preserve">EQ-1376   </v>
      </c>
      <c r="G1966" s="27" t="s">
        <v>58</v>
      </c>
      <c r="H1966" s="28" t="s">
        <v>59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x14ac:dyDescent="0.2">
      <c r="A1967" s="24"/>
      <c r="B1967" s="24"/>
      <c r="C1967" s="24" t="s">
        <v>42</v>
      </c>
      <c r="D1967" s="24" t="s">
        <v>49</v>
      </c>
      <c r="E1967" s="24" t="s">
        <v>183</v>
      </c>
      <c r="F1967" s="24" t="s">
        <v>967</v>
      </c>
      <c r="G1967" s="24" t="s">
        <v>206</v>
      </c>
      <c r="H1967" s="25"/>
      <c r="I1967" s="24" t="s">
        <v>191</v>
      </c>
      <c r="J1967" s="16" t="s">
        <v>2</v>
      </c>
      <c r="K1967" s="24"/>
      <c r="L1967" s="24"/>
      <c r="M1967" s="24"/>
      <c r="N1967" s="26"/>
    </row>
    <row r="1968" spans="1:14" s="9" customFormat="1" ht="140.25" x14ac:dyDescent="0.2">
      <c r="A1968" s="27"/>
      <c r="B1968" s="27"/>
      <c r="C1968" s="27" t="str">
        <f t="shared" ref="C1968:C1969" si="2598">C1967</f>
        <v>Mannheim</v>
      </c>
      <c r="D1968" s="27" t="str">
        <f t="shared" ref="D1968:D1969" si="2599">D1967</f>
        <v>M9</v>
      </c>
      <c r="E1968" s="27" t="str">
        <f t="shared" ref="E1968:E1969" si="2600">E1967</f>
        <v>3.OG</v>
      </c>
      <c r="F1968" s="27" t="str">
        <f t="shared" ref="F1968:F1969" si="2601">F1967</f>
        <v xml:space="preserve">EQ-1374   </v>
      </c>
      <c r="G1968" s="27" t="s">
        <v>57</v>
      </c>
      <c r="H1968" s="28" t="s">
        <v>1069</v>
      </c>
      <c r="I1968" s="27"/>
      <c r="J1968" s="19" t="s">
        <v>0</v>
      </c>
      <c r="K1968" s="21">
        <v>1</v>
      </c>
      <c r="L1968" s="19" t="s">
        <v>10</v>
      </c>
      <c r="M1968" s="29"/>
      <c r="N1968" s="30">
        <f>M1968*K1968</f>
        <v>0</v>
      </c>
    </row>
    <row r="1969" spans="1:14" s="9" customFormat="1" ht="63.75" x14ac:dyDescent="0.2">
      <c r="A1969" s="27"/>
      <c r="B1969" s="27"/>
      <c r="C1969" s="27" t="str">
        <f t="shared" si="2598"/>
        <v>Mannheim</v>
      </c>
      <c r="D1969" s="27" t="str">
        <f t="shared" si="2599"/>
        <v>M9</v>
      </c>
      <c r="E1969" s="27" t="str">
        <f t="shared" si="2600"/>
        <v>3.OG</v>
      </c>
      <c r="F1969" s="27" t="str">
        <f t="shared" si="2601"/>
        <v xml:space="preserve">EQ-1374   </v>
      </c>
      <c r="G1969" s="27" t="s">
        <v>58</v>
      </c>
      <c r="H1969" s="28" t="s">
        <v>59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x14ac:dyDescent="0.2">
      <c r="A1970" s="24"/>
      <c r="B1970" s="24"/>
      <c r="C1970" s="24" t="s">
        <v>42</v>
      </c>
      <c r="D1970" s="24" t="s">
        <v>49</v>
      </c>
      <c r="E1970" s="24" t="s">
        <v>183</v>
      </c>
      <c r="F1970" s="24" t="s">
        <v>968</v>
      </c>
      <c r="G1970" s="24" t="s">
        <v>210</v>
      </c>
      <c r="H1970" s="25"/>
      <c r="I1970" s="24" t="s">
        <v>191</v>
      </c>
      <c r="J1970" s="16" t="s">
        <v>2</v>
      </c>
      <c r="K1970" s="24"/>
      <c r="L1970" s="24"/>
      <c r="M1970" s="24"/>
      <c r="N1970" s="26"/>
    </row>
    <row r="1971" spans="1:14" s="9" customFormat="1" ht="140.25" x14ac:dyDescent="0.2">
      <c r="A1971" s="27"/>
      <c r="B1971" s="27"/>
      <c r="C1971" s="27" t="str">
        <f t="shared" ref="C1971:C1972" si="2602">C1970</f>
        <v>Mannheim</v>
      </c>
      <c r="D1971" s="27" t="str">
        <f t="shared" ref="D1971:D1972" si="2603">D1970</f>
        <v>M9</v>
      </c>
      <c r="E1971" s="27" t="str">
        <f t="shared" ref="E1971:E1972" si="2604">E1970</f>
        <v>3.OG</v>
      </c>
      <c r="F1971" s="27" t="str">
        <f t="shared" ref="F1971:F1972" si="2605">F1970</f>
        <v xml:space="preserve">EQ-1373   </v>
      </c>
      <c r="G1971" s="27" t="s">
        <v>57</v>
      </c>
      <c r="H1971" s="28" t="s">
        <v>1069</v>
      </c>
      <c r="I1971" s="27"/>
      <c r="J1971" s="19" t="s">
        <v>0</v>
      </c>
      <c r="K1971" s="21">
        <v>1</v>
      </c>
      <c r="L1971" s="19" t="s">
        <v>10</v>
      </c>
      <c r="M1971" s="29"/>
      <c r="N1971" s="30">
        <f>M1971*K1971</f>
        <v>0</v>
      </c>
    </row>
    <row r="1972" spans="1:14" s="9" customFormat="1" ht="63.75" x14ac:dyDescent="0.2">
      <c r="A1972" s="27"/>
      <c r="B1972" s="27"/>
      <c r="C1972" s="27" t="str">
        <f t="shared" si="2602"/>
        <v>Mannheim</v>
      </c>
      <c r="D1972" s="27" t="str">
        <f t="shared" si="2603"/>
        <v>M9</v>
      </c>
      <c r="E1972" s="27" t="str">
        <f t="shared" si="2604"/>
        <v>3.OG</v>
      </c>
      <c r="F1972" s="27" t="str">
        <f t="shared" si="2605"/>
        <v xml:space="preserve">EQ-1373   </v>
      </c>
      <c r="G1972" s="27" t="s">
        <v>58</v>
      </c>
      <c r="H1972" s="28" t="s">
        <v>59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x14ac:dyDescent="0.2">
      <c r="A1973" s="24"/>
      <c r="B1973" s="24"/>
      <c r="C1973" s="24" t="s">
        <v>42</v>
      </c>
      <c r="D1973" s="24" t="s">
        <v>49</v>
      </c>
      <c r="E1973" s="24" t="s">
        <v>28</v>
      </c>
      <c r="F1973" s="24" t="s">
        <v>969</v>
      </c>
      <c r="G1973" s="24" t="s">
        <v>578</v>
      </c>
      <c r="H1973" s="25"/>
      <c r="I1973" s="24" t="s">
        <v>201</v>
      </c>
      <c r="J1973" s="16" t="s">
        <v>2</v>
      </c>
      <c r="K1973" s="24"/>
      <c r="L1973" s="24"/>
      <c r="M1973" s="24"/>
      <c r="N1973" s="26"/>
    </row>
    <row r="1974" spans="1:14" s="9" customFormat="1" ht="140.25" x14ac:dyDescent="0.2">
      <c r="A1974" s="27"/>
      <c r="B1974" s="27"/>
      <c r="C1974" s="27" t="str">
        <f t="shared" ref="C1974:C1975" si="2606">C1973</f>
        <v>Mannheim</v>
      </c>
      <c r="D1974" s="27" t="str">
        <f t="shared" ref="D1974:D1975" si="2607">D1973</f>
        <v>M9</v>
      </c>
      <c r="E1974" s="27" t="str">
        <f t="shared" ref="E1974:E1975" si="2608">E1973</f>
        <v>EG</v>
      </c>
      <c r="F1974" s="27" t="str">
        <f t="shared" ref="F1974:F1975" si="2609">F1973</f>
        <v xml:space="preserve">EQ-1364   </v>
      </c>
      <c r="G1974" s="27" t="s">
        <v>57</v>
      </c>
      <c r="H1974" s="28" t="s">
        <v>1069</v>
      </c>
      <c r="I1974" s="27"/>
      <c r="J1974" s="19" t="s">
        <v>0</v>
      </c>
      <c r="K1974" s="21">
        <v>1</v>
      </c>
      <c r="L1974" s="19" t="s">
        <v>10</v>
      </c>
      <c r="M1974" s="29"/>
      <c r="N1974" s="30">
        <f>M1974*K1974</f>
        <v>0</v>
      </c>
    </row>
    <row r="1975" spans="1:14" s="9" customFormat="1" ht="63.75" x14ac:dyDescent="0.2">
      <c r="A1975" s="27"/>
      <c r="B1975" s="27"/>
      <c r="C1975" s="27" t="str">
        <f t="shared" si="2606"/>
        <v>Mannheim</v>
      </c>
      <c r="D1975" s="27" t="str">
        <f t="shared" si="2607"/>
        <v>M9</v>
      </c>
      <c r="E1975" s="27" t="str">
        <f t="shared" si="2608"/>
        <v>EG</v>
      </c>
      <c r="F1975" s="27" t="str">
        <f t="shared" si="2609"/>
        <v xml:space="preserve">EQ-1364   </v>
      </c>
      <c r="G1975" s="27" t="s">
        <v>58</v>
      </c>
      <c r="H1975" s="28" t="s">
        <v>59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x14ac:dyDescent="0.2">
      <c r="A1976" s="24"/>
      <c r="B1976" s="24"/>
      <c r="C1976" s="24" t="s">
        <v>42</v>
      </c>
      <c r="D1976" s="24" t="s">
        <v>49</v>
      </c>
      <c r="E1976" s="24" t="s">
        <v>28</v>
      </c>
      <c r="F1976" s="24" t="s">
        <v>970</v>
      </c>
      <c r="G1976" s="24" t="s">
        <v>971</v>
      </c>
      <c r="H1976" s="25"/>
      <c r="I1976" s="24" t="s">
        <v>201</v>
      </c>
      <c r="J1976" s="16" t="s">
        <v>2</v>
      </c>
      <c r="K1976" s="24"/>
      <c r="L1976" s="24"/>
      <c r="M1976" s="24"/>
      <c r="N1976" s="26"/>
    </row>
    <row r="1977" spans="1:14" s="9" customFormat="1" ht="140.25" x14ac:dyDescent="0.2">
      <c r="A1977" s="27"/>
      <c r="B1977" s="27"/>
      <c r="C1977" s="27" t="str">
        <f t="shared" ref="C1977:C1978" si="2610">C1976</f>
        <v>Mannheim</v>
      </c>
      <c r="D1977" s="27" t="str">
        <f t="shared" ref="D1977:D1978" si="2611">D1976</f>
        <v>M9</v>
      </c>
      <c r="E1977" s="27" t="str">
        <f t="shared" ref="E1977:E1978" si="2612">E1976</f>
        <v>EG</v>
      </c>
      <c r="F1977" s="27" t="str">
        <f t="shared" ref="F1977:F1978" si="2613">F1976</f>
        <v xml:space="preserve">EQ-1370   </v>
      </c>
      <c r="G1977" s="27" t="s">
        <v>57</v>
      </c>
      <c r="H1977" s="28" t="s">
        <v>1069</v>
      </c>
      <c r="I1977" s="27"/>
      <c r="J1977" s="19" t="s">
        <v>0</v>
      </c>
      <c r="K1977" s="21">
        <v>1</v>
      </c>
      <c r="L1977" s="19" t="s">
        <v>10</v>
      </c>
      <c r="M1977" s="29"/>
      <c r="N1977" s="30">
        <f>M1977*K1977</f>
        <v>0</v>
      </c>
    </row>
    <row r="1978" spans="1:14" s="9" customFormat="1" ht="63.75" x14ac:dyDescent="0.2">
      <c r="A1978" s="27"/>
      <c r="B1978" s="27"/>
      <c r="C1978" s="27" t="str">
        <f t="shared" si="2610"/>
        <v>Mannheim</v>
      </c>
      <c r="D1978" s="27" t="str">
        <f t="shared" si="2611"/>
        <v>M9</v>
      </c>
      <c r="E1978" s="27" t="str">
        <f t="shared" si="2612"/>
        <v>EG</v>
      </c>
      <c r="F1978" s="27" t="str">
        <f t="shared" si="2613"/>
        <v xml:space="preserve">EQ-1370   </v>
      </c>
      <c r="G1978" s="27" t="s">
        <v>58</v>
      </c>
      <c r="H1978" s="28" t="s">
        <v>59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x14ac:dyDescent="0.2">
      <c r="A1979" s="24"/>
      <c r="B1979" s="24"/>
      <c r="C1979" s="24" t="s">
        <v>42</v>
      </c>
      <c r="D1979" s="24" t="s">
        <v>49</v>
      </c>
      <c r="E1979" s="24" t="s">
        <v>28</v>
      </c>
      <c r="F1979" s="24" t="s">
        <v>972</v>
      </c>
      <c r="G1979" s="24" t="s">
        <v>322</v>
      </c>
      <c r="H1979" s="25"/>
      <c r="I1979" s="24" t="s">
        <v>201</v>
      </c>
      <c r="J1979" s="16" t="s">
        <v>2</v>
      </c>
      <c r="K1979" s="24"/>
      <c r="L1979" s="24"/>
      <c r="M1979" s="24"/>
      <c r="N1979" s="26"/>
    </row>
    <row r="1980" spans="1:14" s="9" customFormat="1" ht="140.25" x14ac:dyDescent="0.2">
      <c r="A1980" s="27"/>
      <c r="B1980" s="27"/>
      <c r="C1980" s="27" t="str">
        <f t="shared" ref="C1980:C1981" si="2614">C1979</f>
        <v>Mannheim</v>
      </c>
      <c r="D1980" s="27" t="str">
        <f t="shared" ref="D1980:D1981" si="2615">D1979</f>
        <v>M9</v>
      </c>
      <c r="E1980" s="27" t="str">
        <f t="shared" ref="E1980:E1981" si="2616">E1979</f>
        <v>EG</v>
      </c>
      <c r="F1980" s="27" t="str">
        <f t="shared" ref="F1980:F1981" si="2617">F1979</f>
        <v xml:space="preserve">EQ-1367   </v>
      </c>
      <c r="G1980" s="27" t="s">
        <v>57</v>
      </c>
      <c r="H1980" s="28" t="s">
        <v>1069</v>
      </c>
      <c r="I1980" s="27"/>
      <c r="J1980" s="19" t="s">
        <v>0</v>
      </c>
      <c r="K1980" s="21">
        <v>1</v>
      </c>
      <c r="L1980" s="19" t="s">
        <v>10</v>
      </c>
      <c r="M1980" s="29"/>
      <c r="N1980" s="30">
        <f>M1980*K1980</f>
        <v>0</v>
      </c>
    </row>
    <row r="1981" spans="1:14" s="9" customFormat="1" ht="63.75" x14ac:dyDescent="0.2">
      <c r="A1981" s="27"/>
      <c r="B1981" s="27"/>
      <c r="C1981" s="27" t="str">
        <f t="shared" si="2614"/>
        <v>Mannheim</v>
      </c>
      <c r="D1981" s="27" t="str">
        <f t="shared" si="2615"/>
        <v>M9</v>
      </c>
      <c r="E1981" s="27" t="str">
        <f t="shared" si="2616"/>
        <v>EG</v>
      </c>
      <c r="F1981" s="27" t="str">
        <f t="shared" si="2617"/>
        <v xml:space="preserve">EQ-1367   </v>
      </c>
      <c r="G1981" s="27" t="s">
        <v>58</v>
      </c>
      <c r="H1981" s="28" t="s">
        <v>59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x14ac:dyDescent="0.2">
      <c r="A1982" s="24"/>
      <c r="B1982" s="24"/>
      <c r="C1982" s="24" t="s">
        <v>42</v>
      </c>
      <c r="D1982" s="24" t="s">
        <v>49</v>
      </c>
      <c r="E1982" s="24" t="s">
        <v>28</v>
      </c>
      <c r="F1982" s="24" t="s">
        <v>973</v>
      </c>
      <c r="G1982" s="24" t="s">
        <v>210</v>
      </c>
      <c r="H1982" s="25"/>
      <c r="I1982" s="24" t="s">
        <v>191</v>
      </c>
      <c r="J1982" s="16" t="s">
        <v>2</v>
      </c>
      <c r="K1982" s="24"/>
      <c r="L1982" s="24"/>
      <c r="M1982" s="24"/>
      <c r="N1982" s="26"/>
    </row>
    <row r="1983" spans="1:14" s="9" customFormat="1" ht="140.25" x14ac:dyDescent="0.2">
      <c r="A1983" s="27"/>
      <c r="B1983" s="27"/>
      <c r="C1983" s="27" t="str">
        <f t="shared" ref="C1983:C1984" si="2618">C1982</f>
        <v>Mannheim</v>
      </c>
      <c r="D1983" s="27" t="str">
        <f t="shared" ref="D1983:D1984" si="2619">D1982</f>
        <v>M9</v>
      </c>
      <c r="E1983" s="27" t="str">
        <f t="shared" ref="E1983:E1984" si="2620">E1982</f>
        <v>EG</v>
      </c>
      <c r="F1983" s="27" t="str">
        <f t="shared" ref="F1983:F1984" si="2621">F1982</f>
        <v xml:space="preserve">EQ-1362   </v>
      </c>
      <c r="G1983" s="27" t="s">
        <v>57</v>
      </c>
      <c r="H1983" s="28" t="s">
        <v>1069</v>
      </c>
      <c r="I1983" s="27"/>
      <c r="J1983" s="19" t="s">
        <v>0</v>
      </c>
      <c r="K1983" s="21">
        <v>1</v>
      </c>
      <c r="L1983" s="19" t="s">
        <v>10</v>
      </c>
      <c r="M1983" s="29"/>
      <c r="N1983" s="30">
        <f>M1983*K1983</f>
        <v>0</v>
      </c>
    </row>
    <row r="1984" spans="1:14" s="9" customFormat="1" ht="63.75" x14ac:dyDescent="0.2">
      <c r="A1984" s="27"/>
      <c r="B1984" s="27"/>
      <c r="C1984" s="27" t="str">
        <f t="shared" si="2618"/>
        <v>Mannheim</v>
      </c>
      <c r="D1984" s="27" t="str">
        <f t="shared" si="2619"/>
        <v>M9</v>
      </c>
      <c r="E1984" s="27" t="str">
        <f t="shared" si="2620"/>
        <v>EG</v>
      </c>
      <c r="F1984" s="27" t="str">
        <f t="shared" si="2621"/>
        <v xml:space="preserve">EQ-1362   </v>
      </c>
      <c r="G1984" s="27" t="s">
        <v>58</v>
      </c>
      <c r="H1984" s="28" t="s">
        <v>59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x14ac:dyDescent="0.2">
      <c r="A1985" s="24"/>
      <c r="B1985" s="24"/>
      <c r="C1985" s="24" t="s">
        <v>42</v>
      </c>
      <c r="D1985" s="24" t="s">
        <v>49</v>
      </c>
      <c r="E1985" s="24" t="s">
        <v>28</v>
      </c>
      <c r="F1985" s="24" t="s">
        <v>974</v>
      </c>
      <c r="G1985" s="24" t="s">
        <v>322</v>
      </c>
      <c r="H1985" s="25"/>
      <c r="I1985" s="24" t="s">
        <v>201</v>
      </c>
      <c r="J1985" s="16" t="s">
        <v>2</v>
      </c>
      <c r="K1985" s="24"/>
      <c r="L1985" s="24"/>
      <c r="M1985" s="24"/>
      <c r="N1985" s="26"/>
    </row>
    <row r="1986" spans="1:14" s="9" customFormat="1" ht="140.25" x14ac:dyDescent="0.2">
      <c r="A1986" s="27"/>
      <c r="B1986" s="27"/>
      <c r="C1986" s="27" t="str">
        <f t="shared" ref="C1986:C1987" si="2622">C1985</f>
        <v>Mannheim</v>
      </c>
      <c r="D1986" s="27" t="str">
        <f t="shared" ref="D1986:D1987" si="2623">D1985</f>
        <v>M9</v>
      </c>
      <c r="E1986" s="27" t="str">
        <f t="shared" ref="E1986:E1987" si="2624">E1985</f>
        <v>EG</v>
      </c>
      <c r="F1986" s="27" t="str">
        <f t="shared" ref="F1986:F1987" si="2625">F1985</f>
        <v xml:space="preserve">EQ-1366   </v>
      </c>
      <c r="G1986" s="27" t="s">
        <v>57</v>
      </c>
      <c r="H1986" s="28" t="s">
        <v>1069</v>
      </c>
      <c r="I1986" s="27"/>
      <c r="J1986" s="19" t="s">
        <v>0</v>
      </c>
      <c r="K1986" s="21">
        <v>1</v>
      </c>
      <c r="L1986" s="19" t="s">
        <v>10</v>
      </c>
      <c r="M1986" s="29"/>
      <c r="N1986" s="30">
        <f>M1986*K1986</f>
        <v>0</v>
      </c>
    </row>
    <row r="1987" spans="1:14" s="9" customFormat="1" ht="63.75" x14ac:dyDescent="0.2">
      <c r="A1987" s="27"/>
      <c r="B1987" s="27"/>
      <c r="C1987" s="27" t="str">
        <f t="shared" si="2622"/>
        <v>Mannheim</v>
      </c>
      <c r="D1987" s="27" t="str">
        <f t="shared" si="2623"/>
        <v>M9</v>
      </c>
      <c r="E1987" s="27" t="str">
        <f t="shared" si="2624"/>
        <v>EG</v>
      </c>
      <c r="F1987" s="27" t="str">
        <f t="shared" si="2625"/>
        <v xml:space="preserve">EQ-1366   </v>
      </c>
      <c r="G1987" s="27" t="s">
        <v>58</v>
      </c>
      <c r="H1987" s="28" t="s">
        <v>59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x14ac:dyDescent="0.2">
      <c r="A1988" s="24"/>
      <c r="B1988" s="24"/>
      <c r="C1988" s="24" t="s">
        <v>42</v>
      </c>
      <c r="D1988" s="24" t="s">
        <v>49</v>
      </c>
      <c r="E1988" s="24" t="s">
        <v>28</v>
      </c>
      <c r="F1988" s="24" t="s">
        <v>975</v>
      </c>
      <c r="G1988" s="24" t="s">
        <v>562</v>
      </c>
      <c r="H1988" s="25"/>
      <c r="I1988" s="24" t="s">
        <v>191</v>
      </c>
      <c r="J1988" s="16" t="s">
        <v>2</v>
      </c>
      <c r="K1988" s="24"/>
      <c r="L1988" s="24"/>
      <c r="M1988" s="24"/>
      <c r="N1988" s="26"/>
    </row>
    <row r="1989" spans="1:14" s="9" customFormat="1" ht="140.25" x14ac:dyDescent="0.2">
      <c r="A1989" s="27"/>
      <c r="B1989" s="27"/>
      <c r="C1989" s="27" t="str">
        <f t="shared" ref="C1989:C1990" si="2626">C1988</f>
        <v>Mannheim</v>
      </c>
      <c r="D1989" s="27" t="str">
        <f t="shared" ref="D1989:D1990" si="2627">D1988</f>
        <v>M9</v>
      </c>
      <c r="E1989" s="27" t="str">
        <f t="shared" ref="E1989:E1990" si="2628">E1988</f>
        <v>EG</v>
      </c>
      <c r="F1989" s="27" t="str">
        <f t="shared" ref="F1989:F1990" si="2629">F1988</f>
        <v xml:space="preserve">EQ-1361   </v>
      </c>
      <c r="G1989" s="27" t="s">
        <v>57</v>
      </c>
      <c r="H1989" s="28" t="s">
        <v>1069</v>
      </c>
      <c r="I1989" s="27"/>
      <c r="J1989" s="19" t="s">
        <v>0</v>
      </c>
      <c r="K1989" s="21">
        <v>1</v>
      </c>
      <c r="L1989" s="19" t="s">
        <v>10</v>
      </c>
      <c r="M1989" s="29"/>
      <c r="N1989" s="30">
        <f>M1989*K1989</f>
        <v>0</v>
      </c>
    </row>
    <row r="1990" spans="1:14" s="9" customFormat="1" ht="63.75" x14ac:dyDescent="0.2">
      <c r="A1990" s="27"/>
      <c r="B1990" s="27"/>
      <c r="C1990" s="27" t="str">
        <f t="shared" si="2626"/>
        <v>Mannheim</v>
      </c>
      <c r="D1990" s="27" t="str">
        <f t="shared" si="2627"/>
        <v>M9</v>
      </c>
      <c r="E1990" s="27" t="str">
        <f t="shared" si="2628"/>
        <v>EG</v>
      </c>
      <c r="F1990" s="27" t="str">
        <f t="shared" si="2629"/>
        <v xml:space="preserve">EQ-1361   </v>
      </c>
      <c r="G1990" s="27" t="s">
        <v>58</v>
      </c>
      <c r="H1990" s="28" t="s">
        <v>59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x14ac:dyDescent="0.2">
      <c r="A1991" s="24"/>
      <c r="B1991" s="24"/>
      <c r="C1991" s="24" t="s">
        <v>42</v>
      </c>
      <c r="D1991" s="24" t="s">
        <v>49</v>
      </c>
      <c r="E1991" s="24" t="s">
        <v>28</v>
      </c>
      <c r="F1991" s="24" t="s">
        <v>976</v>
      </c>
      <c r="G1991" s="24" t="s">
        <v>578</v>
      </c>
      <c r="H1991" s="25"/>
      <c r="I1991" s="24" t="s">
        <v>201</v>
      </c>
      <c r="J1991" s="16" t="s">
        <v>2</v>
      </c>
      <c r="K1991" s="24"/>
      <c r="L1991" s="24"/>
      <c r="M1991" s="24"/>
      <c r="N1991" s="26"/>
    </row>
    <row r="1992" spans="1:14" s="9" customFormat="1" ht="140.25" x14ac:dyDescent="0.2">
      <c r="A1992" s="27"/>
      <c r="B1992" s="27"/>
      <c r="C1992" s="27" t="str">
        <f t="shared" ref="C1992:C1993" si="2630">C1991</f>
        <v>Mannheim</v>
      </c>
      <c r="D1992" s="27" t="str">
        <f t="shared" ref="D1992:D1993" si="2631">D1991</f>
        <v>M9</v>
      </c>
      <c r="E1992" s="27" t="str">
        <f t="shared" ref="E1992:E1993" si="2632">E1991</f>
        <v>EG</v>
      </c>
      <c r="F1992" s="27" t="str">
        <f t="shared" ref="F1992:F1993" si="2633">F1991</f>
        <v xml:space="preserve">EQ-1369   </v>
      </c>
      <c r="G1992" s="27" t="s">
        <v>57</v>
      </c>
      <c r="H1992" s="28" t="s">
        <v>1069</v>
      </c>
      <c r="I1992" s="27"/>
      <c r="J1992" s="19" t="s">
        <v>0</v>
      </c>
      <c r="K1992" s="21">
        <v>1</v>
      </c>
      <c r="L1992" s="19" t="s">
        <v>10</v>
      </c>
      <c r="M1992" s="29"/>
      <c r="N1992" s="30">
        <f>M1992*K1992</f>
        <v>0</v>
      </c>
    </row>
    <row r="1993" spans="1:14" s="9" customFormat="1" ht="63.75" x14ac:dyDescent="0.2">
      <c r="A1993" s="27"/>
      <c r="B1993" s="27"/>
      <c r="C1993" s="27" t="str">
        <f t="shared" si="2630"/>
        <v>Mannheim</v>
      </c>
      <c r="D1993" s="27" t="str">
        <f t="shared" si="2631"/>
        <v>M9</v>
      </c>
      <c r="E1993" s="27" t="str">
        <f t="shared" si="2632"/>
        <v>EG</v>
      </c>
      <c r="F1993" s="27" t="str">
        <f t="shared" si="2633"/>
        <v xml:space="preserve">EQ-1369   </v>
      </c>
      <c r="G1993" s="27" t="s">
        <v>58</v>
      </c>
      <c r="H1993" s="28" t="s">
        <v>59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x14ac:dyDescent="0.2">
      <c r="A1994" s="24"/>
      <c r="B1994" s="24"/>
      <c r="C1994" s="24" t="s">
        <v>42</v>
      </c>
      <c r="D1994" s="24" t="s">
        <v>49</v>
      </c>
      <c r="E1994" s="24" t="s">
        <v>28</v>
      </c>
      <c r="F1994" s="24" t="s">
        <v>977</v>
      </c>
      <c r="G1994" s="24" t="s">
        <v>578</v>
      </c>
      <c r="H1994" s="25"/>
      <c r="I1994" s="24" t="s">
        <v>201</v>
      </c>
      <c r="J1994" s="16" t="s">
        <v>2</v>
      </c>
      <c r="K1994" s="24"/>
      <c r="L1994" s="24"/>
      <c r="M1994" s="24"/>
      <c r="N1994" s="26"/>
    </row>
    <row r="1995" spans="1:14" s="9" customFormat="1" ht="140.25" x14ac:dyDescent="0.2">
      <c r="A1995" s="27"/>
      <c r="B1995" s="27"/>
      <c r="C1995" s="27" t="str">
        <f t="shared" ref="C1995:C1996" si="2634">C1994</f>
        <v>Mannheim</v>
      </c>
      <c r="D1995" s="27" t="str">
        <f t="shared" ref="D1995:D1996" si="2635">D1994</f>
        <v>M9</v>
      </c>
      <c r="E1995" s="27" t="str">
        <f t="shared" ref="E1995:E1996" si="2636">E1994</f>
        <v>EG</v>
      </c>
      <c r="F1995" s="27" t="str">
        <f t="shared" ref="F1995:F1996" si="2637">F1994</f>
        <v xml:space="preserve">EQ-1368   </v>
      </c>
      <c r="G1995" s="27" t="s">
        <v>57</v>
      </c>
      <c r="H1995" s="28" t="s">
        <v>1069</v>
      </c>
      <c r="I1995" s="27"/>
      <c r="J1995" s="19" t="s">
        <v>0</v>
      </c>
      <c r="K1995" s="21">
        <v>1</v>
      </c>
      <c r="L1995" s="19" t="s">
        <v>10</v>
      </c>
      <c r="M1995" s="29"/>
      <c r="N1995" s="30">
        <f>M1995*K1995</f>
        <v>0</v>
      </c>
    </row>
    <row r="1996" spans="1:14" s="9" customFormat="1" ht="63.75" x14ac:dyDescent="0.2">
      <c r="A1996" s="27"/>
      <c r="B1996" s="27"/>
      <c r="C1996" s="27" t="str">
        <f t="shared" si="2634"/>
        <v>Mannheim</v>
      </c>
      <c r="D1996" s="27" t="str">
        <f t="shared" si="2635"/>
        <v>M9</v>
      </c>
      <c r="E1996" s="27" t="str">
        <f t="shared" si="2636"/>
        <v>EG</v>
      </c>
      <c r="F1996" s="27" t="str">
        <f t="shared" si="2637"/>
        <v xml:space="preserve">EQ-1368   </v>
      </c>
      <c r="G1996" s="27" t="s">
        <v>58</v>
      </c>
      <c r="H1996" s="28" t="s">
        <v>59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x14ac:dyDescent="0.2">
      <c r="A1997" s="24"/>
      <c r="B1997" s="24"/>
      <c r="C1997" s="24" t="s">
        <v>42</v>
      </c>
      <c r="D1997" s="24" t="s">
        <v>49</v>
      </c>
      <c r="E1997" s="24" t="s">
        <v>28</v>
      </c>
      <c r="F1997" s="24" t="s">
        <v>978</v>
      </c>
      <c r="G1997" s="24" t="s">
        <v>578</v>
      </c>
      <c r="H1997" s="25"/>
      <c r="I1997" s="24" t="s">
        <v>201</v>
      </c>
      <c r="J1997" s="16" t="s">
        <v>2</v>
      </c>
      <c r="K1997" s="24"/>
      <c r="L1997" s="24"/>
      <c r="M1997" s="24"/>
      <c r="N1997" s="26"/>
    </row>
    <row r="1998" spans="1:14" s="9" customFormat="1" ht="140.25" x14ac:dyDescent="0.2">
      <c r="A1998" s="27"/>
      <c r="B1998" s="27"/>
      <c r="C1998" s="27" t="str">
        <f t="shared" ref="C1998:C1999" si="2638">C1997</f>
        <v>Mannheim</v>
      </c>
      <c r="D1998" s="27" t="str">
        <f t="shared" ref="D1998:D1999" si="2639">D1997</f>
        <v>M9</v>
      </c>
      <c r="E1998" s="27" t="str">
        <f t="shared" ref="E1998:E1999" si="2640">E1997</f>
        <v>EG</v>
      </c>
      <c r="F1998" s="27" t="str">
        <f t="shared" ref="F1998:F1999" si="2641">F1997</f>
        <v xml:space="preserve">EQ-1363   </v>
      </c>
      <c r="G1998" s="27" t="s">
        <v>57</v>
      </c>
      <c r="H1998" s="28" t="s">
        <v>1069</v>
      </c>
      <c r="I1998" s="27"/>
      <c r="J1998" s="19" t="s">
        <v>0</v>
      </c>
      <c r="K1998" s="21">
        <v>1</v>
      </c>
      <c r="L1998" s="19" t="s">
        <v>10</v>
      </c>
      <c r="M1998" s="29"/>
      <c r="N1998" s="30">
        <f>M1998*K1998</f>
        <v>0</v>
      </c>
    </row>
    <row r="1999" spans="1:14" s="9" customFormat="1" ht="63.75" x14ac:dyDescent="0.2">
      <c r="A1999" s="27"/>
      <c r="B1999" s="27"/>
      <c r="C1999" s="27" t="str">
        <f t="shared" si="2638"/>
        <v>Mannheim</v>
      </c>
      <c r="D1999" s="27" t="str">
        <f t="shared" si="2639"/>
        <v>M9</v>
      </c>
      <c r="E1999" s="27" t="str">
        <f t="shared" si="2640"/>
        <v>EG</v>
      </c>
      <c r="F1999" s="27" t="str">
        <f t="shared" si="2641"/>
        <v xml:space="preserve">EQ-1363   </v>
      </c>
      <c r="G1999" s="27" t="s">
        <v>58</v>
      </c>
      <c r="H1999" s="28" t="s">
        <v>59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x14ac:dyDescent="0.2">
      <c r="A2000" s="24"/>
      <c r="B2000" s="24"/>
      <c r="C2000" s="24" t="s">
        <v>42</v>
      </c>
      <c r="D2000" s="24" t="s">
        <v>49</v>
      </c>
      <c r="E2000" s="24" t="s">
        <v>28</v>
      </c>
      <c r="F2000" s="24" t="s">
        <v>979</v>
      </c>
      <c r="G2000" s="24" t="s">
        <v>562</v>
      </c>
      <c r="H2000" s="25"/>
      <c r="I2000" s="24" t="s">
        <v>191</v>
      </c>
      <c r="J2000" s="16" t="s">
        <v>2</v>
      </c>
      <c r="K2000" s="24"/>
      <c r="L2000" s="24"/>
      <c r="M2000" s="24"/>
      <c r="N2000" s="26"/>
    </row>
    <row r="2001" spans="1:14" s="9" customFormat="1" ht="140.25" x14ac:dyDescent="0.2">
      <c r="A2001" s="27"/>
      <c r="B2001" s="27"/>
      <c r="C2001" s="27" t="str">
        <f t="shared" ref="C2001:C2002" si="2642">C2000</f>
        <v>Mannheim</v>
      </c>
      <c r="D2001" s="27" t="str">
        <f t="shared" ref="D2001:D2002" si="2643">D2000</f>
        <v>M9</v>
      </c>
      <c r="E2001" s="27" t="str">
        <f t="shared" ref="E2001:E2002" si="2644">E2000</f>
        <v>EG</v>
      </c>
      <c r="F2001" s="27" t="str">
        <f t="shared" ref="F2001:F2002" si="2645">F2000</f>
        <v xml:space="preserve">EQ-1360   </v>
      </c>
      <c r="G2001" s="27" t="s">
        <v>57</v>
      </c>
      <c r="H2001" s="28" t="s">
        <v>1069</v>
      </c>
      <c r="I2001" s="27"/>
      <c r="J2001" s="19" t="s">
        <v>0</v>
      </c>
      <c r="K2001" s="21">
        <v>1</v>
      </c>
      <c r="L2001" s="19" t="s">
        <v>10</v>
      </c>
      <c r="M2001" s="29"/>
      <c r="N2001" s="30">
        <f>M2001*K2001</f>
        <v>0</v>
      </c>
    </row>
    <row r="2002" spans="1:14" s="9" customFormat="1" ht="63.75" x14ac:dyDescent="0.2">
      <c r="A2002" s="27"/>
      <c r="B2002" s="27"/>
      <c r="C2002" s="27" t="str">
        <f t="shared" si="2642"/>
        <v>Mannheim</v>
      </c>
      <c r="D2002" s="27" t="str">
        <f t="shared" si="2643"/>
        <v>M9</v>
      </c>
      <c r="E2002" s="27" t="str">
        <f t="shared" si="2644"/>
        <v>EG</v>
      </c>
      <c r="F2002" s="27" t="str">
        <f t="shared" si="2645"/>
        <v xml:space="preserve">EQ-1360   </v>
      </c>
      <c r="G2002" s="27" t="s">
        <v>58</v>
      </c>
      <c r="H2002" s="28" t="s">
        <v>59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x14ac:dyDescent="0.2">
      <c r="A2003" s="24"/>
      <c r="B2003" s="24"/>
      <c r="C2003" s="24" t="s">
        <v>42</v>
      </c>
      <c r="D2003" s="24" t="s">
        <v>49</v>
      </c>
      <c r="E2003" s="24" t="s">
        <v>28</v>
      </c>
      <c r="F2003" s="24" t="s">
        <v>980</v>
      </c>
      <c r="G2003" s="24" t="s">
        <v>322</v>
      </c>
      <c r="H2003" s="25"/>
      <c r="I2003" s="24" t="s">
        <v>201</v>
      </c>
      <c r="J2003" s="16" t="s">
        <v>2</v>
      </c>
      <c r="K2003" s="24"/>
      <c r="L2003" s="24"/>
      <c r="M2003" s="24"/>
      <c r="N2003" s="26"/>
    </row>
    <row r="2004" spans="1:14" s="9" customFormat="1" ht="140.25" x14ac:dyDescent="0.2">
      <c r="A2004" s="27"/>
      <c r="B2004" s="27"/>
      <c r="C2004" s="27" t="str">
        <f t="shared" ref="C2004:C2005" si="2646">C2003</f>
        <v>Mannheim</v>
      </c>
      <c r="D2004" s="27" t="str">
        <f t="shared" ref="D2004:D2005" si="2647">D2003</f>
        <v>M9</v>
      </c>
      <c r="E2004" s="27" t="str">
        <f t="shared" ref="E2004:E2005" si="2648">E2003</f>
        <v>EG</v>
      </c>
      <c r="F2004" s="27" t="str">
        <f t="shared" ref="F2004:F2005" si="2649">F2003</f>
        <v xml:space="preserve">EQ-1365   </v>
      </c>
      <c r="G2004" s="27" t="s">
        <v>57</v>
      </c>
      <c r="H2004" s="28" t="s">
        <v>1069</v>
      </c>
      <c r="I2004" s="27"/>
      <c r="J2004" s="19" t="s">
        <v>0</v>
      </c>
      <c r="K2004" s="21">
        <v>1</v>
      </c>
      <c r="L2004" s="19" t="s">
        <v>10</v>
      </c>
      <c r="M2004" s="29"/>
      <c r="N2004" s="30">
        <f>M2004*K2004</f>
        <v>0</v>
      </c>
    </row>
    <row r="2005" spans="1:14" s="9" customFormat="1" ht="63.75" x14ac:dyDescent="0.2">
      <c r="A2005" s="27"/>
      <c r="B2005" s="27"/>
      <c r="C2005" s="27" t="str">
        <f t="shared" si="2646"/>
        <v>Mannheim</v>
      </c>
      <c r="D2005" s="27" t="str">
        <f t="shared" si="2647"/>
        <v>M9</v>
      </c>
      <c r="E2005" s="27" t="str">
        <f t="shared" si="2648"/>
        <v>EG</v>
      </c>
      <c r="F2005" s="27" t="str">
        <f t="shared" si="2649"/>
        <v xml:space="preserve">EQ-1365   </v>
      </c>
      <c r="G2005" s="27" t="s">
        <v>58</v>
      </c>
      <c r="H2005" s="28" t="s">
        <v>59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x14ac:dyDescent="0.2">
      <c r="A2006" s="24"/>
      <c r="B2006" s="24"/>
      <c r="C2006" s="24" t="s">
        <v>42</v>
      </c>
      <c r="D2006" s="24" t="s">
        <v>49</v>
      </c>
      <c r="E2006" s="24" t="s">
        <v>25</v>
      </c>
      <c r="F2006" s="24" t="s">
        <v>981</v>
      </c>
      <c r="G2006" s="24" t="s">
        <v>246</v>
      </c>
      <c r="H2006" s="25"/>
      <c r="I2006" s="24" t="s">
        <v>196</v>
      </c>
      <c r="J2006" s="16" t="s">
        <v>2</v>
      </c>
      <c r="K2006" s="24"/>
      <c r="L2006" s="24"/>
      <c r="M2006" s="24"/>
      <c r="N2006" s="26"/>
    </row>
    <row r="2007" spans="1:14" s="9" customFormat="1" ht="140.25" x14ac:dyDescent="0.2">
      <c r="A2007" s="27"/>
      <c r="B2007" s="27"/>
      <c r="C2007" s="27" t="str">
        <f t="shared" ref="C2007:C2008" si="2650">C2006</f>
        <v>Mannheim</v>
      </c>
      <c r="D2007" s="27" t="str">
        <f t="shared" ref="D2007:D2008" si="2651">D2006</f>
        <v>M9</v>
      </c>
      <c r="E2007" s="27" t="str">
        <f t="shared" ref="E2007:E2008" si="2652">E2006</f>
        <v>UG</v>
      </c>
      <c r="F2007" s="27" t="str">
        <f t="shared" ref="F2007:F2008" si="2653">F2006</f>
        <v xml:space="preserve">EQ-1148   </v>
      </c>
      <c r="G2007" s="27" t="s">
        <v>57</v>
      </c>
      <c r="H2007" s="28" t="s">
        <v>1069</v>
      </c>
      <c r="I2007" s="27"/>
      <c r="J2007" s="19" t="s">
        <v>0</v>
      </c>
      <c r="K2007" s="21">
        <v>1</v>
      </c>
      <c r="L2007" s="19" t="s">
        <v>10</v>
      </c>
      <c r="M2007" s="29"/>
      <c r="N2007" s="30">
        <f>M2007*K2007</f>
        <v>0</v>
      </c>
    </row>
    <row r="2008" spans="1:14" s="9" customFormat="1" ht="63.75" x14ac:dyDescent="0.2">
      <c r="A2008" s="27"/>
      <c r="B2008" s="27"/>
      <c r="C2008" s="27" t="str">
        <f t="shared" si="2650"/>
        <v>Mannheim</v>
      </c>
      <c r="D2008" s="27" t="str">
        <f t="shared" si="2651"/>
        <v>M9</v>
      </c>
      <c r="E2008" s="27" t="str">
        <f t="shared" si="2652"/>
        <v>UG</v>
      </c>
      <c r="F2008" s="27" t="str">
        <f t="shared" si="2653"/>
        <v xml:space="preserve">EQ-1148   </v>
      </c>
      <c r="G2008" s="27" t="s">
        <v>58</v>
      </c>
      <c r="H2008" s="28" t="s">
        <v>59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x14ac:dyDescent="0.2">
      <c r="A2009" s="24"/>
      <c r="B2009" s="24"/>
      <c r="C2009" s="24" t="s">
        <v>42</v>
      </c>
      <c r="D2009" s="24" t="s">
        <v>49</v>
      </c>
      <c r="E2009" s="24" t="s">
        <v>25</v>
      </c>
      <c r="F2009" s="24" t="s">
        <v>982</v>
      </c>
      <c r="G2009" s="24" t="s">
        <v>983</v>
      </c>
      <c r="H2009" s="25"/>
      <c r="I2009" s="24" t="s">
        <v>234</v>
      </c>
      <c r="J2009" s="16" t="s">
        <v>2</v>
      </c>
      <c r="K2009" s="24"/>
      <c r="L2009" s="24"/>
      <c r="M2009" s="24"/>
      <c r="N2009" s="26"/>
    </row>
    <row r="2010" spans="1:14" s="9" customFormat="1" ht="140.25" x14ac:dyDescent="0.2">
      <c r="A2010" s="27"/>
      <c r="B2010" s="27"/>
      <c r="C2010" s="27" t="str">
        <f t="shared" ref="C2010:C2011" si="2654">C2009</f>
        <v>Mannheim</v>
      </c>
      <c r="D2010" s="27" t="str">
        <f t="shared" ref="D2010:D2011" si="2655">D2009</f>
        <v>M9</v>
      </c>
      <c r="E2010" s="27" t="str">
        <f t="shared" ref="E2010:E2011" si="2656">E2009</f>
        <v>UG</v>
      </c>
      <c r="F2010" s="27" t="str">
        <f t="shared" ref="F2010:F2011" si="2657">F2009</f>
        <v xml:space="preserve">EQ-1167   </v>
      </c>
      <c r="G2010" s="27" t="s">
        <v>57</v>
      </c>
      <c r="H2010" s="28" t="s">
        <v>1069</v>
      </c>
      <c r="I2010" s="27"/>
      <c r="J2010" s="19" t="s">
        <v>0</v>
      </c>
      <c r="K2010" s="21">
        <v>1</v>
      </c>
      <c r="L2010" s="19" t="s">
        <v>10</v>
      </c>
      <c r="M2010" s="29"/>
      <c r="N2010" s="30">
        <f>M2010*K2010</f>
        <v>0</v>
      </c>
    </row>
    <row r="2011" spans="1:14" s="9" customFormat="1" ht="63.75" x14ac:dyDescent="0.2">
      <c r="A2011" s="27"/>
      <c r="B2011" s="27"/>
      <c r="C2011" s="27" t="str">
        <f t="shared" si="2654"/>
        <v>Mannheim</v>
      </c>
      <c r="D2011" s="27" t="str">
        <f t="shared" si="2655"/>
        <v>M9</v>
      </c>
      <c r="E2011" s="27" t="str">
        <f t="shared" si="2656"/>
        <v>UG</v>
      </c>
      <c r="F2011" s="27" t="str">
        <f t="shared" si="2657"/>
        <v xml:space="preserve">EQ-1167   </v>
      </c>
      <c r="G2011" s="27" t="s">
        <v>58</v>
      </c>
      <c r="H2011" s="28" t="s">
        <v>59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x14ac:dyDescent="0.2">
      <c r="A2012" s="24"/>
      <c r="B2012" s="24"/>
      <c r="C2012" s="24" t="s">
        <v>42</v>
      </c>
      <c r="D2012" s="24" t="s">
        <v>49</v>
      </c>
      <c r="E2012" s="24" t="s">
        <v>25</v>
      </c>
      <c r="F2012" s="24" t="s">
        <v>984</v>
      </c>
      <c r="G2012" s="24" t="s">
        <v>985</v>
      </c>
      <c r="H2012" s="25"/>
      <c r="I2012" s="24" t="s">
        <v>196</v>
      </c>
      <c r="J2012" s="16" t="s">
        <v>2</v>
      </c>
      <c r="K2012" s="24"/>
      <c r="L2012" s="24"/>
      <c r="M2012" s="24"/>
      <c r="N2012" s="26"/>
    </row>
    <row r="2013" spans="1:14" s="9" customFormat="1" ht="140.25" x14ac:dyDescent="0.2">
      <c r="A2013" s="27"/>
      <c r="B2013" s="27"/>
      <c r="C2013" s="27" t="str">
        <f t="shared" ref="C2013:C2014" si="2658">C2012</f>
        <v>Mannheim</v>
      </c>
      <c r="D2013" s="27" t="str">
        <f t="shared" ref="D2013:D2014" si="2659">D2012</f>
        <v>M9</v>
      </c>
      <c r="E2013" s="27" t="str">
        <f t="shared" ref="E2013:E2014" si="2660">E2012</f>
        <v>UG</v>
      </c>
      <c r="F2013" s="27" t="str">
        <f t="shared" ref="F2013:F2014" si="2661">F2012</f>
        <v xml:space="preserve">EQ-1146   </v>
      </c>
      <c r="G2013" s="27" t="s">
        <v>57</v>
      </c>
      <c r="H2013" s="28" t="s">
        <v>1069</v>
      </c>
      <c r="I2013" s="27"/>
      <c r="J2013" s="19" t="s">
        <v>0</v>
      </c>
      <c r="K2013" s="21">
        <v>1</v>
      </c>
      <c r="L2013" s="19" t="s">
        <v>10</v>
      </c>
      <c r="M2013" s="29"/>
      <c r="N2013" s="30">
        <f>M2013*K2013</f>
        <v>0</v>
      </c>
    </row>
    <row r="2014" spans="1:14" s="9" customFormat="1" ht="63.75" x14ac:dyDescent="0.2">
      <c r="A2014" s="27"/>
      <c r="B2014" s="27"/>
      <c r="C2014" s="27" t="str">
        <f t="shared" si="2658"/>
        <v>Mannheim</v>
      </c>
      <c r="D2014" s="27" t="str">
        <f t="shared" si="2659"/>
        <v>M9</v>
      </c>
      <c r="E2014" s="27" t="str">
        <f t="shared" si="2660"/>
        <v>UG</v>
      </c>
      <c r="F2014" s="27" t="str">
        <f t="shared" si="2661"/>
        <v xml:space="preserve">EQ-1146   </v>
      </c>
      <c r="G2014" s="27" t="s">
        <v>58</v>
      </c>
      <c r="H2014" s="28" t="s">
        <v>59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x14ac:dyDescent="0.2">
      <c r="A2015" s="24"/>
      <c r="B2015" s="24"/>
      <c r="C2015" s="24" t="s">
        <v>42</v>
      </c>
      <c r="D2015" s="24" t="s">
        <v>49</v>
      </c>
      <c r="E2015" s="24" t="s">
        <v>25</v>
      </c>
      <c r="F2015" s="24" t="s">
        <v>986</v>
      </c>
      <c r="G2015" s="24" t="s">
        <v>983</v>
      </c>
      <c r="H2015" s="25"/>
      <c r="I2015" s="24" t="s">
        <v>234</v>
      </c>
      <c r="J2015" s="16" t="s">
        <v>2</v>
      </c>
      <c r="K2015" s="24"/>
      <c r="L2015" s="24"/>
      <c r="M2015" s="24"/>
      <c r="N2015" s="26"/>
    </row>
    <row r="2016" spans="1:14" s="9" customFormat="1" ht="140.25" x14ac:dyDescent="0.2">
      <c r="A2016" s="27"/>
      <c r="B2016" s="27"/>
      <c r="C2016" s="27" t="str">
        <f t="shared" ref="C2016:C2017" si="2662">C2015</f>
        <v>Mannheim</v>
      </c>
      <c r="D2016" s="27" t="str">
        <f t="shared" ref="D2016:D2017" si="2663">D2015</f>
        <v>M9</v>
      </c>
      <c r="E2016" s="27" t="str">
        <f t="shared" ref="E2016:E2017" si="2664">E2015</f>
        <v>UG</v>
      </c>
      <c r="F2016" s="27" t="str">
        <f t="shared" ref="F2016:F2017" si="2665">F2015</f>
        <v xml:space="preserve">EQ-1170   </v>
      </c>
      <c r="G2016" s="27" t="s">
        <v>57</v>
      </c>
      <c r="H2016" s="28" t="s">
        <v>1069</v>
      </c>
      <c r="I2016" s="27"/>
      <c r="J2016" s="19" t="s">
        <v>0</v>
      </c>
      <c r="K2016" s="21">
        <v>1</v>
      </c>
      <c r="L2016" s="19" t="s">
        <v>10</v>
      </c>
      <c r="M2016" s="29"/>
      <c r="N2016" s="30">
        <f>M2016*K2016</f>
        <v>0</v>
      </c>
    </row>
    <row r="2017" spans="1:14" s="9" customFormat="1" ht="63.75" x14ac:dyDescent="0.2">
      <c r="A2017" s="27"/>
      <c r="B2017" s="27"/>
      <c r="C2017" s="27" t="str">
        <f t="shared" si="2662"/>
        <v>Mannheim</v>
      </c>
      <c r="D2017" s="27" t="str">
        <f t="shared" si="2663"/>
        <v>M9</v>
      </c>
      <c r="E2017" s="27" t="str">
        <f t="shared" si="2664"/>
        <v>UG</v>
      </c>
      <c r="F2017" s="27" t="str">
        <f t="shared" si="2665"/>
        <v xml:space="preserve">EQ-1170   </v>
      </c>
      <c r="G2017" s="27" t="s">
        <v>58</v>
      </c>
      <c r="H2017" s="28" t="s">
        <v>59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x14ac:dyDescent="0.2">
      <c r="A2018" s="24"/>
      <c r="B2018" s="24"/>
      <c r="C2018" s="24" t="s">
        <v>42</v>
      </c>
      <c r="D2018" s="24" t="s">
        <v>987</v>
      </c>
      <c r="E2018" s="24" t="s">
        <v>988</v>
      </c>
      <c r="F2018" s="24" t="s">
        <v>989</v>
      </c>
      <c r="G2018" s="24" t="s">
        <v>281</v>
      </c>
      <c r="H2018" s="25"/>
      <c r="I2018" s="24" t="s">
        <v>191</v>
      </c>
      <c r="J2018" s="16" t="s">
        <v>2</v>
      </c>
      <c r="K2018" s="24"/>
      <c r="L2018" s="24"/>
      <c r="M2018" s="24"/>
      <c r="N2018" s="26"/>
    </row>
    <row r="2019" spans="1:14" s="9" customFormat="1" ht="140.25" x14ac:dyDescent="0.2">
      <c r="A2019" s="27"/>
      <c r="B2019" s="27"/>
      <c r="C2019" s="27" t="str">
        <f t="shared" ref="C2019:C2020" si="2666">C2018</f>
        <v>Mannheim</v>
      </c>
      <c r="D2019" s="27" t="str">
        <f t="shared" ref="D2019:D2020" si="2667">D2018</f>
        <v>Pausenraum E1, 15</v>
      </c>
      <c r="E2019" s="27" t="str">
        <f t="shared" ref="E2019:E2020" si="2668">E2018</f>
        <v>E1 15</v>
      </c>
      <c r="F2019" s="27" t="str">
        <f t="shared" ref="F2019:F2020" si="2669">F2018</f>
        <v xml:space="preserve">EQ-1532   </v>
      </c>
      <c r="G2019" s="27" t="s">
        <v>57</v>
      </c>
      <c r="H2019" s="28" t="s">
        <v>1069</v>
      </c>
      <c r="I2019" s="27"/>
      <c r="J2019" s="19" t="s">
        <v>0</v>
      </c>
      <c r="K2019" s="21">
        <v>1</v>
      </c>
      <c r="L2019" s="19" t="s">
        <v>10</v>
      </c>
      <c r="M2019" s="29"/>
      <c r="N2019" s="30">
        <f>M2019*K2019</f>
        <v>0</v>
      </c>
    </row>
    <row r="2020" spans="1:14" s="9" customFormat="1" ht="63.75" x14ac:dyDescent="0.2">
      <c r="A2020" s="27"/>
      <c r="B2020" s="27"/>
      <c r="C2020" s="27" t="str">
        <f t="shared" si="2666"/>
        <v>Mannheim</v>
      </c>
      <c r="D2020" s="27" t="str">
        <f t="shared" si="2667"/>
        <v>Pausenraum E1, 15</v>
      </c>
      <c r="E2020" s="27" t="str">
        <f t="shared" si="2668"/>
        <v>E1 15</v>
      </c>
      <c r="F2020" s="27" t="str">
        <f t="shared" si="2669"/>
        <v xml:space="preserve">EQ-1532   </v>
      </c>
      <c r="G2020" s="27" t="s">
        <v>58</v>
      </c>
      <c r="H2020" s="28" t="s">
        <v>59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x14ac:dyDescent="0.2">
      <c r="A2021" s="24"/>
      <c r="B2021" s="24"/>
      <c r="C2021" s="24" t="s">
        <v>42</v>
      </c>
      <c r="D2021" s="24" t="s">
        <v>987</v>
      </c>
      <c r="E2021" s="24" t="s">
        <v>988</v>
      </c>
      <c r="F2021" s="24" t="s">
        <v>990</v>
      </c>
      <c r="G2021" s="24" t="s">
        <v>991</v>
      </c>
      <c r="H2021" s="25"/>
      <c r="I2021" s="24" t="s">
        <v>191</v>
      </c>
      <c r="J2021" s="16" t="s">
        <v>2</v>
      </c>
      <c r="K2021" s="24"/>
      <c r="L2021" s="24"/>
      <c r="M2021" s="24"/>
      <c r="N2021" s="26"/>
    </row>
    <row r="2022" spans="1:14" s="9" customFormat="1" ht="140.25" x14ac:dyDescent="0.2">
      <c r="A2022" s="27"/>
      <c r="B2022" s="27"/>
      <c r="C2022" s="27" t="str">
        <f t="shared" ref="C2022:C2023" si="2670">C2021</f>
        <v>Mannheim</v>
      </c>
      <c r="D2022" s="27" t="str">
        <f t="shared" ref="D2022:D2023" si="2671">D2021</f>
        <v>Pausenraum E1, 15</v>
      </c>
      <c r="E2022" s="27" t="str">
        <f t="shared" ref="E2022:E2023" si="2672">E2021</f>
        <v>E1 15</v>
      </c>
      <c r="F2022" s="27" t="str">
        <f t="shared" ref="F2022:F2023" si="2673">F2021</f>
        <v xml:space="preserve">EQ-1531   </v>
      </c>
      <c r="G2022" s="27" t="s">
        <v>57</v>
      </c>
      <c r="H2022" s="28" t="s">
        <v>1069</v>
      </c>
      <c r="I2022" s="27"/>
      <c r="J2022" s="19" t="s">
        <v>0</v>
      </c>
      <c r="K2022" s="21">
        <v>1</v>
      </c>
      <c r="L2022" s="19" t="s">
        <v>10</v>
      </c>
      <c r="M2022" s="29"/>
      <c r="N2022" s="30">
        <f>M2022*K2022</f>
        <v>0</v>
      </c>
    </row>
    <row r="2023" spans="1:14" s="9" customFormat="1" ht="63.75" x14ac:dyDescent="0.2">
      <c r="A2023" s="27"/>
      <c r="B2023" s="27"/>
      <c r="C2023" s="27" t="str">
        <f t="shared" si="2670"/>
        <v>Mannheim</v>
      </c>
      <c r="D2023" s="27" t="str">
        <f t="shared" si="2671"/>
        <v>Pausenraum E1, 15</v>
      </c>
      <c r="E2023" s="27" t="str">
        <f t="shared" si="2672"/>
        <v>E1 15</v>
      </c>
      <c r="F2023" s="27" t="str">
        <f t="shared" si="2673"/>
        <v xml:space="preserve">EQ-1531   </v>
      </c>
      <c r="G2023" s="27" t="s">
        <v>58</v>
      </c>
      <c r="H2023" s="28" t="s">
        <v>59</v>
      </c>
      <c r="I2023" s="27"/>
      <c r="J2023" s="19" t="s">
        <v>0</v>
      </c>
      <c r="K2023" s="21">
        <v>1</v>
      </c>
      <c r="L2023" s="19" t="s">
        <v>10</v>
      </c>
      <c r="M2023" s="29"/>
      <c r="N2023" s="30">
        <f>M2023*K2023</f>
        <v>0</v>
      </c>
    </row>
    <row r="2024" spans="1:14" s="9" customFormat="1" x14ac:dyDescent="0.2">
      <c r="A2024" s="24"/>
      <c r="B2024" s="24"/>
      <c r="C2024" s="24" t="s">
        <v>42</v>
      </c>
      <c r="D2024" s="24" t="s">
        <v>992</v>
      </c>
      <c r="E2024" s="24" t="s">
        <v>993</v>
      </c>
      <c r="F2024" s="24" t="s">
        <v>994</v>
      </c>
      <c r="G2024" s="24" t="s">
        <v>995</v>
      </c>
      <c r="H2024" s="25"/>
      <c r="I2024" s="24" t="s">
        <v>191</v>
      </c>
      <c r="J2024" s="16" t="s">
        <v>2</v>
      </c>
      <c r="K2024" s="24"/>
      <c r="L2024" s="24"/>
      <c r="M2024" s="24"/>
      <c r="N2024" s="26"/>
    </row>
    <row r="2025" spans="1:14" s="9" customFormat="1" ht="140.25" x14ac:dyDescent="0.2">
      <c r="A2025" s="27"/>
      <c r="B2025" s="27"/>
      <c r="C2025" s="27" t="str">
        <f t="shared" ref="C2025:C2026" si="2674">C2024</f>
        <v>Mannheim</v>
      </c>
      <c r="D2025" s="27" t="str">
        <f t="shared" ref="D2025:D2026" si="2675">D2024</f>
        <v>Pausenraum Q3, 5</v>
      </c>
      <c r="E2025" s="27" t="str">
        <f t="shared" ref="E2025:E2026" si="2676">E2024</f>
        <v>Q3 5</v>
      </c>
      <c r="F2025" s="27" t="str">
        <f t="shared" ref="F2025:F2026" si="2677">F2024</f>
        <v xml:space="preserve">EQ-1527   </v>
      </c>
      <c r="G2025" s="27" t="s">
        <v>57</v>
      </c>
      <c r="H2025" s="28" t="s">
        <v>1069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ht="63.75" x14ac:dyDescent="0.2">
      <c r="A2026" s="27"/>
      <c r="B2026" s="27"/>
      <c r="C2026" s="27" t="str">
        <f t="shared" si="2674"/>
        <v>Mannheim</v>
      </c>
      <c r="D2026" s="27" t="str">
        <f t="shared" si="2675"/>
        <v>Pausenraum Q3, 5</v>
      </c>
      <c r="E2026" s="27" t="str">
        <f t="shared" si="2676"/>
        <v>Q3 5</v>
      </c>
      <c r="F2026" s="27" t="str">
        <f t="shared" si="2677"/>
        <v xml:space="preserve">EQ-1527   </v>
      </c>
      <c r="G2026" s="27" t="s">
        <v>58</v>
      </c>
      <c r="H2026" s="28" t="s">
        <v>59</v>
      </c>
      <c r="I2026" s="27"/>
      <c r="J2026" s="19" t="s">
        <v>0</v>
      </c>
      <c r="K2026" s="21">
        <v>1</v>
      </c>
      <c r="L2026" s="19" t="s">
        <v>10</v>
      </c>
      <c r="M2026" s="29"/>
      <c r="N2026" s="30">
        <f>M2026*K2026</f>
        <v>0</v>
      </c>
    </row>
    <row r="2027" spans="1:14" s="9" customFormat="1" x14ac:dyDescent="0.2">
      <c r="A2027" s="24"/>
      <c r="B2027" s="24"/>
      <c r="C2027" s="24" t="s">
        <v>42</v>
      </c>
      <c r="D2027" s="24" t="s">
        <v>992</v>
      </c>
      <c r="E2027" s="24" t="s">
        <v>993</v>
      </c>
      <c r="F2027" s="24" t="s">
        <v>996</v>
      </c>
      <c r="G2027" s="24" t="s">
        <v>995</v>
      </c>
      <c r="H2027" s="25"/>
      <c r="I2027" s="24" t="s">
        <v>191</v>
      </c>
      <c r="J2027" s="16" t="s">
        <v>2</v>
      </c>
      <c r="K2027" s="24"/>
      <c r="L2027" s="24"/>
      <c r="M2027" s="24"/>
      <c r="N2027" s="26"/>
    </row>
    <row r="2028" spans="1:14" s="9" customFormat="1" ht="140.25" x14ac:dyDescent="0.2">
      <c r="A2028" s="27"/>
      <c r="B2028" s="27"/>
      <c r="C2028" s="27" t="str">
        <f t="shared" ref="C2028:C2029" si="2678">C2027</f>
        <v>Mannheim</v>
      </c>
      <c r="D2028" s="27" t="str">
        <f t="shared" ref="D2028:D2029" si="2679">D2027</f>
        <v>Pausenraum Q3, 5</v>
      </c>
      <c r="E2028" s="27" t="str">
        <f t="shared" ref="E2028:E2029" si="2680">E2027</f>
        <v>Q3 5</v>
      </c>
      <c r="F2028" s="27" t="str">
        <f t="shared" ref="F2028:F2029" si="2681">F2027</f>
        <v xml:space="preserve">EQ-1528   </v>
      </c>
      <c r="G2028" s="27" t="s">
        <v>57</v>
      </c>
      <c r="H2028" s="28" t="s">
        <v>1069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ht="63.75" x14ac:dyDescent="0.2">
      <c r="A2029" s="27"/>
      <c r="B2029" s="27"/>
      <c r="C2029" s="27" t="str">
        <f t="shared" si="2678"/>
        <v>Mannheim</v>
      </c>
      <c r="D2029" s="27" t="str">
        <f t="shared" si="2679"/>
        <v>Pausenraum Q3, 5</v>
      </c>
      <c r="E2029" s="27" t="str">
        <f t="shared" si="2680"/>
        <v>Q3 5</v>
      </c>
      <c r="F2029" s="27" t="str">
        <f t="shared" si="2681"/>
        <v xml:space="preserve">EQ-1528   </v>
      </c>
      <c r="G2029" s="27" t="s">
        <v>58</v>
      </c>
      <c r="H2029" s="28" t="s">
        <v>59</v>
      </c>
      <c r="I2029" s="27"/>
      <c r="J2029" s="19" t="s">
        <v>0</v>
      </c>
      <c r="K2029" s="21">
        <v>1</v>
      </c>
      <c r="L2029" s="19" t="s">
        <v>10</v>
      </c>
      <c r="M2029" s="29"/>
      <c r="N2029" s="30">
        <f>M2029*K2029</f>
        <v>0</v>
      </c>
    </row>
    <row r="2030" spans="1:14" s="9" customFormat="1" x14ac:dyDescent="0.2">
      <c r="A2030" s="13"/>
      <c r="B2030" s="13"/>
      <c r="C2030" s="13" t="s">
        <v>50</v>
      </c>
      <c r="D2030" s="13"/>
      <c r="E2030" s="13"/>
      <c r="F2030" s="13"/>
      <c r="G2030" s="13" t="s">
        <v>188</v>
      </c>
      <c r="H2030" s="14"/>
      <c r="I2030" s="13"/>
      <c r="J2030" s="13" t="s">
        <v>3</v>
      </c>
      <c r="K2030" s="13"/>
      <c r="L2030" s="13"/>
      <c r="M2030" s="13"/>
      <c r="N2030" s="15"/>
    </row>
    <row r="2031" spans="1:14" s="9" customFormat="1" x14ac:dyDescent="0.2">
      <c r="A2031" s="24"/>
      <c r="B2031" s="24"/>
      <c r="C2031" s="24" t="s">
        <v>50</v>
      </c>
      <c r="D2031" s="24" t="s">
        <v>185</v>
      </c>
      <c r="E2031" s="24" t="s">
        <v>28</v>
      </c>
      <c r="F2031" s="24" t="s">
        <v>997</v>
      </c>
      <c r="G2031" s="24" t="s">
        <v>660</v>
      </c>
      <c r="H2031" s="25"/>
      <c r="I2031" s="24" t="s">
        <v>191</v>
      </c>
      <c r="J2031" s="16" t="s">
        <v>2</v>
      </c>
      <c r="K2031" s="24"/>
      <c r="L2031" s="24"/>
      <c r="M2031" s="24"/>
      <c r="N2031" s="26"/>
    </row>
    <row r="2032" spans="1:14" s="9" customFormat="1" ht="140.25" x14ac:dyDescent="0.2">
      <c r="A2032" s="27"/>
      <c r="B2032" s="27"/>
      <c r="C2032" s="27" t="str">
        <f t="shared" ref="C2032:C2033" si="2682">C2031</f>
        <v>Mannheim Käfertal</v>
      </c>
      <c r="D2032" s="27" t="str">
        <f t="shared" ref="D2032:D2033" si="2683">D2031</f>
        <v>K1</v>
      </c>
      <c r="E2032" s="27" t="str">
        <f t="shared" ref="E2032:E2033" si="2684">E2031</f>
        <v>EG</v>
      </c>
      <c r="F2032" s="27" t="str">
        <f t="shared" ref="F2032:F2033" si="2685">F2031</f>
        <v xml:space="preserve">EQ-560    </v>
      </c>
      <c r="G2032" s="27" t="s">
        <v>57</v>
      </c>
      <c r="H2032" s="28" t="s">
        <v>1069</v>
      </c>
      <c r="I2032" s="27"/>
      <c r="J2032" s="19" t="s">
        <v>0</v>
      </c>
      <c r="K2032" s="21">
        <v>1</v>
      </c>
      <c r="L2032" s="19" t="s">
        <v>10</v>
      </c>
      <c r="M2032" s="29"/>
      <c r="N2032" s="30">
        <f>M2032*K2032</f>
        <v>0</v>
      </c>
    </row>
    <row r="2033" spans="1:14" s="9" customFormat="1" ht="63.75" x14ac:dyDescent="0.2">
      <c r="A2033" s="27"/>
      <c r="B2033" s="27"/>
      <c r="C2033" s="27" t="str">
        <f t="shared" si="2682"/>
        <v>Mannheim Käfertal</v>
      </c>
      <c r="D2033" s="27" t="str">
        <f t="shared" si="2683"/>
        <v>K1</v>
      </c>
      <c r="E2033" s="27" t="str">
        <f t="shared" si="2684"/>
        <v>EG</v>
      </c>
      <c r="F2033" s="27" t="str">
        <f t="shared" si="2685"/>
        <v xml:space="preserve">EQ-560    </v>
      </c>
      <c r="G2033" s="27" t="s">
        <v>58</v>
      </c>
      <c r="H2033" s="28" t="s">
        <v>59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x14ac:dyDescent="0.2">
      <c r="A2034" s="24"/>
      <c r="B2034" s="24"/>
      <c r="C2034" s="24" t="s">
        <v>50</v>
      </c>
      <c r="D2034" s="24" t="s">
        <v>185</v>
      </c>
      <c r="E2034" s="24" t="s">
        <v>28</v>
      </c>
      <c r="F2034" s="24" t="s">
        <v>998</v>
      </c>
      <c r="G2034" s="24" t="s">
        <v>648</v>
      </c>
      <c r="H2034" s="25"/>
      <c r="I2034" s="24" t="s">
        <v>191</v>
      </c>
      <c r="J2034" s="16" t="s">
        <v>2</v>
      </c>
      <c r="K2034" s="24"/>
      <c r="L2034" s="24"/>
      <c r="M2034" s="24"/>
      <c r="N2034" s="26"/>
    </row>
    <row r="2035" spans="1:14" s="9" customFormat="1" ht="140.25" x14ac:dyDescent="0.2">
      <c r="A2035" s="27"/>
      <c r="B2035" s="27"/>
      <c r="C2035" s="27" t="str">
        <f t="shared" ref="C2035:C2036" si="2686">C2034</f>
        <v>Mannheim Käfertal</v>
      </c>
      <c r="D2035" s="27" t="str">
        <f t="shared" ref="D2035:D2036" si="2687">D2034</f>
        <v>K1</v>
      </c>
      <c r="E2035" s="27" t="str">
        <f t="shared" ref="E2035:E2036" si="2688">E2034</f>
        <v>EG</v>
      </c>
      <c r="F2035" s="27" t="str">
        <f t="shared" ref="F2035:F2036" si="2689">F2034</f>
        <v xml:space="preserve">EQ-565    </v>
      </c>
      <c r="G2035" s="27" t="s">
        <v>57</v>
      </c>
      <c r="H2035" s="28" t="s">
        <v>1069</v>
      </c>
      <c r="I2035" s="27"/>
      <c r="J2035" s="19" t="s">
        <v>0</v>
      </c>
      <c r="K2035" s="21">
        <v>1</v>
      </c>
      <c r="L2035" s="19" t="s">
        <v>10</v>
      </c>
      <c r="M2035" s="29"/>
      <c r="N2035" s="30">
        <f>M2035*K2035</f>
        <v>0</v>
      </c>
    </row>
    <row r="2036" spans="1:14" s="9" customFormat="1" ht="63.75" x14ac:dyDescent="0.2">
      <c r="A2036" s="27"/>
      <c r="B2036" s="27"/>
      <c r="C2036" s="27" t="str">
        <f t="shared" si="2686"/>
        <v>Mannheim Käfertal</v>
      </c>
      <c r="D2036" s="27" t="str">
        <f t="shared" si="2687"/>
        <v>K1</v>
      </c>
      <c r="E2036" s="27" t="str">
        <f t="shared" si="2688"/>
        <v>EG</v>
      </c>
      <c r="F2036" s="27" t="str">
        <f t="shared" si="2689"/>
        <v xml:space="preserve">EQ-565    </v>
      </c>
      <c r="G2036" s="27" t="s">
        <v>58</v>
      </c>
      <c r="H2036" s="28" t="s">
        <v>59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x14ac:dyDescent="0.2">
      <c r="A2037" s="24"/>
      <c r="B2037" s="24"/>
      <c r="C2037" s="24" t="s">
        <v>50</v>
      </c>
      <c r="D2037" s="24" t="s">
        <v>185</v>
      </c>
      <c r="E2037" s="24" t="s">
        <v>28</v>
      </c>
      <c r="F2037" s="24" t="s">
        <v>999</v>
      </c>
      <c r="G2037" s="24" t="s">
        <v>206</v>
      </c>
      <c r="H2037" s="25"/>
      <c r="I2037" s="24" t="s">
        <v>191</v>
      </c>
      <c r="J2037" s="16" t="s">
        <v>2</v>
      </c>
      <c r="K2037" s="24"/>
      <c r="L2037" s="24"/>
      <c r="M2037" s="24"/>
      <c r="N2037" s="26"/>
    </row>
    <row r="2038" spans="1:14" s="9" customFormat="1" ht="140.25" x14ac:dyDescent="0.2">
      <c r="A2038" s="27"/>
      <c r="B2038" s="27"/>
      <c r="C2038" s="27" t="str">
        <f t="shared" ref="C2038:C2039" si="2690">C2037</f>
        <v>Mannheim Käfertal</v>
      </c>
      <c r="D2038" s="27" t="str">
        <f t="shared" ref="D2038:D2039" si="2691">D2037</f>
        <v>K1</v>
      </c>
      <c r="E2038" s="27" t="str">
        <f t="shared" ref="E2038:E2039" si="2692">E2037</f>
        <v>EG</v>
      </c>
      <c r="F2038" s="27" t="str">
        <f t="shared" ref="F2038:F2039" si="2693">F2037</f>
        <v xml:space="preserve">EQ-562    </v>
      </c>
      <c r="G2038" s="27" t="s">
        <v>57</v>
      </c>
      <c r="H2038" s="28" t="s">
        <v>1069</v>
      </c>
      <c r="I2038" s="27"/>
      <c r="J2038" s="19" t="s">
        <v>0</v>
      </c>
      <c r="K2038" s="21">
        <v>1</v>
      </c>
      <c r="L2038" s="19" t="s">
        <v>10</v>
      </c>
      <c r="M2038" s="29"/>
      <c r="N2038" s="30">
        <f>M2038*K2038</f>
        <v>0</v>
      </c>
    </row>
    <row r="2039" spans="1:14" s="9" customFormat="1" ht="63.75" x14ac:dyDescent="0.2">
      <c r="A2039" s="27"/>
      <c r="B2039" s="27"/>
      <c r="C2039" s="27" t="str">
        <f t="shared" si="2690"/>
        <v>Mannheim Käfertal</v>
      </c>
      <c r="D2039" s="27" t="str">
        <f t="shared" si="2691"/>
        <v>K1</v>
      </c>
      <c r="E2039" s="27" t="str">
        <f t="shared" si="2692"/>
        <v>EG</v>
      </c>
      <c r="F2039" s="27" t="str">
        <f t="shared" si="2693"/>
        <v xml:space="preserve">EQ-562    </v>
      </c>
      <c r="G2039" s="27" t="s">
        <v>58</v>
      </c>
      <c r="H2039" s="28" t="s">
        <v>59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x14ac:dyDescent="0.2">
      <c r="A2040" s="24"/>
      <c r="B2040" s="24"/>
      <c r="C2040" s="24" t="s">
        <v>50</v>
      </c>
      <c r="D2040" s="24" t="s">
        <v>185</v>
      </c>
      <c r="E2040" s="24" t="s">
        <v>28</v>
      </c>
      <c r="F2040" s="24" t="s">
        <v>1000</v>
      </c>
      <c r="G2040" s="24" t="s">
        <v>210</v>
      </c>
      <c r="H2040" s="25"/>
      <c r="I2040" s="24" t="s">
        <v>191</v>
      </c>
      <c r="J2040" s="16" t="s">
        <v>2</v>
      </c>
      <c r="K2040" s="24"/>
      <c r="L2040" s="24"/>
      <c r="M2040" s="24"/>
      <c r="N2040" s="26"/>
    </row>
    <row r="2041" spans="1:14" s="9" customFormat="1" ht="140.25" x14ac:dyDescent="0.2">
      <c r="A2041" s="27"/>
      <c r="B2041" s="27"/>
      <c r="C2041" s="27" t="str">
        <f t="shared" ref="C2041:C2042" si="2694">C2040</f>
        <v>Mannheim Käfertal</v>
      </c>
      <c r="D2041" s="27" t="str">
        <f t="shared" ref="D2041:D2042" si="2695">D2040</f>
        <v>K1</v>
      </c>
      <c r="E2041" s="27" t="str">
        <f t="shared" ref="E2041:E2042" si="2696">E2040</f>
        <v>EG</v>
      </c>
      <c r="F2041" s="27" t="str">
        <f t="shared" ref="F2041:F2042" si="2697">F2040</f>
        <v xml:space="preserve">EQ-561    </v>
      </c>
      <c r="G2041" s="27" t="s">
        <v>57</v>
      </c>
      <c r="H2041" s="28" t="s">
        <v>1069</v>
      </c>
      <c r="I2041" s="27"/>
      <c r="J2041" s="19" t="s">
        <v>0</v>
      </c>
      <c r="K2041" s="21">
        <v>1</v>
      </c>
      <c r="L2041" s="19" t="s">
        <v>10</v>
      </c>
      <c r="M2041" s="29"/>
      <c r="N2041" s="30">
        <f>M2041*K2041</f>
        <v>0</v>
      </c>
    </row>
    <row r="2042" spans="1:14" s="9" customFormat="1" ht="63.75" x14ac:dyDescent="0.2">
      <c r="A2042" s="27"/>
      <c r="B2042" s="27"/>
      <c r="C2042" s="27" t="str">
        <f t="shared" si="2694"/>
        <v>Mannheim Käfertal</v>
      </c>
      <c r="D2042" s="27" t="str">
        <f t="shared" si="2695"/>
        <v>K1</v>
      </c>
      <c r="E2042" s="27" t="str">
        <f t="shared" si="2696"/>
        <v>EG</v>
      </c>
      <c r="F2042" s="27" t="str">
        <f t="shared" si="2697"/>
        <v xml:space="preserve">EQ-561    </v>
      </c>
      <c r="G2042" s="27" t="s">
        <v>58</v>
      </c>
      <c r="H2042" s="28" t="s">
        <v>59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x14ac:dyDescent="0.2">
      <c r="A2043" s="24"/>
      <c r="B2043" s="24"/>
      <c r="C2043" s="24" t="s">
        <v>50</v>
      </c>
      <c r="D2043" s="24" t="s">
        <v>185</v>
      </c>
      <c r="E2043" s="24" t="s">
        <v>28</v>
      </c>
      <c r="F2043" s="24" t="s">
        <v>1001</v>
      </c>
      <c r="G2043" s="24" t="s">
        <v>648</v>
      </c>
      <c r="H2043" s="25"/>
      <c r="I2043" s="24" t="s">
        <v>191</v>
      </c>
      <c r="J2043" s="16" t="s">
        <v>2</v>
      </c>
      <c r="K2043" s="24"/>
      <c r="L2043" s="24"/>
      <c r="M2043" s="24"/>
      <c r="N2043" s="26"/>
    </row>
    <row r="2044" spans="1:14" s="9" customFormat="1" ht="140.25" x14ac:dyDescent="0.2">
      <c r="A2044" s="27"/>
      <c r="B2044" s="27"/>
      <c r="C2044" s="27" t="str">
        <f t="shared" ref="C2044:C2045" si="2698">C2043</f>
        <v>Mannheim Käfertal</v>
      </c>
      <c r="D2044" s="27" t="str">
        <f t="shared" ref="D2044:D2045" si="2699">D2043</f>
        <v>K1</v>
      </c>
      <c r="E2044" s="27" t="str">
        <f t="shared" ref="E2044:E2045" si="2700">E2043</f>
        <v>EG</v>
      </c>
      <c r="F2044" s="27" t="str">
        <f t="shared" ref="F2044:F2045" si="2701">F2043</f>
        <v xml:space="preserve">EQ-564    </v>
      </c>
      <c r="G2044" s="27" t="s">
        <v>57</v>
      </c>
      <c r="H2044" s="28" t="s">
        <v>1069</v>
      </c>
      <c r="I2044" s="27"/>
      <c r="J2044" s="19" t="s">
        <v>0</v>
      </c>
      <c r="K2044" s="21">
        <v>1</v>
      </c>
      <c r="L2044" s="19" t="s">
        <v>10</v>
      </c>
      <c r="M2044" s="29"/>
      <c r="N2044" s="30">
        <f>M2044*K2044</f>
        <v>0</v>
      </c>
    </row>
    <row r="2045" spans="1:14" s="9" customFormat="1" ht="63.75" x14ac:dyDescent="0.2">
      <c r="A2045" s="27"/>
      <c r="B2045" s="27"/>
      <c r="C2045" s="27" t="str">
        <f t="shared" si="2698"/>
        <v>Mannheim Käfertal</v>
      </c>
      <c r="D2045" s="27" t="str">
        <f t="shared" si="2699"/>
        <v>K1</v>
      </c>
      <c r="E2045" s="27" t="str">
        <f t="shared" si="2700"/>
        <v>EG</v>
      </c>
      <c r="F2045" s="27" t="str">
        <f t="shared" si="2701"/>
        <v xml:space="preserve">EQ-564    </v>
      </c>
      <c r="G2045" s="27" t="s">
        <v>58</v>
      </c>
      <c r="H2045" s="28" t="s">
        <v>59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x14ac:dyDescent="0.2">
      <c r="A2046" s="24"/>
      <c r="B2046" s="24"/>
      <c r="C2046" s="24" t="s">
        <v>50</v>
      </c>
      <c r="D2046" s="24" t="s">
        <v>185</v>
      </c>
      <c r="E2046" s="24" t="s">
        <v>28</v>
      </c>
      <c r="F2046" s="24" t="s">
        <v>1002</v>
      </c>
      <c r="G2046" s="24" t="s">
        <v>206</v>
      </c>
      <c r="H2046" s="25"/>
      <c r="I2046" s="24" t="s">
        <v>191</v>
      </c>
      <c r="J2046" s="16" t="s">
        <v>2</v>
      </c>
      <c r="K2046" s="24"/>
      <c r="L2046" s="24"/>
      <c r="M2046" s="24"/>
      <c r="N2046" s="26"/>
    </row>
    <row r="2047" spans="1:14" s="9" customFormat="1" ht="140.25" x14ac:dyDescent="0.2">
      <c r="A2047" s="27"/>
      <c r="B2047" s="27"/>
      <c r="C2047" s="27" t="str">
        <f t="shared" ref="C2047:C2048" si="2702">C2046</f>
        <v>Mannheim Käfertal</v>
      </c>
      <c r="D2047" s="27" t="str">
        <f t="shared" ref="D2047:D2048" si="2703">D2046</f>
        <v>K1</v>
      </c>
      <c r="E2047" s="27" t="str">
        <f t="shared" ref="E2047:E2048" si="2704">E2046</f>
        <v>EG</v>
      </c>
      <c r="F2047" s="27" t="str">
        <f t="shared" ref="F2047:F2048" si="2705">F2046</f>
        <v xml:space="preserve">EQ-563    </v>
      </c>
      <c r="G2047" s="27" t="s">
        <v>57</v>
      </c>
      <c r="H2047" s="28" t="s">
        <v>1069</v>
      </c>
      <c r="I2047" s="27"/>
      <c r="J2047" s="19" t="s">
        <v>0</v>
      </c>
      <c r="K2047" s="21">
        <v>1</v>
      </c>
      <c r="L2047" s="19" t="s">
        <v>10</v>
      </c>
      <c r="M2047" s="29"/>
      <c r="N2047" s="30">
        <f>M2047*K2047</f>
        <v>0</v>
      </c>
    </row>
    <row r="2048" spans="1:14" s="9" customFormat="1" ht="63.75" x14ac:dyDescent="0.2">
      <c r="A2048" s="27"/>
      <c r="B2048" s="27"/>
      <c r="C2048" s="27" t="str">
        <f t="shared" si="2702"/>
        <v>Mannheim Käfertal</v>
      </c>
      <c r="D2048" s="27" t="str">
        <f t="shared" si="2703"/>
        <v>K1</v>
      </c>
      <c r="E2048" s="27" t="str">
        <f t="shared" si="2704"/>
        <v>EG</v>
      </c>
      <c r="F2048" s="27" t="str">
        <f t="shared" si="2705"/>
        <v xml:space="preserve">EQ-563    </v>
      </c>
      <c r="G2048" s="27" t="s">
        <v>58</v>
      </c>
      <c r="H2048" s="28" t="s">
        <v>59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x14ac:dyDescent="0.2">
      <c r="A2049" s="24"/>
      <c r="B2049" s="24"/>
      <c r="C2049" s="24" t="s">
        <v>50</v>
      </c>
      <c r="D2049" s="24" t="s">
        <v>186</v>
      </c>
      <c r="E2049" s="24" t="s">
        <v>28</v>
      </c>
      <c r="F2049" s="24" t="s">
        <v>1003</v>
      </c>
      <c r="G2049" s="24" t="s">
        <v>660</v>
      </c>
      <c r="H2049" s="25"/>
      <c r="I2049" s="24" t="s">
        <v>191</v>
      </c>
      <c r="J2049" s="16" t="s">
        <v>2</v>
      </c>
      <c r="K2049" s="24"/>
      <c r="L2049" s="24"/>
      <c r="M2049" s="24"/>
      <c r="N2049" s="26"/>
    </row>
    <row r="2050" spans="1:14" s="9" customFormat="1" ht="140.25" x14ac:dyDescent="0.2">
      <c r="A2050" s="27"/>
      <c r="B2050" s="27"/>
      <c r="C2050" s="27" t="str">
        <f t="shared" ref="C2050:C2051" si="2706">C2049</f>
        <v>Mannheim Käfertal</v>
      </c>
      <c r="D2050" s="27" t="str">
        <f t="shared" ref="D2050:D2051" si="2707">D2049</f>
        <v>K2</v>
      </c>
      <c r="E2050" s="27" t="str">
        <f t="shared" ref="E2050:E2051" si="2708">E2049</f>
        <v>EG</v>
      </c>
      <c r="F2050" s="27" t="str">
        <f t="shared" ref="F2050:F2051" si="2709">F2049</f>
        <v xml:space="preserve">EQ-579    </v>
      </c>
      <c r="G2050" s="27" t="s">
        <v>57</v>
      </c>
      <c r="H2050" s="28" t="s">
        <v>1069</v>
      </c>
      <c r="I2050" s="27"/>
      <c r="J2050" s="19" t="s">
        <v>0</v>
      </c>
      <c r="K2050" s="21">
        <v>1</v>
      </c>
      <c r="L2050" s="19" t="s">
        <v>10</v>
      </c>
      <c r="M2050" s="29"/>
      <c r="N2050" s="30">
        <f>M2050*K2050</f>
        <v>0</v>
      </c>
    </row>
    <row r="2051" spans="1:14" s="9" customFormat="1" ht="63.75" x14ac:dyDescent="0.2">
      <c r="A2051" s="27"/>
      <c r="B2051" s="27"/>
      <c r="C2051" s="27" t="str">
        <f t="shared" si="2706"/>
        <v>Mannheim Käfertal</v>
      </c>
      <c r="D2051" s="27" t="str">
        <f t="shared" si="2707"/>
        <v>K2</v>
      </c>
      <c r="E2051" s="27" t="str">
        <f t="shared" si="2708"/>
        <v>EG</v>
      </c>
      <c r="F2051" s="27" t="str">
        <f t="shared" si="2709"/>
        <v xml:space="preserve">EQ-579    </v>
      </c>
      <c r="G2051" s="27" t="s">
        <v>58</v>
      </c>
      <c r="H2051" s="28" t="s">
        <v>59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x14ac:dyDescent="0.2">
      <c r="A2052" s="24"/>
      <c r="B2052" s="24"/>
      <c r="C2052" s="24" t="s">
        <v>50</v>
      </c>
      <c r="D2052" s="24" t="s">
        <v>186</v>
      </c>
      <c r="E2052" s="24" t="s">
        <v>28</v>
      </c>
      <c r="F2052" s="24" t="s">
        <v>1004</v>
      </c>
      <c r="G2052" s="24" t="s">
        <v>320</v>
      </c>
      <c r="H2052" s="25"/>
      <c r="I2052" s="24" t="s">
        <v>191</v>
      </c>
      <c r="J2052" s="16" t="s">
        <v>2</v>
      </c>
      <c r="K2052" s="24"/>
      <c r="L2052" s="24"/>
      <c r="M2052" s="24"/>
      <c r="N2052" s="26"/>
    </row>
    <row r="2053" spans="1:14" s="9" customFormat="1" ht="140.25" x14ac:dyDescent="0.2">
      <c r="A2053" s="27"/>
      <c r="B2053" s="27"/>
      <c r="C2053" s="27" t="str">
        <f t="shared" ref="C2053:C2054" si="2710">C2052</f>
        <v>Mannheim Käfertal</v>
      </c>
      <c r="D2053" s="27" t="str">
        <f t="shared" ref="D2053:D2054" si="2711">D2052</f>
        <v>K2</v>
      </c>
      <c r="E2053" s="27" t="str">
        <f t="shared" ref="E2053:E2054" si="2712">E2052</f>
        <v>EG</v>
      </c>
      <c r="F2053" s="27" t="str">
        <f t="shared" ref="F2053:F2054" si="2713">F2052</f>
        <v xml:space="preserve">EQ-580    </v>
      </c>
      <c r="G2053" s="27" t="s">
        <v>57</v>
      </c>
      <c r="H2053" s="28" t="s">
        <v>1069</v>
      </c>
      <c r="I2053" s="27"/>
      <c r="J2053" s="19" t="s">
        <v>0</v>
      </c>
      <c r="K2053" s="21">
        <v>1</v>
      </c>
      <c r="L2053" s="19" t="s">
        <v>10</v>
      </c>
      <c r="M2053" s="29"/>
      <c r="N2053" s="30">
        <f>M2053*K2053</f>
        <v>0</v>
      </c>
    </row>
    <row r="2054" spans="1:14" s="9" customFormat="1" ht="63.75" x14ac:dyDescent="0.2">
      <c r="A2054" s="27"/>
      <c r="B2054" s="27"/>
      <c r="C2054" s="27" t="str">
        <f t="shared" si="2710"/>
        <v>Mannheim Käfertal</v>
      </c>
      <c r="D2054" s="27" t="str">
        <f t="shared" si="2711"/>
        <v>K2</v>
      </c>
      <c r="E2054" s="27" t="str">
        <f t="shared" si="2712"/>
        <v>EG</v>
      </c>
      <c r="F2054" s="27" t="str">
        <f t="shared" si="2713"/>
        <v xml:space="preserve">EQ-580    </v>
      </c>
      <c r="G2054" s="27" t="s">
        <v>58</v>
      </c>
      <c r="H2054" s="28" t="s">
        <v>59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x14ac:dyDescent="0.2">
      <c r="A2055" s="24"/>
      <c r="B2055" s="24"/>
      <c r="C2055" s="24" t="s">
        <v>50</v>
      </c>
      <c r="D2055" s="24" t="s">
        <v>186</v>
      </c>
      <c r="E2055" s="24" t="s">
        <v>28</v>
      </c>
      <c r="F2055" s="24" t="s">
        <v>1005</v>
      </c>
      <c r="G2055" s="24" t="s">
        <v>648</v>
      </c>
      <c r="H2055" s="25"/>
      <c r="I2055" s="24" t="s">
        <v>191</v>
      </c>
      <c r="J2055" s="16" t="s">
        <v>2</v>
      </c>
      <c r="K2055" s="24"/>
      <c r="L2055" s="24"/>
      <c r="M2055" s="24"/>
      <c r="N2055" s="26"/>
    </row>
    <row r="2056" spans="1:14" s="9" customFormat="1" ht="140.25" x14ac:dyDescent="0.2">
      <c r="A2056" s="27"/>
      <c r="B2056" s="27"/>
      <c r="C2056" s="27" t="str">
        <f t="shared" ref="C2056:C2057" si="2714">C2055</f>
        <v>Mannheim Käfertal</v>
      </c>
      <c r="D2056" s="27" t="str">
        <f t="shared" ref="D2056:D2057" si="2715">D2055</f>
        <v>K2</v>
      </c>
      <c r="E2056" s="27" t="str">
        <f t="shared" ref="E2056:E2057" si="2716">E2055</f>
        <v>EG</v>
      </c>
      <c r="F2056" s="27" t="str">
        <f t="shared" ref="F2056:F2057" si="2717">F2055</f>
        <v xml:space="preserve">EQ-581    </v>
      </c>
      <c r="G2056" s="27" t="s">
        <v>57</v>
      </c>
      <c r="H2056" s="28" t="s">
        <v>1069</v>
      </c>
      <c r="I2056" s="27"/>
      <c r="J2056" s="19" t="s">
        <v>0</v>
      </c>
      <c r="K2056" s="21">
        <v>1</v>
      </c>
      <c r="L2056" s="19" t="s">
        <v>10</v>
      </c>
      <c r="M2056" s="29"/>
      <c r="N2056" s="30">
        <f>M2056*K2056</f>
        <v>0</v>
      </c>
    </row>
    <row r="2057" spans="1:14" s="9" customFormat="1" ht="63.75" x14ac:dyDescent="0.2">
      <c r="A2057" s="27"/>
      <c r="B2057" s="27"/>
      <c r="C2057" s="27" t="str">
        <f t="shared" si="2714"/>
        <v>Mannheim Käfertal</v>
      </c>
      <c r="D2057" s="27" t="str">
        <f t="shared" si="2715"/>
        <v>K2</v>
      </c>
      <c r="E2057" s="27" t="str">
        <f t="shared" si="2716"/>
        <v>EG</v>
      </c>
      <c r="F2057" s="27" t="str">
        <f t="shared" si="2717"/>
        <v xml:space="preserve">EQ-581    </v>
      </c>
      <c r="G2057" s="27" t="s">
        <v>58</v>
      </c>
      <c r="H2057" s="28" t="s">
        <v>59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x14ac:dyDescent="0.2">
      <c r="A2058" s="24"/>
      <c r="B2058" s="24"/>
      <c r="C2058" s="24" t="s">
        <v>50</v>
      </c>
      <c r="D2058" s="24" t="s">
        <v>51</v>
      </c>
      <c r="E2058" s="24" t="s">
        <v>28</v>
      </c>
      <c r="F2058" s="24" t="s">
        <v>1006</v>
      </c>
      <c r="G2058" s="24" t="s">
        <v>322</v>
      </c>
      <c r="H2058" s="25"/>
      <c r="I2058" s="24" t="s">
        <v>201</v>
      </c>
      <c r="J2058" s="16" t="s">
        <v>2</v>
      </c>
      <c r="K2058" s="24"/>
      <c r="L2058" s="24"/>
      <c r="M2058" s="24"/>
      <c r="N2058" s="26"/>
    </row>
    <row r="2059" spans="1:14" s="9" customFormat="1" ht="140.25" x14ac:dyDescent="0.2">
      <c r="A2059" s="27"/>
      <c r="B2059" s="27"/>
      <c r="C2059" s="27" t="str">
        <f t="shared" ref="C2059:C2060" si="2718">C2058</f>
        <v>Mannheim Käfertal</v>
      </c>
      <c r="D2059" s="27" t="str">
        <f t="shared" ref="D2059:D2060" si="2719">D2058</f>
        <v>K3</v>
      </c>
      <c r="E2059" s="27" t="str">
        <f t="shared" ref="E2059:E2060" si="2720">E2058</f>
        <v>EG</v>
      </c>
      <c r="F2059" s="27" t="str">
        <f t="shared" ref="F2059:F2060" si="2721">F2058</f>
        <v xml:space="preserve">EQ-768    </v>
      </c>
      <c r="G2059" s="27" t="s">
        <v>57</v>
      </c>
      <c r="H2059" s="28" t="s">
        <v>1069</v>
      </c>
      <c r="I2059" s="27"/>
      <c r="J2059" s="19" t="s">
        <v>0</v>
      </c>
      <c r="K2059" s="21">
        <v>1</v>
      </c>
      <c r="L2059" s="19" t="s">
        <v>10</v>
      </c>
      <c r="M2059" s="29"/>
      <c r="N2059" s="30">
        <f>M2059*K2059</f>
        <v>0</v>
      </c>
    </row>
    <row r="2060" spans="1:14" s="9" customFormat="1" ht="63.75" x14ac:dyDescent="0.2">
      <c r="A2060" s="27"/>
      <c r="B2060" s="27"/>
      <c r="C2060" s="27" t="str">
        <f t="shared" si="2718"/>
        <v>Mannheim Käfertal</v>
      </c>
      <c r="D2060" s="27" t="str">
        <f t="shared" si="2719"/>
        <v>K3</v>
      </c>
      <c r="E2060" s="27" t="str">
        <f t="shared" si="2720"/>
        <v>EG</v>
      </c>
      <c r="F2060" s="27" t="str">
        <f t="shared" si="2721"/>
        <v xml:space="preserve">EQ-768    </v>
      </c>
      <c r="G2060" s="27" t="s">
        <v>58</v>
      </c>
      <c r="H2060" s="28" t="s">
        <v>59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x14ac:dyDescent="0.2">
      <c r="A2061" s="24"/>
      <c r="B2061" s="24"/>
      <c r="C2061" s="24" t="s">
        <v>50</v>
      </c>
      <c r="D2061" s="24" t="s">
        <v>51</v>
      </c>
      <c r="E2061" s="24" t="s">
        <v>28</v>
      </c>
      <c r="F2061" s="24" t="s">
        <v>1007</v>
      </c>
      <c r="G2061" s="24" t="s">
        <v>432</v>
      </c>
      <c r="H2061" s="25"/>
      <c r="I2061" s="24" t="s">
        <v>201</v>
      </c>
      <c r="J2061" s="16" t="s">
        <v>2</v>
      </c>
      <c r="K2061" s="24"/>
      <c r="L2061" s="24"/>
      <c r="M2061" s="24"/>
      <c r="N2061" s="26"/>
    </row>
    <row r="2062" spans="1:14" s="9" customFormat="1" ht="140.25" x14ac:dyDescent="0.2">
      <c r="A2062" s="27"/>
      <c r="B2062" s="27"/>
      <c r="C2062" s="27" t="str">
        <f t="shared" ref="C2062:C2063" si="2722">C2061</f>
        <v>Mannheim Käfertal</v>
      </c>
      <c r="D2062" s="27" t="str">
        <f t="shared" ref="D2062:D2063" si="2723">D2061</f>
        <v>K3</v>
      </c>
      <c r="E2062" s="27" t="str">
        <f t="shared" ref="E2062:E2063" si="2724">E2061</f>
        <v>EG</v>
      </c>
      <c r="F2062" s="27" t="str">
        <f t="shared" ref="F2062:F2063" si="2725">F2061</f>
        <v xml:space="preserve">EQ-778    </v>
      </c>
      <c r="G2062" s="27" t="s">
        <v>57</v>
      </c>
      <c r="H2062" s="28" t="s">
        <v>1069</v>
      </c>
      <c r="I2062" s="27"/>
      <c r="J2062" s="19" t="s">
        <v>0</v>
      </c>
      <c r="K2062" s="21">
        <v>1</v>
      </c>
      <c r="L2062" s="19" t="s">
        <v>10</v>
      </c>
      <c r="M2062" s="29"/>
      <c r="N2062" s="30">
        <f>M2062*K2062</f>
        <v>0</v>
      </c>
    </row>
    <row r="2063" spans="1:14" s="9" customFormat="1" ht="63.75" x14ac:dyDescent="0.2">
      <c r="A2063" s="27"/>
      <c r="B2063" s="27"/>
      <c r="C2063" s="27" t="str">
        <f t="shared" si="2722"/>
        <v>Mannheim Käfertal</v>
      </c>
      <c r="D2063" s="27" t="str">
        <f t="shared" si="2723"/>
        <v>K3</v>
      </c>
      <c r="E2063" s="27" t="str">
        <f t="shared" si="2724"/>
        <v>EG</v>
      </c>
      <c r="F2063" s="27" t="str">
        <f t="shared" si="2725"/>
        <v xml:space="preserve">EQ-778    </v>
      </c>
      <c r="G2063" s="27" t="s">
        <v>58</v>
      </c>
      <c r="H2063" s="28" t="s">
        <v>59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x14ac:dyDescent="0.2">
      <c r="A2064" s="24"/>
      <c r="B2064" s="24"/>
      <c r="C2064" s="24" t="s">
        <v>50</v>
      </c>
      <c r="D2064" s="24" t="s">
        <v>51</v>
      </c>
      <c r="E2064" s="24" t="s">
        <v>28</v>
      </c>
      <c r="F2064" s="24" t="s">
        <v>1008</v>
      </c>
      <c r="G2064" s="24" t="s">
        <v>432</v>
      </c>
      <c r="H2064" s="25"/>
      <c r="I2064" s="24" t="s">
        <v>201</v>
      </c>
      <c r="J2064" s="16" t="s">
        <v>2</v>
      </c>
      <c r="K2064" s="24"/>
      <c r="L2064" s="24"/>
      <c r="M2064" s="24"/>
      <c r="N2064" s="26"/>
    </row>
    <row r="2065" spans="1:14" s="9" customFormat="1" ht="140.25" x14ac:dyDescent="0.2">
      <c r="A2065" s="27"/>
      <c r="B2065" s="27"/>
      <c r="C2065" s="27" t="str">
        <f t="shared" ref="C2065:C2066" si="2726">C2064</f>
        <v>Mannheim Käfertal</v>
      </c>
      <c r="D2065" s="27" t="str">
        <f t="shared" ref="D2065:D2066" si="2727">D2064</f>
        <v>K3</v>
      </c>
      <c r="E2065" s="27" t="str">
        <f t="shared" ref="E2065:E2066" si="2728">E2064</f>
        <v>EG</v>
      </c>
      <c r="F2065" s="27" t="str">
        <f t="shared" ref="F2065:F2066" si="2729">F2064</f>
        <v xml:space="preserve">EQ-781    </v>
      </c>
      <c r="G2065" s="27" t="s">
        <v>57</v>
      </c>
      <c r="H2065" s="28" t="s">
        <v>1069</v>
      </c>
      <c r="I2065" s="27"/>
      <c r="J2065" s="19" t="s">
        <v>0</v>
      </c>
      <c r="K2065" s="21">
        <v>1</v>
      </c>
      <c r="L2065" s="19" t="s">
        <v>10</v>
      </c>
      <c r="M2065" s="29"/>
      <c r="N2065" s="30">
        <f>M2065*K2065</f>
        <v>0</v>
      </c>
    </row>
    <row r="2066" spans="1:14" s="9" customFormat="1" ht="63.75" x14ac:dyDescent="0.2">
      <c r="A2066" s="27"/>
      <c r="B2066" s="27"/>
      <c r="C2066" s="27" t="str">
        <f t="shared" si="2726"/>
        <v>Mannheim Käfertal</v>
      </c>
      <c r="D2066" s="27" t="str">
        <f t="shared" si="2727"/>
        <v>K3</v>
      </c>
      <c r="E2066" s="27" t="str">
        <f t="shared" si="2728"/>
        <v>EG</v>
      </c>
      <c r="F2066" s="27" t="str">
        <f t="shared" si="2729"/>
        <v xml:space="preserve">EQ-781    </v>
      </c>
      <c r="G2066" s="27" t="s">
        <v>58</v>
      </c>
      <c r="H2066" s="28" t="s">
        <v>59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x14ac:dyDescent="0.2">
      <c r="A2067" s="24"/>
      <c r="B2067" s="24"/>
      <c r="C2067" s="24" t="s">
        <v>50</v>
      </c>
      <c r="D2067" s="24" t="s">
        <v>51</v>
      </c>
      <c r="E2067" s="24" t="s">
        <v>28</v>
      </c>
      <c r="F2067" s="24" t="s">
        <v>1009</v>
      </c>
      <c r="G2067" s="24" t="s">
        <v>249</v>
      </c>
      <c r="H2067" s="25"/>
      <c r="I2067" s="24" t="s">
        <v>244</v>
      </c>
      <c r="J2067" s="16" t="s">
        <v>2</v>
      </c>
      <c r="K2067" s="24"/>
      <c r="L2067" s="24"/>
      <c r="M2067" s="24"/>
      <c r="N2067" s="26"/>
    </row>
    <row r="2068" spans="1:14" s="9" customFormat="1" ht="140.25" x14ac:dyDescent="0.2">
      <c r="A2068" s="27"/>
      <c r="B2068" s="27"/>
      <c r="C2068" s="27" t="str">
        <f t="shared" ref="C2068:C2069" si="2730">C2067</f>
        <v>Mannheim Käfertal</v>
      </c>
      <c r="D2068" s="27" t="str">
        <f t="shared" ref="D2068:D2069" si="2731">D2067</f>
        <v>K3</v>
      </c>
      <c r="E2068" s="27" t="str">
        <f t="shared" ref="E2068:E2069" si="2732">E2067</f>
        <v>EG</v>
      </c>
      <c r="F2068" s="27" t="str">
        <f t="shared" ref="F2068:F2069" si="2733">F2067</f>
        <v xml:space="preserve">EQ-763    </v>
      </c>
      <c r="G2068" s="27" t="s">
        <v>57</v>
      </c>
      <c r="H2068" s="28" t="s">
        <v>1069</v>
      </c>
      <c r="I2068" s="27"/>
      <c r="J2068" s="19" t="s">
        <v>0</v>
      </c>
      <c r="K2068" s="21">
        <v>1</v>
      </c>
      <c r="L2068" s="19" t="s">
        <v>10</v>
      </c>
      <c r="M2068" s="29"/>
      <c r="N2068" s="30">
        <f>M2068*K2068</f>
        <v>0</v>
      </c>
    </row>
    <row r="2069" spans="1:14" s="9" customFormat="1" ht="63.75" x14ac:dyDescent="0.2">
      <c r="A2069" s="27"/>
      <c r="B2069" s="27"/>
      <c r="C2069" s="27" t="str">
        <f t="shared" si="2730"/>
        <v>Mannheim Käfertal</v>
      </c>
      <c r="D2069" s="27" t="str">
        <f t="shared" si="2731"/>
        <v>K3</v>
      </c>
      <c r="E2069" s="27" t="str">
        <f t="shared" si="2732"/>
        <v>EG</v>
      </c>
      <c r="F2069" s="27" t="str">
        <f t="shared" si="2733"/>
        <v xml:space="preserve">EQ-763    </v>
      </c>
      <c r="G2069" s="27" t="s">
        <v>58</v>
      </c>
      <c r="H2069" s="28" t="s">
        <v>59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x14ac:dyDescent="0.2">
      <c r="A2070" s="24"/>
      <c r="B2070" s="24"/>
      <c r="C2070" s="24" t="s">
        <v>50</v>
      </c>
      <c r="D2070" s="24" t="s">
        <v>51</v>
      </c>
      <c r="E2070" s="24" t="s">
        <v>28</v>
      </c>
      <c r="F2070" s="24" t="s">
        <v>1010</v>
      </c>
      <c r="G2070" s="24" t="s">
        <v>322</v>
      </c>
      <c r="H2070" s="25"/>
      <c r="I2070" s="24" t="s">
        <v>201</v>
      </c>
      <c r="J2070" s="16" t="s">
        <v>2</v>
      </c>
      <c r="K2070" s="24"/>
      <c r="L2070" s="24"/>
      <c r="M2070" s="24"/>
      <c r="N2070" s="26"/>
    </row>
    <row r="2071" spans="1:14" s="9" customFormat="1" ht="140.25" x14ac:dyDescent="0.2">
      <c r="A2071" s="27"/>
      <c r="B2071" s="27"/>
      <c r="C2071" s="27" t="str">
        <f t="shared" ref="C2071:C2072" si="2734">C2070</f>
        <v>Mannheim Käfertal</v>
      </c>
      <c r="D2071" s="27" t="str">
        <f t="shared" ref="D2071:D2072" si="2735">D2070</f>
        <v>K3</v>
      </c>
      <c r="E2071" s="27" t="str">
        <f t="shared" ref="E2071:E2072" si="2736">E2070</f>
        <v>EG</v>
      </c>
      <c r="F2071" s="27" t="str">
        <f t="shared" ref="F2071:F2072" si="2737">F2070</f>
        <v xml:space="preserve">EQ-780    </v>
      </c>
      <c r="G2071" s="27" t="s">
        <v>57</v>
      </c>
      <c r="H2071" s="28" t="s">
        <v>1069</v>
      </c>
      <c r="I2071" s="27"/>
      <c r="J2071" s="19" t="s">
        <v>0</v>
      </c>
      <c r="K2071" s="21">
        <v>1</v>
      </c>
      <c r="L2071" s="19" t="s">
        <v>10</v>
      </c>
      <c r="M2071" s="29"/>
      <c r="N2071" s="30">
        <f>M2071*K2071</f>
        <v>0</v>
      </c>
    </row>
    <row r="2072" spans="1:14" s="9" customFormat="1" ht="63.75" x14ac:dyDescent="0.2">
      <c r="A2072" s="27"/>
      <c r="B2072" s="27"/>
      <c r="C2072" s="27" t="str">
        <f t="shared" si="2734"/>
        <v>Mannheim Käfertal</v>
      </c>
      <c r="D2072" s="27" t="str">
        <f t="shared" si="2735"/>
        <v>K3</v>
      </c>
      <c r="E2072" s="27" t="str">
        <f t="shared" si="2736"/>
        <v>EG</v>
      </c>
      <c r="F2072" s="27" t="str">
        <f t="shared" si="2737"/>
        <v xml:space="preserve">EQ-780    </v>
      </c>
      <c r="G2072" s="27" t="s">
        <v>58</v>
      </c>
      <c r="H2072" s="28" t="s">
        <v>59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x14ac:dyDescent="0.2">
      <c r="A2073" s="24"/>
      <c r="B2073" s="24"/>
      <c r="C2073" s="24" t="s">
        <v>50</v>
      </c>
      <c r="D2073" s="24" t="s">
        <v>51</v>
      </c>
      <c r="E2073" s="24" t="s">
        <v>28</v>
      </c>
      <c r="F2073" s="24" t="s">
        <v>1011</v>
      </c>
      <c r="G2073" s="24" t="s">
        <v>322</v>
      </c>
      <c r="H2073" s="25"/>
      <c r="I2073" s="24" t="s">
        <v>201</v>
      </c>
      <c r="J2073" s="16" t="s">
        <v>2</v>
      </c>
      <c r="K2073" s="24"/>
      <c r="L2073" s="24"/>
      <c r="M2073" s="24"/>
      <c r="N2073" s="26"/>
    </row>
    <row r="2074" spans="1:14" s="9" customFormat="1" ht="140.25" x14ac:dyDescent="0.2">
      <c r="A2074" s="27"/>
      <c r="B2074" s="27"/>
      <c r="C2074" s="27" t="str">
        <f t="shared" ref="C2074:C2075" si="2738">C2073</f>
        <v>Mannheim Käfertal</v>
      </c>
      <c r="D2074" s="27" t="str">
        <f t="shared" ref="D2074:D2075" si="2739">D2073</f>
        <v>K3</v>
      </c>
      <c r="E2074" s="27" t="str">
        <f t="shared" ref="E2074:E2075" si="2740">E2073</f>
        <v>EG</v>
      </c>
      <c r="F2074" s="27" t="str">
        <f t="shared" ref="F2074:F2075" si="2741">F2073</f>
        <v xml:space="preserve">EQ-765    </v>
      </c>
      <c r="G2074" s="27" t="s">
        <v>57</v>
      </c>
      <c r="H2074" s="28" t="s">
        <v>1069</v>
      </c>
      <c r="I2074" s="27"/>
      <c r="J2074" s="19" t="s">
        <v>0</v>
      </c>
      <c r="K2074" s="21">
        <v>1</v>
      </c>
      <c r="L2074" s="19" t="s">
        <v>10</v>
      </c>
      <c r="M2074" s="29"/>
      <c r="N2074" s="30">
        <f>M2074*K2074</f>
        <v>0</v>
      </c>
    </row>
    <row r="2075" spans="1:14" s="9" customFormat="1" ht="63.75" x14ac:dyDescent="0.2">
      <c r="A2075" s="27"/>
      <c r="B2075" s="27"/>
      <c r="C2075" s="27" t="str">
        <f t="shared" si="2738"/>
        <v>Mannheim Käfertal</v>
      </c>
      <c r="D2075" s="27" t="str">
        <f t="shared" si="2739"/>
        <v>K3</v>
      </c>
      <c r="E2075" s="27" t="str">
        <f t="shared" si="2740"/>
        <v>EG</v>
      </c>
      <c r="F2075" s="27" t="str">
        <f t="shared" si="2741"/>
        <v xml:space="preserve">EQ-765    </v>
      </c>
      <c r="G2075" s="27" t="s">
        <v>58</v>
      </c>
      <c r="H2075" s="28" t="s">
        <v>59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x14ac:dyDescent="0.2">
      <c r="A2076" s="24"/>
      <c r="B2076" s="24"/>
      <c r="C2076" s="24" t="s">
        <v>50</v>
      </c>
      <c r="D2076" s="24" t="s">
        <v>51</v>
      </c>
      <c r="E2076" s="24" t="s">
        <v>28</v>
      </c>
      <c r="F2076" s="24" t="s">
        <v>1012</v>
      </c>
      <c r="G2076" s="24" t="s">
        <v>368</v>
      </c>
      <c r="H2076" s="25"/>
      <c r="I2076" s="24" t="s">
        <v>201</v>
      </c>
      <c r="J2076" s="16" t="s">
        <v>2</v>
      </c>
      <c r="K2076" s="24"/>
      <c r="L2076" s="24"/>
      <c r="M2076" s="24"/>
      <c r="N2076" s="26"/>
    </row>
    <row r="2077" spans="1:14" s="9" customFormat="1" ht="140.25" x14ac:dyDescent="0.2">
      <c r="A2077" s="27"/>
      <c r="B2077" s="27"/>
      <c r="C2077" s="27" t="str">
        <f t="shared" ref="C2077:C2078" si="2742">C2076</f>
        <v>Mannheim Käfertal</v>
      </c>
      <c r="D2077" s="27" t="str">
        <f t="shared" ref="D2077:D2078" si="2743">D2076</f>
        <v>K3</v>
      </c>
      <c r="E2077" s="27" t="str">
        <f t="shared" ref="E2077:E2078" si="2744">E2076</f>
        <v>EG</v>
      </c>
      <c r="F2077" s="27" t="str">
        <f t="shared" ref="F2077:F2078" si="2745">F2076</f>
        <v xml:space="preserve">EQ-770    </v>
      </c>
      <c r="G2077" s="27" t="s">
        <v>57</v>
      </c>
      <c r="H2077" s="28" t="s">
        <v>1069</v>
      </c>
      <c r="I2077" s="27"/>
      <c r="J2077" s="19" t="s">
        <v>0</v>
      </c>
      <c r="K2077" s="21">
        <v>1</v>
      </c>
      <c r="L2077" s="19" t="s">
        <v>10</v>
      </c>
      <c r="M2077" s="29"/>
      <c r="N2077" s="30">
        <f>M2077*K2077</f>
        <v>0</v>
      </c>
    </row>
    <row r="2078" spans="1:14" s="9" customFormat="1" ht="63.75" x14ac:dyDescent="0.2">
      <c r="A2078" s="27"/>
      <c r="B2078" s="27"/>
      <c r="C2078" s="27" t="str">
        <f t="shared" si="2742"/>
        <v>Mannheim Käfertal</v>
      </c>
      <c r="D2078" s="27" t="str">
        <f t="shared" si="2743"/>
        <v>K3</v>
      </c>
      <c r="E2078" s="27" t="str">
        <f t="shared" si="2744"/>
        <v>EG</v>
      </c>
      <c r="F2078" s="27" t="str">
        <f t="shared" si="2745"/>
        <v xml:space="preserve">EQ-770    </v>
      </c>
      <c r="G2078" s="27" t="s">
        <v>58</v>
      </c>
      <c r="H2078" s="28" t="s">
        <v>59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x14ac:dyDescent="0.2">
      <c r="A2079" s="24"/>
      <c r="B2079" s="24"/>
      <c r="C2079" s="24" t="s">
        <v>50</v>
      </c>
      <c r="D2079" s="24" t="s">
        <v>51</v>
      </c>
      <c r="E2079" s="24" t="s">
        <v>28</v>
      </c>
      <c r="F2079" s="24" t="s">
        <v>1013</v>
      </c>
      <c r="G2079" s="36" t="s">
        <v>1014</v>
      </c>
      <c r="H2079" s="25"/>
      <c r="I2079" s="24" t="s">
        <v>201</v>
      </c>
      <c r="J2079" s="16" t="s">
        <v>2</v>
      </c>
      <c r="K2079" s="24"/>
      <c r="L2079" s="24"/>
      <c r="M2079" s="24"/>
      <c r="N2079" s="26"/>
    </row>
    <row r="2080" spans="1:14" s="9" customFormat="1" ht="140.25" x14ac:dyDescent="0.2">
      <c r="A2080" s="27"/>
      <c r="B2080" s="27"/>
      <c r="C2080" s="27" t="str">
        <f t="shared" ref="C2080:C2081" si="2746">C2079</f>
        <v>Mannheim Käfertal</v>
      </c>
      <c r="D2080" s="27" t="str">
        <f t="shared" ref="D2080:D2081" si="2747">D2079</f>
        <v>K3</v>
      </c>
      <c r="E2080" s="27" t="str">
        <f t="shared" ref="E2080:E2081" si="2748">E2079</f>
        <v>EG</v>
      </c>
      <c r="F2080" s="27" t="str">
        <f t="shared" ref="F2080:F2081" si="2749">F2079</f>
        <v xml:space="preserve">EQ-769    </v>
      </c>
      <c r="G2080" s="27" t="s">
        <v>57</v>
      </c>
      <c r="H2080" s="28" t="s">
        <v>1069</v>
      </c>
      <c r="I2080" s="27"/>
      <c r="J2080" s="19" t="s">
        <v>0</v>
      </c>
      <c r="K2080" s="21">
        <v>1</v>
      </c>
      <c r="L2080" s="19" t="s">
        <v>10</v>
      </c>
      <c r="M2080" s="29"/>
      <c r="N2080" s="30">
        <f>M2080*K2080</f>
        <v>0</v>
      </c>
    </row>
    <row r="2081" spans="1:14" s="9" customFormat="1" ht="63.75" x14ac:dyDescent="0.2">
      <c r="A2081" s="27"/>
      <c r="B2081" s="27"/>
      <c r="C2081" s="27" t="str">
        <f t="shared" si="2746"/>
        <v>Mannheim Käfertal</v>
      </c>
      <c r="D2081" s="27" t="str">
        <f t="shared" si="2747"/>
        <v>K3</v>
      </c>
      <c r="E2081" s="27" t="str">
        <f t="shared" si="2748"/>
        <v>EG</v>
      </c>
      <c r="F2081" s="27" t="str">
        <f t="shared" si="2749"/>
        <v xml:space="preserve">EQ-769    </v>
      </c>
      <c r="G2081" s="27" t="s">
        <v>58</v>
      </c>
      <c r="H2081" s="28" t="s">
        <v>59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x14ac:dyDescent="0.2">
      <c r="A2082" s="24"/>
      <c r="B2082" s="24"/>
      <c r="C2082" s="24" t="s">
        <v>50</v>
      </c>
      <c r="D2082" s="24" t="s">
        <v>51</v>
      </c>
      <c r="E2082" s="24" t="s">
        <v>28</v>
      </c>
      <c r="F2082" s="24" t="s">
        <v>1015</v>
      </c>
      <c r="G2082" s="24" t="s">
        <v>368</v>
      </c>
      <c r="H2082" s="25"/>
      <c r="I2082" s="24" t="s">
        <v>201</v>
      </c>
      <c r="J2082" s="16" t="s">
        <v>2</v>
      </c>
      <c r="K2082" s="24"/>
      <c r="L2082" s="24"/>
      <c r="M2082" s="24"/>
      <c r="N2082" s="26"/>
    </row>
    <row r="2083" spans="1:14" s="9" customFormat="1" ht="140.25" x14ac:dyDescent="0.2">
      <c r="A2083" s="27"/>
      <c r="B2083" s="27"/>
      <c r="C2083" s="27" t="str">
        <f t="shared" ref="C2083:C2084" si="2750">C2082</f>
        <v>Mannheim Käfertal</v>
      </c>
      <c r="D2083" s="27" t="str">
        <f t="shared" ref="D2083:D2084" si="2751">D2082</f>
        <v>K3</v>
      </c>
      <c r="E2083" s="27" t="str">
        <f t="shared" ref="E2083:E2084" si="2752">E2082</f>
        <v>EG</v>
      </c>
      <c r="F2083" s="27" t="str">
        <f t="shared" ref="F2083:F2084" si="2753">F2082</f>
        <v xml:space="preserve">EQ-774    </v>
      </c>
      <c r="G2083" s="27" t="s">
        <v>57</v>
      </c>
      <c r="H2083" s="28" t="s">
        <v>1069</v>
      </c>
      <c r="I2083" s="27"/>
      <c r="J2083" s="19" t="s">
        <v>0</v>
      </c>
      <c r="K2083" s="21">
        <v>1</v>
      </c>
      <c r="L2083" s="19" t="s">
        <v>10</v>
      </c>
      <c r="M2083" s="29"/>
      <c r="N2083" s="30">
        <f>M2083*K2083</f>
        <v>0</v>
      </c>
    </row>
    <row r="2084" spans="1:14" s="9" customFormat="1" ht="63.75" x14ac:dyDescent="0.2">
      <c r="A2084" s="27"/>
      <c r="B2084" s="27"/>
      <c r="C2084" s="27" t="str">
        <f t="shared" si="2750"/>
        <v>Mannheim Käfertal</v>
      </c>
      <c r="D2084" s="27" t="str">
        <f t="shared" si="2751"/>
        <v>K3</v>
      </c>
      <c r="E2084" s="27" t="str">
        <f t="shared" si="2752"/>
        <v>EG</v>
      </c>
      <c r="F2084" s="27" t="str">
        <f t="shared" si="2753"/>
        <v xml:space="preserve">EQ-774    </v>
      </c>
      <c r="G2084" s="27" t="s">
        <v>58</v>
      </c>
      <c r="H2084" s="28" t="s">
        <v>59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x14ac:dyDescent="0.2">
      <c r="A2085" s="24"/>
      <c r="B2085" s="24"/>
      <c r="C2085" s="24" t="s">
        <v>50</v>
      </c>
      <c r="D2085" s="24" t="s">
        <v>51</v>
      </c>
      <c r="E2085" s="24" t="s">
        <v>28</v>
      </c>
      <c r="F2085" s="24" t="s">
        <v>1016</v>
      </c>
      <c r="G2085" s="24" t="s">
        <v>368</v>
      </c>
      <c r="H2085" s="25"/>
      <c r="I2085" s="24" t="s">
        <v>201</v>
      </c>
      <c r="J2085" s="16" t="s">
        <v>2</v>
      </c>
      <c r="K2085" s="24"/>
      <c r="L2085" s="24"/>
      <c r="M2085" s="24"/>
      <c r="N2085" s="26"/>
    </row>
    <row r="2086" spans="1:14" s="9" customFormat="1" ht="140.25" x14ac:dyDescent="0.2">
      <c r="A2086" s="27"/>
      <c r="B2086" s="27"/>
      <c r="C2086" s="27" t="str">
        <f t="shared" ref="C2086:C2087" si="2754">C2085</f>
        <v>Mannheim Käfertal</v>
      </c>
      <c r="D2086" s="27" t="str">
        <f t="shared" ref="D2086:D2087" si="2755">D2085</f>
        <v>K3</v>
      </c>
      <c r="E2086" s="27" t="str">
        <f t="shared" ref="E2086:E2087" si="2756">E2085</f>
        <v>EG</v>
      </c>
      <c r="F2086" s="27" t="str">
        <f t="shared" ref="F2086:F2087" si="2757">F2085</f>
        <v xml:space="preserve">EQ-772    </v>
      </c>
      <c r="G2086" s="27" t="s">
        <v>57</v>
      </c>
      <c r="H2086" s="28" t="s">
        <v>1069</v>
      </c>
      <c r="I2086" s="27"/>
      <c r="J2086" s="19" t="s">
        <v>0</v>
      </c>
      <c r="K2086" s="21">
        <v>1</v>
      </c>
      <c r="L2086" s="19" t="s">
        <v>10</v>
      </c>
      <c r="M2086" s="29"/>
      <c r="N2086" s="30">
        <f>M2086*K2086</f>
        <v>0</v>
      </c>
    </row>
    <row r="2087" spans="1:14" s="9" customFormat="1" ht="63.75" x14ac:dyDescent="0.2">
      <c r="A2087" s="27"/>
      <c r="B2087" s="27"/>
      <c r="C2087" s="27" t="str">
        <f t="shared" si="2754"/>
        <v>Mannheim Käfertal</v>
      </c>
      <c r="D2087" s="27" t="str">
        <f t="shared" si="2755"/>
        <v>K3</v>
      </c>
      <c r="E2087" s="27" t="str">
        <f t="shared" si="2756"/>
        <v>EG</v>
      </c>
      <c r="F2087" s="27" t="str">
        <f t="shared" si="2757"/>
        <v xml:space="preserve">EQ-772    </v>
      </c>
      <c r="G2087" s="27" t="s">
        <v>58</v>
      </c>
      <c r="H2087" s="28" t="s">
        <v>59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x14ac:dyDescent="0.2">
      <c r="A2088" s="24"/>
      <c r="B2088" s="24"/>
      <c r="C2088" s="24" t="s">
        <v>50</v>
      </c>
      <c r="D2088" s="24" t="s">
        <v>51</v>
      </c>
      <c r="E2088" s="24" t="s">
        <v>28</v>
      </c>
      <c r="F2088" s="24" t="s">
        <v>1017</v>
      </c>
      <c r="G2088" s="24" t="s">
        <v>368</v>
      </c>
      <c r="H2088" s="25"/>
      <c r="I2088" s="24" t="s">
        <v>201</v>
      </c>
      <c r="J2088" s="16" t="s">
        <v>2</v>
      </c>
      <c r="K2088" s="24"/>
      <c r="L2088" s="24"/>
      <c r="M2088" s="24"/>
      <c r="N2088" s="26"/>
    </row>
    <row r="2089" spans="1:14" s="9" customFormat="1" ht="140.25" x14ac:dyDescent="0.2">
      <c r="A2089" s="27"/>
      <c r="B2089" s="27"/>
      <c r="C2089" s="27" t="str">
        <f t="shared" ref="C2089:C2090" si="2758">C2088</f>
        <v>Mannheim Käfertal</v>
      </c>
      <c r="D2089" s="27" t="str">
        <f t="shared" ref="D2089:D2090" si="2759">D2088</f>
        <v>K3</v>
      </c>
      <c r="E2089" s="27" t="str">
        <f t="shared" ref="E2089:E2090" si="2760">E2088</f>
        <v>EG</v>
      </c>
      <c r="F2089" s="27" t="str">
        <f t="shared" ref="F2089:F2090" si="2761">F2088</f>
        <v xml:space="preserve">EQ-773    </v>
      </c>
      <c r="G2089" s="27" t="s">
        <v>57</v>
      </c>
      <c r="H2089" s="28" t="s">
        <v>1069</v>
      </c>
      <c r="I2089" s="27"/>
      <c r="J2089" s="19" t="s">
        <v>0</v>
      </c>
      <c r="K2089" s="21">
        <v>1</v>
      </c>
      <c r="L2089" s="19" t="s">
        <v>10</v>
      </c>
      <c r="M2089" s="29"/>
      <c r="N2089" s="30">
        <f>M2089*K2089</f>
        <v>0</v>
      </c>
    </row>
    <row r="2090" spans="1:14" s="9" customFormat="1" ht="63.75" x14ac:dyDescent="0.2">
      <c r="A2090" s="27"/>
      <c r="B2090" s="27"/>
      <c r="C2090" s="27" t="str">
        <f t="shared" si="2758"/>
        <v>Mannheim Käfertal</v>
      </c>
      <c r="D2090" s="27" t="str">
        <f t="shared" si="2759"/>
        <v>K3</v>
      </c>
      <c r="E2090" s="27" t="str">
        <f t="shared" si="2760"/>
        <v>EG</v>
      </c>
      <c r="F2090" s="27" t="str">
        <f t="shared" si="2761"/>
        <v xml:space="preserve">EQ-773    </v>
      </c>
      <c r="G2090" s="27" t="s">
        <v>58</v>
      </c>
      <c r="H2090" s="28" t="s">
        <v>59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x14ac:dyDescent="0.2">
      <c r="A2091" s="24"/>
      <c r="B2091" s="24"/>
      <c r="C2091" s="24" t="s">
        <v>50</v>
      </c>
      <c r="D2091" s="24" t="s">
        <v>51</v>
      </c>
      <c r="E2091" s="24" t="s">
        <v>28</v>
      </c>
      <c r="F2091" s="24" t="s">
        <v>1018</v>
      </c>
      <c r="G2091" s="24" t="s">
        <v>210</v>
      </c>
      <c r="H2091" s="25"/>
      <c r="I2091" s="24" t="s">
        <v>191</v>
      </c>
      <c r="J2091" s="16" t="s">
        <v>2</v>
      </c>
      <c r="K2091" s="24"/>
      <c r="L2091" s="24"/>
      <c r="M2091" s="24"/>
      <c r="N2091" s="26"/>
    </row>
    <row r="2092" spans="1:14" s="9" customFormat="1" ht="140.25" x14ac:dyDescent="0.2">
      <c r="A2092" s="27"/>
      <c r="B2092" s="27"/>
      <c r="C2092" s="27" t="str">
        <f t="shared" ref="C2092:C2093" si="2762">C2091</f>
        <v>Mannheim Käfertal</v>
      </c>
      <c r="D2092" s="27" t="str">
        <f t="shared" ref="D2092:D2093" si="2763">D2091</f>
        <v>K3</v>
      </c>
      <c r="E2092" s="27" t="str">
        <f t="shared" ref="E2092:E2093" si="2764">E2091</f>
        <v>EG</v>
      </c>
      <c r="F2092" s="27" t="str">
        <f t="shared" ref="F2092:F2093" si="2765">F2091</f>
        <v xml:space="preserve">EQ-789    </v>
      </c>
      <c r="G2092" s="27" t="s">
        <v>57</v>
      </c>
      <c r="H2092" s="28" t="s">
        <v>1069</v>
      </c>
      <c r="I2092" s="27"/>
      <c r="J2092" s="19" t="s">
        <v>0</v>
      </c>
      <c r="K2092" s="21">
        <v>1</v>
      </c>
      <c r="L2092" s="19" t="s">
        <v>10</v>
      </c>
      <c r="M2092" s="29"/>
      <c r="N2092" s="30">
        <f>M2092*K2092</f>
        <v>0</v>
      </c>
    </row>
    <row r="2093" spans="1:14" s="9" customFormat="1" ht="63.75" x14ac:dyDescent="0.2">
      <c r="A2093" s="27"/>
      <c r="B2093" s="27"/>
      <c r="C2093" s="27" t="str">
        <f t="shared" si="2762"/>
        <v>Mannheim Käfertal</v>
      </c>
      <c r="D2093" s="27" t="str">
        <f t="shared" si="2763"/>
        <v>K3</v>
      </c>
      <c r="E2093" s="27" t="str">
        <f t="shared" si="2764"/>
        <v>EG</v>
      </c>
      <c r="F2093" s="27" t="str">
        <f t="shared" si="2765"/>
        <v xml:space="preserve">EQ-789    </v>
      </c>
      <c r="G2093" s="27" t="s">
        <v>58</v>
      </c>
      <c r="H2093" s="28" t="s">
        <v>59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x14ac:dyDescent="0.2">
      <c r="A2094" s="24"/>
      <c r="B2094" s="24"/>
      <c r="C2094" s="24" t="s">
        <v>50</v>
      </c>
      <c r="D2094" s="24" t="s">
        <v>51</v>
      </c>
      <c r="E2094" s="24" t="s">
        <v>28</v>
      </c>
      <c r="F2094" s="24" t="s">
        <v>1019</v>
      </c>
      <c r="G2094" s="24" t="s">
        <v>246</v>
      </c>
      <c r="H2094" s="25"/>
      <c r="I2094" s="24" t="s">
        <v>244</v>
      </c>
      <c r="J2094" s="16" t="s">
        <v>2</v>
      </c>
      <c r="K2094" s="24"/>
      <c r="L2094" s="24"/>
      <c r="M2094" s="24"/>
      <c r="N2094" s="26"/>
    </row>
    <row r="2095" spans="1:14" s="9" customFormat="1" ht="140.25" x14ac:dyDescent="0.2">
      <c r="A2095" s="27"/>
      <c r="B2095" s="27"/>
      <c r="C2095" s="27" t="str">
        <f t="shared" ref="C2095:C2096" si="2766">C2094</f>
        <v>Mannheim Käfertal</v>
      </c>
      <c r="D2095" s="27" t="str">
        <f t="shared" ref="D2095:D2096" si="2767">D2094</f>
        <v>K3</v>
      </c>
      <c r="E2095" s="27" t="str">
        <f t="shared" ref="E2095:E2096" si="2768">E2094</f>
        <v>EG</v>
      </c>
      <c r="F2095" s="27" t="str">
        <f t="shared" ref="F2095:F2096" si="2769">F2094</f>
        <v xml:space="preserve">EQ-764    </v>
      </c>
      <c r="G2095" s="27" t="s">
        <v>57</v>
      </c>
      <c r="H2095" s="28" t="s">
        <v>1069</v>
      </c>
      <c r="I2095" s="27"/>
      <c r="J2095" s="19" t="s">
        <v>0</v>
      </c>
      <c r="K2095" s="21">
        <v>1</v>
      </c>
      <c r="L2095" s="19" t="s">
        <v>10</v>
      </c>
      <c r="M2095" s="29"/>
      <c r="N2095" s="30">
        <f>M2095*K2095</f>
        <v>0</v>
      </c>
    </row>
    <row r="2096" spans="1:14" s="9" customFormat="1" ht="63.75" x14ac:dyDescent="0.2">
      <c r="A2096" s="27"/>
      <c r="B2096" s="27"/>
      <c r="C2096" s="27" t="str">
        <f t="shared" si="2766"/>
        <v>Mannheim Käfertal</v>
      </c>
      <c r="D2096" s="27" t="str">
        <f t="shared" si="2767"/>
        <v>K3</v>
      </c>
      <c r="E2096" s="27" t="str">
        <f t="shared" si="2768"/>
        <v>EG</v>
      </c>
      <c r="F2096" s="27" t="str">
        <f t="shared" si="2769"/>
        <v xml:space="preserve">EQ-764    </v>
      </c>
      <c r="G2096" s="27" t="s">
        <v>58</v>
      </c>
      <c r="H2096" s="28" t="s">
        <v>59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x14ac:dyDescent="0.2">
      <c r="A2097" s="24"/>
      <c r="B2097" s="24"/>
      <c r="C2097" s="24" t="s">
        <v>50</v>
      </c>
      <c r="D2097" s="24" t="s">
        <v>51</v>
      </c>
      <c r="E2097" s="24" t="s">
        <v>28</v>
      </c>
      <c r="F2097" s="24" t="s">
        <v>1020</v>
      </c>
      <c r="G2097" s="24" t="s">
        <v>368</v>
      </c>
      <c r="H2097" s="25"/>
      <c r="I2097" s="24" t="s">
        <v>201</v>
      </c>
      <c r="J2097" s="16" t="s">
        <v>2</v>
      </c>
      <c r="K2097" s="24"/>
      <c r="L2097" s="24"/>
      <c r="M2097" s="24"/>
      <c r="N2097" s="26"/>
    </row>
    <row r="2098" spans="1:14" s="9" customFormat="1" ht="140.25" x14ac:dyDescent="0.2">
      <c r="A2098" s="27"/>
      <c r="B2098" s="27"/>
      <c r="C2098" s="27" t="str">
        <f t="shared" ref="C2098:C2099" si="2770">C2097</f>
        <v>Mannheim Käfertal</v>
      </c>
      <c r="D2098" s="27" t="str">
        <f t="shared" ref="D2098:D2099" si="2771">D2097</f>
        <v>K3</v>
      </c>
      <c r="E2098" s="27" t="str">
        <f t="shared" ref="E2098:E2099" si="2772">E2097</f>
        <v>EG</v>
      </c>
      <c r="F2098" s="27" t="str">
        <f t="shared" ref="F2098:F2099" si="2773">F2097</f>
        <v xml:space="preserve">EQ-777    </v>
      </c>
      <c r="G2098" s="27" t="s">
        <v>57</v>
      </c>
      <c r="H2098" s="28" t="s">
        <v>1069</v>
      </c>
      <c r="I2098" s="27"/>
      <c r="J2098" s="19" t="s">
        <v>0</v>
      </c>
      <c r="K2098" s="21">
        <v>1</v>
      </c>
      <c r="L2098" s="19" t="s">
        <v>10</v>
      </c>
      <c r="M2098" s="29"/>
      <c r="N2098" s="30">
        <f>M2098*K2098</f>
        <v>0</v>
      </c>
    </row>
    <row r="2099" spans="1:14" s="9" customFormat="1" ht="63.75" x14ac:dyDescent="0.2">
      <c r="A2099" s="27"/>
      <c r="B2099" s="27"/>
      <c r="C2099" s="27" t="str">
        <f t="shared" si="2770"/>
        <v>Mannheim Käfertal</v>
      </c>
      <c r="D2099" s="27" t="str">
        <f t="shared" si="2771"/>
        <v>K3</v>
      </c>
      <c r="E2099" s="27" t="str">
        <f t="shared" si="2772"/>
        <v>EG</v>
      </c>
      <c r="F2099" s="27" t="str">
        <f t="shared" si="2773"/>
        <v xml:space="preserve">EQ-777    </v>
      </c>
      <c r="G2099" s="27" t="s">
        <v>58</v>
      </c>
      <c r="H2099" s="28" t="s">
        <v>59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x14ac:dyDescent="0.2">
      <c r="A2100" s="24"/>
      <c r="B2100" s="24"/>
      <c r="C2100" s="24" t="s">
        <v>50</v>
      </c>
      <c r="D2100" s="24" t="s">
        <v>51</v>
      </c>
      <c r="E2100" s="24" t="s">
        <v>28</v>
      </c>
      <c r="F2100" s="24" t="s">
        <v>1021</v>
      </c>
      <c r="G2100" s="24" t="s">
        <v>432</v>
      </c>
      <c r="H2100" s="25"/>
      <c r="I2100" s="24" t="s">
        <v>201</v>
      </c>
      <c r="J2100" s="16" t="s">
        <v>2</v>
      </c>
      <c r="K2100" s="24"/>
      <c r="L2100" s="24"/>
      <c r="M2100" s="24"/>
      <c r="N2100" s="26"/>
    </row>
    <row r="2101" spans="1:14" s="9" customFormat="1" ht="140.25" x14ac:dyDescent="0.2">
      <c r="A2101" s="27"/>
      <c r="B2101" s="27"/>
      <c r="C2101" s="27" t="str">
        <f t="shared" ref="C2101:C2102" si="2774">C2100</f>
        <v>Mannheim Käfertal</v>
      </c>
      <c r="D2101" s="27" t="str">
        <f t="shared" ref="D2101:D2102" si="2775">D2100</f>
        <v>K3</v>
      </c>
      <c r="E2101" s="27" t="str">
        <f t="shared" ref="E2101:E2102" si="2776">E2100</f>
        <v>EG</v>
      </c>
      <c r="F2101" s="27" t="str">
        <f t="shared" ref="F2101:F2102" si="2777">F2100</f>
        <v xml:space="preserve">EQ-779    </v>
      </c>
      <c r="G2101" s="27" t="s">
        <v>57</v>
      </c>
      <c r="H2101" s="28" t="s">
        <v>1069</v>
      </c>
      <c r="I2101" s="27"/>
      <c r="J2101" s="19" t="s">
        <v>0</v>
      </c>
      <c r="K2101" s="21">
        <v>1</v>
      </c>
      <c r="L2101" s="19" t="s">
        <v>10</v>
      </c>
      <c r="M2101" s="29"/>
      <c r="N2101" s="30">
        <f>M2101*K2101</f>
        <v>0</v>
      </c>
    </row>
    <row r="2102" spans="1:14" s="9" customFormat="1" ht="63.75" x14ac:dyDescent="0.2">
      <c r="A2102" s="27"/>
      <c r="B2102" s="27"/>
      <c r="C2102" s="27" t="str">
        <f t="shared" si="2774"/>
        <v>Mannheim Käfertal</v>
      </c>
      <c r="D2102" s="27" t="str">
        <f t="shared" si="2775"/>
        <v>K3</v>
      </c>
      <c r="E2102" s="27" t="str">
        <f t="shared" si="2776"/>
        <v>EG</v>
      </c>
      <c r="F2102" s="27" t="str">
        <f t="shared" si="2777"/>
        <v xml:space="preserve">EQ-779    </v>
      </c>
      <c r="G2102" s="27" t="s">
        <v>58</v>
      </c>
      <c r="H2102" s="28" t="s">
        <v>59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x14ac:dyDescent="0.2">
      <c r="A2103" s="24"/>
      <c r="B2103" s="24"/>
      <c r="C2103" s="24" t="s">
        <v>50</v>
      </c>
      <c r="D2103" s="24" t="s">
        <v>51</v>
      </c>
      <c r="E2103" s="24" t="s">
        <v>28</v>
      </c>
      <c r="F2103" s="24" t="s">
        <v>1022</v>
      </c>
      <c r="G2103" s="24" t="s">
        <v>322</v>
      </c>
      <c r="H2103" s="25"/>
      <c r="I2103" s="24" t="s">
        <v>201</v>
      </c>
      <c r="J2103" s="16" t="s">
        <v>2</v>
      </c>
      <c r="K2103" s="24"/>
      <c r="L2103" s="24"/>
      <c r="M2103" s="24"/>
      <c r="N2103" s="26"/>
    </row>
    <row r="2104" spans="1:14" s="9" customFormat="1" ht="140.25" x14ac:dyDescent="0.2">
      <c r="A2104" s="27"/>
      <c r="B2104" s="27"/>
      <c r="C2104" s="27" t="str">
        <f t="shared" ref="C2104:C2105" si="2778">C2103</f>
        <v>Mannheim Käfertal</v>
      </c>
      <c r="D2104" s="27" t="str">
        <f t="shared" ref="D2104:D2105" si="2779">D2103</f>
        <v>K3</v>
      </c>
      <c r="E2104" s="27" t="str">
        <f t="shared" ref="E2104:E2105" si="2780">E2103</f>
        <v>EG</v>
      </c>
      <c r="F2104" s="27" t="str">
        <f t="shared" ref="F2104:F2105" si="2781">F2103</f>
        <v xml:space="preserve">EQ-762    </v>
      </c>
      <c r="G2104" s="27" t="s">
        <v>57</v>
      </c>
      <c r="H2104" s="28" t="s">
        <v>1069</v>
      </c>
      <c r="I2104" s="27"/>
      <c r="J2104" s="19" t="s">
        <v>0</v>
      </c>
      <c r="K2104" s="21">
        <v>1</v>
      </c>
      <c r="L2104" s="19" t="s">
        <v>10</v>
      </c>
      <c r="M2104" s="29"/>
      <c r="N2104" s="30">
        <f>M2104*K2104</f>
        <v>0</v>
      </c>
    </row>
    <row r="2105" spans="1:14" s="9" customFormat="1" ht="63.75" x14ac:dyDescent="0.2">
      <c r="A2105" s="27"/>
      <c r="B2105" s="27"/>
      <c r="C2105" s="27" t="str">
        <f t="shared" si="2778"/>
        <v>Mannheim Käfertal</v>
      </c>
      <c r="D2105" s="27" t="str">
        <f t="shared" si="2779"/>
        <v>K3</v>
      </c>
      <c r="E2105" s="27" t="str">
        <f t="shared" si="2780"/>
        <v>EG</v>
      </c>
      <c r="F2105" s="27" t="str">
        <f t="shared" si="2781"/>
        <v xml:space="preserve">EQ-762    </v>
      </c>
      <c r="G2105" s="27" t="s">
        <v>58</v>
      </c>
      <c r="H2105" s="28" t="s">
        <v>59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x14ac:dyDescent="0.2">
      <c r="A2106" s="24"/>
      <c r="B2106" s="24"/>
      <c r="C2106" s="24" t="s">
        <v>50</v>
      </c>
      <c r="D2106" s="24" t="s">
        <v>51</v>
      </c>
      <c r="E2106" s="24" t="s">
        <v>28</v>
      </c>
      <c r="F2106" s="24" t="s">
        <v>1023</v>
      </c>
      <c r="G2106" s="24" t="s">
        <v>206</v>
      </c>
      <c r="H2106" s="25"/>
      <c r="I2106" s="24" t="s">
        <v>191</v>
      </c>
      <c r="J2106" s="16" t="s">
        <v>2</v>
      </c>
      <c r="K2106" s="24"/>
      <c r="L2106" s="24"/>
      <c r="M2106" s="24"/>
      <c r="N2106" s="26"/>
    </row>
    <row r="2107" spans="1:14" s="9" customFormat="1" ht="140.25" x14ac:dyDescent="0.2">
      <c r="A2107" s="27"/>
      <c r="B2107" s="27"/>
      <c r="C2107" s="27" t="str">
        <f t="shared" ref="C2107:C2108" si="2782">C2106</f>
        <v>Mannheim Käfertal</v>
      </c>
      <c r="D2107" s="27" t="str">
        <f t="shared" ref="D2107:D2108" si="2783">D2106</f>
        <v>K3</v>
      </c>
      <c r="E2107" s="27" t="str">
        <f t="shared" ref="E2107:E2108" si="2784">E2106</f>
        <v>EG</v>
      </c>
      <c r="F2107" s="27" t="str">
        <f t="shared" ref="F2107:F2108" si="2785">F2106</f>
        <v xml:space="preserve">EQ-767    </v>
      </c>
      <c r="G2107" s="27" t="s">
        <v>57</v>
      </c>
      <c r="H2107" s="28" t="s">
        <v>1069</v>
      </c>
      <c r="I2107" s="27"/>
      <c r="J2107" s="19" t="s">
        <v>0</v>
      </c>
      <c r="K2107" s="21">
        <v>1</v>
      </c>
      <c r="L2107" s="19" t="s">
        <v>10</v>
      </c>
      <c r="M2107" s="29"/>
      <c r="N2107" s="30">
        <f>M2107*K2107</f>
        <v>0</v>
      </c>
    </row>
    <row r="2108" spans="1:14" s="9" customFormat="1" ht="63.75" x14ac:dyDescent="0.2">
      <c r="A2108" s="27"/>
      <c r="B2108" s="27"/>
      <c r="C2108" s="27" t="str">
        <f t="shared" si="2782"/>
        <v>Mannheim Käfertal</v>
      </c>
      <c r="D2108" s="27" t="str">
        <f t="shared" si="2783"/>
        <v>K3</v>
      </c>
      <c r="E2108" s="27" t="str">
        <f t="shared" si="2784"/>
        <v>EG</v>
      </c>
      <c r="F2108" s="27" t="str">
        <f t="shared" si="2785"/>
        <v xml:space="preserve">EQ-767    </v>
      </c>
      <c r="G2108" s="27" t="s">
        <v>58</v>
      </c>
      <c r="H2108" s="28" t="s">
        <v>59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x14ac:dyDescent="0.2">
      <c r="A2109" s="24"/>
      <c r="B2109" s="24"/>
      <c r="C2109" s="24" t="s">
        <v>50</v>
      </c>
      <c r="D2109" s="24" t="s">
        <v>51</v>
      </c>
      <c r="E2109" s="24" t="s">
        <v>28</v>
      </c>
      <c r="F2109" s="24" t="s">
        <v>1024</v>
      </c>
      <c r="G2109" s="24" t="s">
        <v>206</v>
      </c>
      <c r="H2109" s="25"/>
      <c r="I2109" s="24" t="s">
        <v>191</v>
      </c>
      <c r="J2109" s="16" t="s">
        <v>2</v>
      </c>
      <c r="K2109" s="24"/>
      <c r="L2109" s="24"/>
      <c r="M2109" s="24"/>
      <c r="N2109" s="26"/>
    </row>
    <row r="2110" spans="1:14" s="9" customFormat="1" ht="140.25" x14ac:dyDescent="0.2">
      <c r="A2110" s="27"/>
      <c r="B2110" s="27"/>
      <c r="C2110" s="27" t="str">
        <f t="shared" ref="C2110:C2111" si="2786">C2109</f>
        <v>Mannheim Käfertal</v>
      </c>
      <c r="D2110" s="27" t="str">
        <f t="shared" ref="D2110:D2111" si="2787">D2109</f>
        <v>K3</v>
      </c>
      <c r="E2110" s="27" t="str">
        <f t="shared" ref="E2110:E2111" si="2788">E2109</f>
        <v>EG</v>
      </c>
      <c r="F2110" s="27" t="str">
        <f t="shared" ref="F2110:F2111" si="2789">F2109</f>
        <v xml:space="preserve">EQ-766    </v>
      </c>
      <c r="G2110" s="27" t="s">
        <v>57</v>
      </c>
      <c r="H2110" s="28" t="s">
        <v>1069</v>
      </c>
      <c r="I2110" s="27"/>
      <c r="J2110" s="19" t="s">
        <v>0</v>
      </c>
      <c r="K2110" s="21">
        <v>1</v>
      </c>
      <c r="L2110" s="19" t="s">
        <v>10</v>
      </c>
      <c r="M2110" s="29"/>
      <c r="N2110" s="30">
        <f>M2110*K2110</f>
        <v>0</v>
      </c>
    </row>
    <row r="2111" spans="1:14" s="9" customFormat="1" ht="63.75" x14ac:dyDescent="0.2">
      <c r="A2111" s="27"/>
      <c r="B2111" s="27"/>
      <c r="C2111" s="27" t="str">
        <f t="shared" si="2786"/>
        <v>Mannheim Käfertal</v>
      </c>
      <c r="D2111" s="27" t="str">
        <f t="shared" si="2787"/>
        <v>K3</v>
      </c>
      <c r="E2111" s="27" t="str">
        <f t="shared" si="2788"/>
        <v>EG</v>
      </c>
      <c r="F2111" s="27" t="str">
        <f t="shared" si="2789"/>
        <v xml:space="preserve">EQ-766    </v>
      </c>
      <c r="G2111" s="27" t="s">
        <v>58</v>
      </c>
      <c r="H2111" s="28" t="s">
        <v>59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x14ac:dyDescent="0.2">
      <c r="A2112" s="24"/>
      <c r="B2112" s="24"/>
      <c r="C2112" s="24" t="s">
        <v>50</v>
      </c>
      <c r="D2112" s="24" t="s">
        <v>51</v>
      </c>
      <c r="E2112" s="24" t="s">
        <v>28</v>
      </c>
      <c r="F2112" s="24" t="s">
        <v>1025</v>
      </c>
      <c r="G2112" s="24" t="s">
        <v>368</v>
      </c>
      <c r="H2112" s="25"/>
      <c r="I2112" s="24" t="s">
        <v>201</v>
      </c>
      <c r="J2112" s="16" t="s">
        <v>2</v>
      </c>
      <c r="K2112" s="24"/>
      <c r="L2112" s="24"/>
      <c r="M2112" s="24"/>
      <c r="N2112" s="26"/>
    </row>
    <row r="2113" spans="1:14" s="9" customFormat="1" ht="140.25" x14ac:dyDescent="0.2">
      <c r="A2113" s="27"/>
      <c r="B2113" s="27"/>
      <c r="C2113" s="27" t="str">
        <f t="shared" ref="C2113:C2114" si="2790">C2112</f>
        <v>Mannheim Käfertal</v>
      </c>
      <c r="D2113" s="27" t="str">
        <f t="shared" ref="D2113:D2114" si="2791">D2112</f>
        <v>K3</v>
      </c>
      <c r="E2113" s="27" t="str">
        <f t="shared" ref="E2113:E2114" si="2792">E2112</f>
        <v>EG</v>
      </c>
      <c r="F2113" s="27" t="str">
        <f t="shared" ref="F2113:F2114" si="2793">F2112</f>
        <v xml:space="preserve">EQ-776    </v>
      </c>
      <c r="G2113" s="27" t="s">
        <v>57</v>
      </c>
      <c r="H2113" s="28" t="s">
        <v>1069</v>
      </c>
      <c r="I2113" s="27"/>
      <c r="J2113" s="19" t="s">
        <v>0</v>
      </c>
      <c r="K2113" s="21">
        <v>1</v>
      </c>
      <c r="L2113" s="19" t="s">
        <v>10</v>
      </c>
      <c r="M2113" s="29"/>
      <c r="N2113" s="30">
        <f>M2113*K2113</f>
        <v>0</v>
      </c>
    </row>
    <row r="2114" spans="1:14" s="9" customFormat="1" ht="63.75" x14ac:dyDescent="0.2">
      <c r="A2114" s="27"/>
      <c r="B2114" s="27"/>
      <c r="C2114" s="27" t="str">
        <f t="shared" si="2790"/>
        <v>Mannheim Käfertal</v>
      </c>
      <c r="D2114" s="27" t="str">
        <f t="shared" si="2791"/>
        <v>K3</v>
      </c>
      <c r="E2114" s="27" t="str">
        <f t="shared" si="2792"/>
        <v>EG</v>
      </c>
      <c r="F2114" s="27" t="str">
        <f t="shared" si="2793"/>
        <v xml:space="preserve">EQ-776    </v>
      </c>
      <c r="G2114" s="27" t="s">
        <v>58</v>
      </c>
      <c r="H2114" s="28" t="s">
        <v>59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x14ac:dyDescent="0.2">
      <c r="A2115" s="24"/>
      <c r="B2115" s="24"/>
      <c r="C2115" s="24" t="s">
        <v>50</v>
      </c>
      <c r="D2115" s="24" t="s">
        <v>51</v>
      </c>
      <c r="E2115" s="24" t="s">
        <v>28</v>
      </c>
      <c r="F2115" s="24" t="s">
        <v>1026</v>
      </c>
      <c r="G2115" s="24" t="s">
        <v>368</v>
      </c>
      <c r="H2115" s="25"/>
      <c r="I2115" s="24" t="s">
        <v>201</v>
      </c>
      <c r="J2115" s="16" t="s">
        <v>2</v>
      </c>
      <c r="K2115" s="24"/>
      <c r="L2115" s="24"/>
      <c r="M2115" s="24"/>
      <c r="N2115" s="26"/>
    </row>
    <row r="2116" spans="1:14" s="9" customFormat="1" ht="140.25" x14ac:dyDescent="0.2">
      <c r="A2116" s="27"/>
      <c r="B2116" s="27"/>
      <c r="C2116" s="27" t="str">
        <f t="shared" ref="C2116:C2117" si="2794">C2115</f>
        <v>Mannheim Käfertal</v>
      </c>
      <c r="D2116" s="27" t="str">
        <f t="shared" ref="D2116:D2117" si="2795">D2115</f>
        <v>K3</v>
      </c>
      <c r="E2116" s="27" t="str">
        <f t="shared" ref="E2116:E2117" si="2796">E2115</f>
        <v>EG</v>
      </c>
      <c r="F2116" s="27" t="str">
        <f t="shared" ref="F2116:F2117" si="2797">F2115</f>
        <v xml:space="preserve">EQ-785    </v>
      </c>
      <c r="G2116" s="27" t="s">
        <v>57</v>
      </c>
      <c r="H2116" s="28" t="s">
        <v>1069</v>
      </c>
      <c r="I2116" s="27"/>
      <c r="J2116" s="19" t="s">
        <v>0</v>
      </c>
      <c r="K2116" s="21">
        <v>1</v>
      </c>
      <c r="L2116" s="19" t="s">
        <v>10</v>
      </c>
      <c r="M2116" s="29"/>
      <c r="N2116" s="30">
        <f>M2116*K2116</f>
        <v>0</v>
      </c>
    </row>
    <row r="2117" spans="1:14" s="9" customFormat="1" ht="63.75" x14ac:dyDescent="0.2">
      <c r="A2117" s="27"/>
      <c r="B2117" s="27"/>
      <c r="C2117" s="27" t="str">
        <f t="shared" si="2794"/>
        <v>Mannheim Käfertal</v>
      </c>
      <c r="D2117" s="27" t="str">
        <f t="shared" si="2795"/>
        <v>K3</v>
      </c>
      <c r="E2117" s="27" t="str">
        <f t="shared" si="2796"/>
        <v>EG</v>
      </c>
      <c r="F2117" s="27" t="str">
        <f t="shared" si="2797"/>
        <v xml:space="preserve">EQ-785    </v>
      </c>
      <c r="G2117" s="27" t="s">
        <v>58</v>
      </c>
      <c r="H2117" s="28" t="s">
        <v>59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x14ac:dyDescent="0.2">
      <c r="A2118" s="24"/>
      <c r="B2118" s="24"/>
      <c r="C2118" s="24" t="s">
        <v>50</v>
      </c>
      <c r="D2118" s="24" t="s">
        <v>51</v>
      </c>
      <c r="E2118" s="24" t="s">
        <v>28</v>
      </c>
      <c r="F2118" s="24" t="s">
        <v>1027</v>
      </c>
      <c r="G2118" s="24" t="s">
        <v>432</v>
      </c>
      <c r="H2118" s="25"/>
      <c r="I2118" s="24" t="s">
        <v>201</v>
      </c>
      <c r="J2118" s="16" t="s">
        <v>2</v>
      </c>
      <c r="K2118" s="24"/>
      <c r="L2118" s="24"/>
      <c r="M2118" s="24"/>
      <c r="N2118" s="26"/>
    </row>
    <row r="2119" spans="1:14" s="9" customFormat="1" ht="140.25" x14ac:dyDescent="0.2">
      <c r="A2119" s="27"/>
      <c r="B2119" s="27"/>
      <c r="C2119" s="27" t="str">
        <f t="shared" ref="C2119:C2120" si="2798">C2118</f>
        <v>Mannheim Käfertal</v>
      </c>
      <c r="D2119" s="27" t="str">
        <f t="shared" ref="D2119:D2120" si="2799">D2118</f>
        <v>K3</v>
      </c>
      <c r="E2119" s="27" t="str">
        <f t="shared" ref="E2119:E2120" si="2800">E2118</f>
        <v>EG</v>
      </c>
      <c r="F2119" s="27" t="str">
        <f t="shared" ref="F2119:F2120" si="2801">F2118</f>
        <v xml:space="preserve">EQ-775    </v>
      </c>
      <c r="G2119" s="27" t="s">
        <v>57</v>
      </c>
      <c r="H2119" s="28" t="s">
        <v>1069</v>
      </c>
      <c r="I2119" s="27"/>
      <c r="J2119" s="19" t="s">
        <v>0</v>
      </c>
      <c r="K2119" s="21">
        <v>1</v>
      </c>
      <c r="L2119" s="19" t="s">
        <v>10</v>
      </c>
      <c r="M2119" s="29"/>
      <c r="N2119" s="30">
        <f>M2119*K2119</f>
        <v>0</v>
      </c>
    </row>
    <row r="2120" spans="1:14" s="9" customFormat="1" ht="63.75" x14ac:dyDescent="0.2">
      <c r="A2120" s="27"/>
      <c r="B2120" s="27"/>
      <c r="C2120" s="27" t="str">
        <f t="shared" si="2798"/>
        <v>Mannheim Käfertal</v>
      </c>
      <c r="D2120" s="27" t="str">
        <f t="shared" si="2799"/>
        <v>K3</v>
      </c>
      <c r="E2120" s="27" t="str">
        <f t="shared" si="2800"/>
        <v>EG</v>
      </c>
      <c r="F2120" s="27" t="str">
        <f t="shared" si="2801"/>
        <v xml:space="preserve">EQ-775    </v>
      </c>
      <c r="G2120" s="27" t="s">
        <v>58</v>
      </c>
      <c r="H2120" s="28" t="s">
        <v>59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x14ac:dyDescent="0.2">
      <c r="A2121" s="24"/>
      <c r="B2121" s="24"/>
      <c r="C2121" s="24" t="s">
        <v>50</v>
      </c>
      <c r="D2121" s="24" t="s">
        <v>51</v>
      </c>
      <c r="E2121" s="24" t="s">
        <v>28</v>
      </c>
      <c r="F2121" s="24" t="s">
        <v>1028</v>
      </c>
      <c r="G2121" s="24" t="s">
        <v>432</v>
      </c>
      <c r="H2121" s="25"/>
      <c r="I2121" s="24" t="s">
        <v>201</v>
      </c>
      <c r="J2121" s="16" t="s">
        <v>2</v>
      </c>
      <c r="K2121" s="24"/>
      <c r="L2121" s="24"/>
      <c r="M2121" s="24"/>
      <c r="N2121" s="26"/>
    </row>
    <row r="2122" spans="1:14" s="9" customFormat="1" ht="140.25" x14ac:dyDescent="0.2">
      <c r="A2122" s="27"/>
      <c r="B2122" s="27"/>
      <c r="C2122" s="27" t="str">
        <f t="shared" ref="C2122:C2123" si="2802">C2121</f>
        <v>Mannheim Käfertal</v>
      </c>
      <c r="D2122" s="27" t="str">
        <f t="shared" ref="D2122:D2123" si="2803">D2121</f>
        <v>K3</v>
      </c>
      <c r="E2122" s="27" t="str">
        <f t="shared" ref="E2122:E2123" si="2804">E2121</f>
        <v>EG</v>
      </c>
      <c r="F2122" s="27" t="str">
        <f t="shared" ref="F2122:F2123" si="2805">F2121</f>
        <v xml:space="preserve">EQ-771    </v>
      </c>
      <c r="G2122" s="27" t="s">
        <v>57</v>
      </c>
      <c r="H2122" s="28" t="s">
        <v>1069</v>
      </c>
      <c r="I2122" s="27"/>
      <c r="J2122" s="19" t="s">
        <v>0</v>
      </c>
      <c r="K2122" s="21">
        <v>1</v>
      </c>
      <c r="L2122" s="19" t="s">
        <v>10</v>
      </c>
      <c r="M2122" s="29"/>
      <c r="N2122" s="30">
        <f>M2122*K2122</f>
        <v>0</v>
      </c>
    </row>
    <row r="2123" spans="1:14" s="9" customFormat="1" ht="63.75" x14ac:dyDescent="0.2">
      <c r="A2123" s="27"/>
      <c r="B2123" s="27"/>
      <c r="C2123" s="27" t="str">
        <f t="shared" si="2802"/>
        <v>Mannheim Käfertal</v>
      </c>
      <c r="D2123" s="27" t="str">
        <f t="shared" si="2803"/>
        <v>K3</v>
      </c>
      <c r="E2123" s="27" t="str">
        <f t="shared" si="2804"/>
        <v>EG</v>
      </c>
      <c r="F2123" s="27" t="str">
        <f t="shared" si="2805"/>
        <v xml:space="preserve">EQ-771    </v>
      </c>
      <c r="G2123" s="27" t="s">
        <v>58</v>
      </c>
      <c r="H2123" s="28" t="s">
        <v>59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x14ac:dyDescent="0.2">
      <c r="A2124" s="24"/>
      <c r="B2124" s="24"/>
      <c r="C2124" s="24" t="s">
        <v>50</v>
      </c>
      <c r="D2124" s="24" t="s">
        <v>51</v>
      </c>
      <c r="E2124" s="24" t="s">
        <v>28</v>
      </c>
      <c r="F2124" s="24" t="s">
        <v>1029</v>
      </c>
      <c r="G2124" s="24" t="s">
        <v>855</v>
      </c>
      <c r="H2124" s="25"/>
      <c r="I2124" s="24" t="s">
        <v>244</v>
      </c>
      <c r="J2124" s="16" t="s">
        <v>2</v>
      </c>
      <c r="K2124" s="24"/>
      <c r="L2124" s="24"/>
      <c r="M2124" s="24"/>
      <c r="N2124" s="26"/>
    </row>
    <row r="2125" spans="1:14" s="9" customFormat="1" ht="140.25" x14ac:dyDescent="0.2">
      <c r="A2125" s="27"/>
      <c r="B2125" s="27"/>
      <c r="C2125" s="27" t="str">
        <f t="shared" ref="C2125:C2126" si="2806">C2124</f>
        <v>Mannheim Käfertal</v>
      </c>
      <c r="D2125" s="27" t="str">
        <f t="shared" ref="D2125:D2126" si="2807">D2124</f>
        <v>K3</v>
      </c>
      <c r="E2125" s="27" t="str">
        <f t="shared" ref="E2125:E2126" si="2808">E2124</f>
        <v>EG</v>
      </c>
      <c r="F2125" s="27" t="str">
        <f t="shared" ref="F2125:F2126" si="2809">F2124</f>
        <v xml:space="preserve">EQ-787    </v>
      </c>
      <c r="G2125" s="27" t="s">
        <v>57</v>
      </c>
      <c r="H2125" s="28" t="s">
        <v>1069</v>
      </c>
      <c r="I2125" s="27"/>
      <c r="J2125" s="19" t="s">
        <v>0</v>
      </c>
      <c r="K2125" s="21">
        <v>1</v>
      </c>
      <c r="L2125" s="19" t="s">
        <v>10</v>
      </c>
      <c r="M2125" s="29"/>
      <c r="N2125" s="30">
        <f>M2125*K2125</f>
        <v>0</v>
      </c>
    </row>
    <row r="2126" spans="1:14" s="9" customFormat="1" ht="63.75" x14ac:dyDescent="0.2">
      <c r="A2126" s="27"/>
      <c r="B2126" s="27"/>
      <c r="C2126" s="27" t="str">
        <f t="shared" si="2806"/>
        <v>Mannheim Käfertal</v>
      </c>
      <c r="D2126" s="27" t="str">
        <f t="shared" si="2807"/>
        <v>K3</v>
      </c>
      <c r="E2126" s="27" t="str">
        <f t="shared" si="2808"/>
        <v>EG</v>
      </c>
      <c r="F2126" s="27" t="str">
        <f t="shared" si="2809"/>
        <v xml:space="preserve">EQ-787    </v>
      </c>
      <c r="G2126" s="27" t="s">
        <v>58</v>
      </c>
      <c r="H2126" s="28" t="s">
        <v>59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x14ac:dyDescent="0.2">
      <c r="A2127" s="24"/>
      <c r="B2127" s="24"/>
      <c r="C2127" s="24" t="s">
        <v>50</v>
      </c>
      <c r="D2127" s="24" t="s">
        <v>51</v>
      </c>
      <c r="E2127" s="24" t="s">
        <v>28</v>
      </c>
      <c r="F2127" s="24" t="s">
        <v>1030</v>
      </c>
      <c r="G2127" s="24" t="s">
        <v>368</v>
      </c>
      <c r="H2127" s="25"/>
      <c r="I2127" s="24" t="s">
        <v>201</v>
      </c>
      <c r="J2127" s="16" t="s">
        <v>2</v>
      </c>
      <c r="K2127" s="24"/>
      <c r="L2127" s="24"/>
      <c r="M2127" s="24"/>
      <c r="N2127" s="26"/>
    </row>
    <row r="2128" spans="1:14" s="9" customFormat="1" ht="140.25" x14ac:dyDescent="0.2">
      <c r="A2128" s="27"/>
      <c r="B2128" s="27"/>
      <c r="C2128" s="27" t="str">
        <f t="shared" ref="C2128:C2129" si="2810">C2127</f>
        <v>Mannheim Käfertal</v>
      </c>
      <c r="D2128" s="27" t="str">
        <f t="shared" ref="D2128:D2129" si="2811">D2127</f>
        <v>K3</v>
      </c>
      <c r="E2128" s="27" t="str">
        <f t="shared" ref="E2128:E2129" si="2812">E2127</f>
        <v>EG</v>
      </c>
      <c r="F2128" s="27" t="str">
        <f t="shared" ref="F2128:F2129" si="2813">F2127</f>
        <v xml:space="preserve">EQ-782    </v>
      </c>
      <c r="G2128" s="27" t="s">
        <v>57</v>
      </c>
      <c r="H2128" s="28" t="s">
        <v>1069</v>
      </c>
      <c r="I2128" s="27"/>
      <c r="J2128" s="19" t="s">
        <v>0</v>
      </c>
      <c r="K2128" s="21">
        <v>1</v>
      </c>
      <c r="L2128" s="19" t="s">
        <v>10</v>
      </c>
      <c r="M2128" s="29"/>
      <c r="N2128" s="30">
        <f>M2128*K2128</f>
        <v>0</v>
      </c>
    </row>
    <row r="2129" spans="1:14" s="9" customFormat="1" ht="63.75" x14ac:dyDescent="0.2">
      <c r="A2129" s="27"/>
      <c r="B2129" s="27"/>
      <c r="C2129" s="27" t="str">
        <f t="shared" si="2810"/>
        <v>Mannheim Käfertal</v>
      </c>
      <c r="D2129" s="27" t="str">
        <f t="shared" si="2811"/>
        <v>K3</v>
      </c>
      <c r="E2129" s="27" t="str">
        <f t="shared" si="2812"/>
        <v>EG</v>
      </c>
      <c r="F2129" s="27" t="str">
        <f t="shared" si="2813"/>
        <v xml:space="preserve">EQ-782    </v>
      </c>
      <c r="G2129" s="27" t="s">
        <v>58</v>
      </c>
      <c r="H2129" s="28" t="s">
        <v>59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x14ac:dyDescent="0.2">
      <c r="A2130" s="24"/>
      <c r="B2130" s="24"/>
      <c r="C2130" s="24" t="s">
        <v>50</v>
      </c>
      <c r="D2130" s="24" t="s">
        <v>51</v>
      </c>
      <c r="E2130" s="24" t="s">
        <v>28</v>
      </c>
      <c r="F2130" s="24" t="s">
        <v>1031</v>
      </c>
      <c r="G2130" s="24" t="s">
        <v>368</v>
      </c>
      <c r="H2130" s="25"/>
      <c r="I2130" s="24" t="s">
        <v>201</v>
      </c>
      <c r="J2130" s="16" t="s">
        <v>2</v>
      </c>
      <c r="K2130" s="24"/>
      <c r="L2130" s="24"/>
      <c r="M2130" s="24"/>
      <c r="N2130" s="26"/>
    </row>
    <row r="2131" spans="1:14" s="9" customFormat="1" ht="140.25" x14ac:dyDescent="0.2">
      <c r="A2131" s="27"/>
      <c r="B2131" s="27"/>
      <c r="C2131" s="27" t="str">
        <f t="shared" ref="C2131:C2132" si="2814">C2130</f>
        <v>Mannheim Käfertal</v>
      </c>
      <c r="D2131" s="27" t="str">
        <f t="shared" ref="D2131:D2132" si="2815">D2130</f>
        <v>K3</v>
      </c>
      <c r="E2131" s="27" t="str">
        <f t="shared" ref="E2131:E2132" si="2816">E2130</f>
        <v>EG</v>
      </c>
      <c r="F2131" s="27" t="str">
        <f t="shared" ref="F2131:F2132" si="2817">F2130</f>
        <v xml:space="preserve">EQ-788    </v>
      </c>
      <c r="G2131" s="27" t="s">
        <v>57</v>
      </c>
      <c r="H2131" s="28" t="s">
        <v>1069</v>
      </c>
      <c r="I2131" s="27"/>
      <c r="J2131" s="19" t="s">
        <v>0</v>
      </c>
      <c r="K2131" s="21">
        <v>1</v>
      </c>
      <c r="L2131" s="19" t="s">
        <v>10</v>
      </c>
      <c r="M2131" s="29"/>
      <c r="N2131" s="30">
        <f>M2131*K2131</f>
        <v>0</v>
      </c>
    </row>
    <row r="2132" spans="1:14" s="9" customFormat="1" ht="63.75" x14ac:dyDescent="0.2">
      <c r="A2132" s="27"/>
      <c r="B2132" s="27"/>
      <c r="C2132" s="27" t="str">
        <f t="shared" si="2814"/>
        <v>Mannheim Käfertal</v>
      </c>
      <c r="D2132" s="27" t="str">
        <f t="shared" si="2815"/>
        <v>K3</v>
      </c>
      <c r="E2132" s="27" t="str">
        <f t="shared" si="2816"/>
        <v>EG</v>
      </c>
      <c r="F2132" s="27" t="str">
        <f t="shared" si="2817"/>
        <v xml:space="preserve">EQ-788    </v>
      </c>
      <c r="G2132" s="27" t="s">
        <v>58</v>
      </c>
      <c r="H2132" s="28" t="s">
        <v>59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x14ac:dyDescent="0.2">
      <c r="A2133" s="24"/>
      <c r="B2133" s="24"/>
      <c r="C2133" s="24" t="s">
        <v>50</v>
      </c>
      <c r="D2133" s="24" t="s">
        <v>1032</v>
      </c>
      <c r="E2133" s="24" t="s">
        <v>28</v>
      </c>
      <c r="F2133" s="24" t="s">
        <v>1033</v>
      </c>
      <c r="G2133" s="24" t="s">
        <v>368</v>
      </c>
      <c r="H2133" s="25"/>
      <c r="I2133" s="24" t="s">
        <v>201</v>
      </c>
      <c r="J2133" s="16" t="s">
        <v>2</v>
      </c>
      <c r="K2133" s="24"/>
      <c r="L2133" s="24"/>
      <c r="M2133" s="24"/>
      <c r="N2133" s="26"/>
    </row>
    <row r="2134" spans="1:14" s="9" customFormat="1" ht="140.25" x14ac:dyDescent="0.2">
      <c r="A2134" s="27"/>
      <c r="B2134" s="27"/>
      <c r="C2134" s="27" t="str">
        <f t="shared" ref="C2134:C2135" si="2818">C2133</f>
        <v>Mannheim Käfertal</v>
      </c>
      <c r="D2134" s="27" t="str">
        <f t="shared" ref="D2134:D2135" si="2819">D2133</f>
        <v>K4</v>
      </c>
      <c r="E2134" s="27" t="str">
        <f t="shared" ref="E2134:E2135" si="2820">E2133</f>
        <v>EG</v>
      </c>
      <c r="F2134" s="27" t="str">
        <f t="shared" ref="F2134:F2135" si="2821">F2133</f>
        <v xml:space="preserve">EQ-790    </v>
      </c>
      <c r="G2134" s="27" t="s">
        <v>57</v>
      </c>
      <c r="H2134" s="28" t="s">
        <v>1069</v>
      </c>
      <c r="I2134" s="27"/>
      <c r="J2134" s="19" t="s">
        <v>0</v>
      </c>
      <c r="K2134" s="21">
        <v>1</v>
      </c>
      <c r="L2134" s="19" t="s">
        <v>10</v>
      </c>
      <c r="M2134" s="29"/>
      <c r="N2134" s="30">
        <f>M2134*K2134</f>
        <v>0</v>
      </c>
    </row>
    <row r="2135" spans="1:14" s="9" customFormat="1" ht="63.75" x14ac:dyDescent="0.2">
      <c r="A2135" s="27"/>
      <c r="B2135" s="27"/>
      <c r="C2135" s="27" t="str">
        <f t="shared" si="2818"/>
        <v>Mannheim Käfertal</v>
      </c>
      <c r="D2135" s="27" t="str">
        <f t="shared" si="2819"/>
        <v>K4</v>
      </c>
      <c r="E2135" s="27" t="str">
        <f t="shared" si="2820"/>
        <v>EG</v>
      </c>
      <c r="F2135" s="27" t="str">
        <f t="shared" si="2821"/>
        <v xml:space="preserve">EQ-790    </v>
      </c>
      <c r="G2135" s="27" t="s">
        <v>58</v>
      </c>
      <c r="H2135" s="28" t="s">
        <v>59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x14ac:dyDescent="0.2">
      <c r="A2136" s="24"/>
      <c r="B2136" s="24"/>
      <c r="C2136" s="24" t="s">
        <v>50</v>
      </c>
      <c r="D2136" s="24" t="s">
        <v>187</v>
      </c>
      <c r="E2136" s="24" t="s">
        <v>28</v>
      </c>
      <c r="F2136" s="24" t="s">
        <v>1034</v>
      </c>
      <c r="G2136" s="24" t="s">
        <v>246</v>
      </c>
      <c r="H2136" s="25"/>
      <c r="I2136" s="24" t="s">
        <v>244</v>
      </c>
      <c r="J2136" s="16" t="s">
        <v>2</v>
      </c>
      <c r="K2136" s="24"/>
      <c r="L2136" s="24"/>
      <c r="M2136" s="24"/>
      <c r="N2136" s="26"/>
    </row>
    <row r="2137" spans="1:14" s="9" customFormat="1" ht="140.25" x14ac:dyDescent="0.2">
      <c r="A2137" s="27"/>
      <c r="B2137" s="27"/>
      <c r="C2137" s="27" t="str">
        <f t="shared" ref="C2137:C2138" si="2822">C2136</f>
        <v>Mannheim Käfertal</v>
      </c>
      <c r="D2137" s="27" t="str">
        <f t="shared" ref="D2137:D2138" si="2823">D2136</f>
        <v>K5</v>
      </c>
      <c r="E2137" s="27" t="str">
        <f t="shared" ref="E2137:E2138" si="2824">E2136</f>
        <v>EG</v>
      </c>
      <c r="F2137" s="27" t="str">
        <f t="shared" ref="F2137:F2138" si="2825">F2136</f>
        <v xml:space="preserve">EQ-793    </v>
      </c>
      <c r="G2137" s="27" t="s">
        <v>57</v>
      </c>
      <c r="H2137" s="28" t="s">
        <v>1069</v>
      </c>
      <c r="I2137" s="27"/>
      <c r="J2137" s="19" t="s">
        <v>0</v>
      </c>
      <c r="K2137" s="21">
        <v>1</v>
      </c>
      <c r="L2137" s="19" t="s">
        <v>10</v>
      </c>
      <c r="M2137" s="29"/>
      <c r="N2137" s="30">
        <f>M2137*K2137</f>
        <v>0</v>
      </c>
    </row>
    <row r="2138" spans="1:14" s="9" customFormat="1" ht="63.75" x14ac:dyDescent="0.2">
      <c r="A2138" s="27"/>
      <c r="B2138" s="27"/>
      <c r="C2138" s="27" t="str">
        <f t="shared" si="2822"/>
        <v>Mannheim Käfertal</v>
      </c>
      <c r="D2138" s="27" t="str">
        <f t="shared" si="2823"/>
        <v>K5</v>
      </c>
      <c r="E2138" s="27" t="str">
        <f t="shared" si="2824"/>
        <v>EG</v>
      </c>
      <c r="F2138" s="27" t="str">
        <f t="shared" si="2825"/>
        <v xml:space="preserve">EQ-793    </v>
      </c>
      <c r="G2138" s="27" t="s">
        <v>58</v>
      </c>
      <c r="H2138" s="28" t="s">
        <v>59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x14ac:dyDescent="0.2">
      <c r="A2139" s="24"/>
      <c r="B2139" s="24"/>
      <c r="C2139" s="24" t="s">
        <v>50</v>
      </c>
      <c r="D2139" s="24" t="s">
        <v>1035</v>
      </c>
      <c r="E2139" s="24" t="s">
        <v>28</v>
      </c>
      <c r="F2139" s="24" t="s">
        <v>1036</v>
      </c>
      <c r="G2139" s="24" t="s">
        <v>368</v>
      </c>
      <c r="H2139" s="25"/>
      <c r="I2139" s="24" t="s">
        <v>201</v>
      </c>
      <c r="J2139" s="16" t="s">
        <v>2</v>
      </c>
      <c r="K2139" s="24"/>
      <c r="L2139" s="24"/>
      <c r="M2139" s="24"/>
      <c r="N2139" s="26"/>
    </row>
    <row r="2140" spans="1:14" s="9" customFormat="1" ht="140.25" x14ac:dyDescent="0.2">
      <c r="A2140" s="27"/>
      <c r="B2140" s="27"/>
      <c r="C2140" s="27" t="str">
        <f t="shared" ref="C2140:C2141" si="2826">C2139</f>
        <v>Mannheim Käfertal</v>
      </c>
      <c r="D2140" s="27" t="str">
        <f t="shared" ref="D2140:D2141" si="2827">D2139</f>
        <v>K6</v>
      </c>
      <c r="E2140" s="27" t="str">
        <f t="shared" ref="E2140:E2141" si="2828">E2139</f>
        <v>EG</v>
      </c>
      <c r="F2140" s="27" t="str">
        <f t="shared" ref="F2140:F2141" si="2829">F2139</f>
        <v xml:space="preserve">EQ-799    </v>
      </c>
      <c r="G2140" s="27" t="s">
        <v>57</v>
      </c>
      <c r="H2140" s="28" t="s">
        <v>1069</v>
      </c>
      <c r="I2140" s="27"/>
      <c r="J2140" s="19" t="s">
        <v>0</v>
      </c>
      <c r="K2140" s="21">
        <v>1</v>
      </c>
      <c r="L2140" s="19" t="s">
        <v>10</v>
      </c>
      <c r="M2140" s="29"/>
      <c r="N2140" s="30">
        <f>M2140*K2140</f>
        <v>0</v>
      </c>
    </row>
    <row r="2141" spans="1:14" s="9" customFormat="1" ht="63.75" x14ac:dyDescent="0.2">
      <c r="A2141" s="27"/>
      <c r="B2141" s="27"/>
      <c r="C2141" s="27" t="str">
        <f t="shared" si="2826"/>
        <v>Mannheim Käfertal</v>
      </c>
      <c r="D2141" s="27" t="str">
        <f t="shared" si="2827"/>
        <v>K6</v>
      </c>
      <c r="E2141" s="27" t="str">
        <f t="shared" si="2828"/>
        <v>EG</v>
      </c>
      <c r="F2141" s="27" t="str">
        <f t="shared" si="2829"/>
        <v xml:space="preserve">EQ-799    </v>
      </c>
      <c r="G2141" s="27" t="s">
        <v>58</v>
      </c>
      <c r="H2141" s="28" t="s">
        <v>59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x14ac:dyDescent="0.2">
      <c r="A2142" s="24"/>
      <c r="B2142" s="24"/>
      <c r="C2142" s="24" t="s">
        <v>50</v>
      </c>
      <c r="D2142" s="24" t="s">
        <v>1035</v>
      </c>
      <c r="E2142" s="24" t="s">
        <v>28</v>
      </c>
      <c r="F2142" s="24" t="s">
        <v>1037</v>
      </c>
      <c r="G2142" s="24" t="s">
        <v>206</v>
      </c>
      <c r="H2142" s="25"/>
      <c r="I2142" s="24" t="s">
        <v>191</v>
      </c>
      <c r="J2142" s="16" t="s">
        <v>2</v>
      </c>
      <c r="K2142" s="24"/>
      <c r="L2142" s="24"/>
      <c r="M2142" s="24"/>
      <c r="N2142" s="26"/>
    </row>
    <row r="2143" spans="1:14" s="9" customFormat="1" ht="140.25" x14ac:dyDescent="0.2">
      <c r="A2143" s="27"/>
      <c r="B2143" s="27"/>
      <c r="C2143" s="27" t="str">
        <f t="shared" ref="C2143:C2144" si="2830">C2142</f>
        <v>Mannheim Käfertal</v>
      </c>
      <c r="D2143" s="27" t="str">
        <f t="shared" ref="D2143:D2144" si="2831">D2142</f>
        <v>K6</v>
      </c>
      <c r="E2143" s="27" t="str">
        <f t="shared" ref="E2143:E2144" si="2832">E2142</f>
        <v>EG</v>
      </c>
      <c r="F2143" s="27" t="str">
        <f t="shared" ref="F2143:F2144" si="2833">F2142</f>
        <v xml:space="preserve">EQ-797    </v>
      </c>
      <c r="G2143" s="27" t="s">
        <v>57</v>
      </c>
      <c r="H2143" s="28" t="s">
        <v>1069</v>
      </c>
      <c r="I2143" s="27"/>
      <c r="J2143" s="19" t="s">
        <v>0</v>
      </c>
      <c r="K2143" s="21">
        <v>1</v>
      </c>
      <c r="L2143" s="19" t="s">
        <v>10</v>
      </c>
      <c r="M2143" s="29"/>
      <c r="N2143" s="30">
        <f>M2143*K2143</f>
        <v>0</v>
      </c>
    </row>
    <row r="2144" spans="1:14" s="9" customFormat="1" ht="63.75" x14ac:dyDescent="0.2">
      <c r="A2144" s="27"/>
      <c r="B2144" s="27"/>
      <c r="C2144" s="27" t="str">
        <f t="shared" si="2830"/>
        <v>Mannheim Käfertal</v>
      </c>
      <c r="D2144" s="27" t="str">
        <f t="shared" si="2831"/>
        <v>K6</v>
      </c>
      <c r="E2144" s="27" t="str">
        <f t="shared" si="2832"/>
        <v>EG</v>
      </c>
      <c r="F2144" s="27" t="str">
        <f t="shared" si="2833"/>
        <v xml:space="preserve">EQ-797    </v>
      </c>
      <c r="G2144" s="27" t="s">
        <v>58</v>
      </c>
      <c r="H2144" s="28" t="s">
        <v>59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x14ac:dyDescent="0.2">
      <c r="A2145" s="24"/>
      <c r="B2145" s="24"/>
      <c r="C2145" s="24" t="s">
        <v>50</v>
      </c>
      <c r="D2145" s="24" t="s">
        <v>1035</v>
      </c>
      <c r="E2145" s="24" t="s">
        <v>28</v>
      </c>
      <c r="F2145" s="24" t="s">
        <v>1038</v>
      </c>
      <c r="G2145" s="24" t="s">
        <v>432</v>
      </c>
      <c r="H2145" s="25"/>
      <c r="I2145" s="24" t="s">
        <v>201</v>
      </c>
      <c r="J2145" s="16" t="s">
        <v>2</v>
      </c>
      <c r="K2145" s="24"/>
      <c r="L2145" s="24"/>
      <c r="M2145" s="24"/>
      <c r="N2145" s="26"/>
    </row>
    <row r="2146" spans="1:14" s="9" customFormat="1" ht="140.25" x14ac:dyDescent="0.2">
      <c r="A2146" s="27"/>
      <c r="B2146" s="27"/>
      <c r="C2146" s="27" t="str">
        <f t="shared" ref="C2146:C2147" si="2834">C2145</f>
        <v>Mannheim Käfertal</v>
      </c>
      <c r="D2146" s="27" t="str">
        <f t="shared" ref="D2146:D2147" si="2835">D2145</f>
        <v>K6</v>
      </c>
      <c r="E2146" s="27" t="str">
        <f t="shared" ref="E2146:E2147" si="2836">E2145</f>
        <v>EG</v>
      </c>
      <c r="F2146" s="27" t="str">
        <f t="shared" ref="F2146:F2147" si="2837">F2145</f>
        <v xml:space="preserve">EQ-798    </v>
      </c>
      <c r="G2146" s="27" t="s">
        <v>57</v>
      </c>
      <c r="H2146" s="28" t="s">
        <v>1069</v>
      </c>
      <c r="I2146" s="27"/>
      <c r="J2146" s="19" t="s">
        <v>0</v>
      </c>
      <c r="K2146" s="21">
        <v>1</v>
      </c>
      <c r="L2146" s="19" t="s">
        <v>10</v>
      </c>
      <c r="M2146" s="29"/>
      <c r="N2146" s="30">
        <f>M2146*K2146</f>
        <v>0</v>
      </c>
    </row>
    <row r="2147" spans="1:14" s="9" customFormat="1" ht="63.75" x14ac:dyDescent="0.2">
      <c r="A2147" s="27"/>
      <c r="B2147" s="27"/>
      <c r="C2147" s="27" t="str">
        <f t="shared" si="2834"/>
        <v>Mannheim Käfertal</v>
      </c>
      <c r="D2147" s="27" t="str">
        <f t="shared" si="2835"/>
        <v>K6</v>
      </c>
      <c r="E2147" s="27" t="str">
        <f t="shared" si="2836"/>
        <v>EG</v>
      </c>
      <c r="F2147" s="27" t="str">
        <f t="shared" si="2837"/>
        <v xml:space="preserve">EQ-798    </v>
      </c>
      <c r="G2147" s="27" t="s">
        <v>58</v>
      </c>
      <c r="H2147" s="28" t="s">
        <v>59</v>
      </c>
      <c r="I2147" s="27"/>
      <c r="J2147" s="19" t="s">
        <v>0</v>
      </c>
      <c r="K2147" s="21">
        <v>1</v>
      </c>
      <c r="L2147" s="19" t="s">
        <v>10</v>
      </c>
      <c r="M2147" s="29"/>
      <c r="N2147" s="30">
        <f>M2147*K2147</f>
        <v>0</v>
      </c>
    </row>
    <row r="2148" spans="1:14" s="9" customFormat="1" x14ac:dyDescent="0.2">
      <c r="A2148" s="24"/>
      <c r="B2148" s="24"/>
      <c r="C2148" s="24" t="s">
        <v>50</v>
      </c>
      <c r="D2148" s="24" t="s">
        <v>1039</v>
      </c>
      <c r="E2148" s="24" t="s">
        <v>28</v>
      </c>
      <c r="F2148" s="24" t="s">
        <v>1040</v>
      </c>
      <c r="G2148" s="24" t="s">
        <v>193</v>
      </c>
      <c r="H2148" s="25"/>
      <c r="I2148" s="24" t="s">
        <v>191</v>
      </c>
      <c r="J2148" s="16" t="s">
        <v>2</v>
      </c>
      <c r="K2148" s="24"/>
      <c r="L2148" s="24"/>
      <c r="M2148" s="24"/>
      <c r="N2148" s="26"/>
    </row>
    <row r="2149" spans="1:14" s="9" customFormat="1" ht="140.25" x14ac:dyDescent="0.2">
      <c r="A2149" s="27"/>
      <c r="B2149" s="27"/>
      <c r="C2149" s="27" t="str">
        <f t="shared" ref="C2149:C2150" si="2838">C2148</f>
        <v>Mannheim Käfertal</v>
      </c>
      <c r="D2149" s="27" t="str">
        <f t="shared" ref="D2149:D2150" si="2839">D2148</f>
        <v>K-Bahnhof</v>
      </c>
      <c r="E2149" s="27" t="str">
        <f t="shared" ref="E2149:E2150" si="2840">E2148</f>
        <v>EG</v>
      </c>
      <c r="F2149" s="27" t="str">
        <f t="shared" ref="F2149:F2150" si="2841">F2148</f>
        <v xml:space="preserve">EQ-796    </v>
      </c>
      <c r="G2149" s="27" t="s">
        <v>57</v>
      </c>
      <c r="H2149" s="28" t="s">
        <v>1069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ht="63.75" x14ac:dyDescent="0.2">
      <c r="A2150" s="27"/>
      <c r="B2150" s="27"/>
      <c r="C2150" s="27" t="str">
        <f t="shared" si="2838"/>
        <v>Mannheim Käfertal</v>
      </c>
      <c r="D2150" s="27" t="str">
        <f t="shared" si="2839"/>
        <v>K-Bahnhof</v>
      </c>
      <c r="E2150" s="27" t="str">
        <f t="shared" si="2840"/>
        <v>EG</v>
      </c>
      <c r="F2150" s="27" t="str">
        <f t="shared" si="2841"/>
        <v xml:space="preserve">EQ-796    </v>
      </c>
      <c r="G2150" s="27" t="s">
        <v>58</v>
      </c>
      <c r="H2150" s="28" t="s">
        <v>59</v>
      </c>
      <c r="I2150" s="27"/>
      <c r="J2150" s="19" t="s">
        <v>0</v>
      </c>
      <c r="K2150" s="21">
        <v>1</v>
      </c>
      <c r="L2150" s="19" t="s">
        <v>10</v>
      </c>
      <c r="M2150" s="29"/>
      <c r="N2150" s="30">
        <f>M2150*K2150</f>
        <v>0</v>
      </c>
    </row>
    <row r="2151" spans="1:14" s="9" customFormat="1" x14ac:dyDescent="0.2">
      <c r="A2151" s="24"/>
      <c r="B2151" s="24"/>
      <c r="C2151" s="24" t="s">
        <v>50</v>
      </c>
      <c r="D2151" s="24" t="s">
        <v>1039</v>
      </c>
      <c r="E2151" s="24" t="s">
        <v>28</v>
      </c>
      <c r="F2151" s="24" t="s">
        <v>1041</v>
      </c>
      <c r="G2151" s="24" t="s">
        <v>193</v>
      </c>
      <c r="H2151" s="25"/>
      <c r="I2151" s="24" t="s">
        <v>191</v>
      </c>
      <c r="J2151" s="16" t="s">
        <v>2</v>
      </c>
      <c r="K2151" s="24"/>
      <c r="L2151" s="24"/>
      <c r="M2151" s="24"/>
      <c r="N2151" s="26"/>
    </row>
    <row r="2152" spans="1:14" s="9" customFormat="1" ht="140.25" x14ac:dyDescent="0.2">
      <c r="A2152" s="27"/>
      <c r="B2152" s="27"/>
      <c r="C2152" s="27" t="str">
        <f t="shared" ref="C2152:C2153" si="2842">C2151</f>
        <v>Mannheim Käfertal</v>
      </c>
      <c r="D2152" s="27" t="str">
        <f t="shared" ref="D2152:D2153" si="2843">D2151</f>
        <v>K-Bahnhof</v>
      </c>
      <c r="E2152" s="27" t="str">
        <f t="shared" ref="E2152:E2153" si="2844">E2151</f>
        <v>EG</v>
      </c>
      <c r="F2152" s="27" t="str">
        <f t="shared" ref="F2152:F2153" si="2845">F2151</f>
        <v xml:space="preserve">EQ-795    </v>
      </c>
      <c r="G2152" s="27" t="s">
        <v>57</v>
      </c>
      <c r="H2152" s="28" t="s">
        <v>1069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ht="63.75" x14ac:dyDescent="0.2">
      <c r="A2153" s="27"/>
      <c r="B2153" s="27"/>
      <c r="C2153" s="27" t="str">
        <f t="shared" si="2842"/>
        <v>Mannheim Käfertal</v>
      </c>
      <c r="D2153" s="27" t="str">
        <f t="shared" si="2843"/>
        <v>K-Bahnhof</v>
      </c>
      <c r="E2153" s="27" t="str">
        <f t="shared" si="2844"/>
        <v>EG</v>
      </c>
      <c r="F2153" s="27" t="str">
        <f t="shared" si="2845"/>
        <v xml:space="preserve">EQ-795    </v>
      </c>
      <c r="G2153" s="27" t="s">
        <v>58</v>
      </c>
      <c r="H2153" s="28" t="s">
        <v>59</v>
      </c>
      <c r="I2153" s="27"/>
      <c r="J2153" s="19" t="s">
        <v>0</v>
      </c>
      <c r="K2153" s="21">
        <v>1</v>
      </c>
      <c r="L2153" s="19" t="s">
        <v>10</v>
      </c>
      <c r="M2153" s="29"/>
      <c r="N2153" s="30">
        <f>M2153*K2153</f>
        <v>0</v>
      </c>
    </row>
    <row r="2154" spans="1:14" s="9" customFormat="1" x14ac:dyDescent="0.2">
      <c r="A2154" s="13"/>
      <c r="B2154" s="13"/>
      <c r="C2154" s="13" t="s">
        <v>52</v>
      </c>
      <c r="D2154" s="13"/>
      <c r="E2154" s="13"/>
      <c r="F2154" s="13"/>
      <c r="G2154" s="13" t="s">
        <v>188</v>
      </c>
      <c r="H2154" s="14"/>
      <c r="I2154" s="13"/>
      <c r="J2154" s="13" t="s">
        <v>3</v>
      </c>
      <c r="K2154" s="13"/>
      <c r="L2154" s="13"/>
      <c r="M2154" s="13"/>
      <c r="N2154" s="15"/>
    </row>
    <row r="2155" spans="1:14" s="9" customFormat="1" x14ac:dyDescent="0.2">
      <c r="A2155" s="24"/>
      <c r="B2155" s="24"/>
      <c r="C2155" s="24" t="s">
        <v>52</v>
      </c>
      <c r="D2155" s="24" t="s">
        <v>53</v>
      </c>
      <c r="E2155" s="24" t="s">
        <v>28</v>
      </c>
      <c r="F2155" s="24" t="s">
        <v>1042</v>
      </c>
      <c r="G2155" s="24" t="s">
        <v>1043</v>
      </c>
      <c r="H2155" s="25"/>
      <c r="I2155" s="24" t="s">
        <v>244</v>
      </c>
      <c r="J2155" s="16" t="s">
        <v>2</v>
      </c>
      <c r="K2155" s="24"/>
      <c r="L2155" s="24"/>
      <c r="M2155" s="24"/>
      <c r="N2155" s="26"/>
    </row>
    <row r="2156" spans="1:14" s="9" customFormat="1" ht="140.25" x14ac:dyDescent="0.2">
      <c r="A2156" s="27"/>
      <c r="B2156" s="27"/>
      <c r="C2156" s="27" t="str">
        <f t="shared" ref="C2156:C2157" si="2846">C2155</f>
        <v>Wieblingen</v>
      </c>
      <c r="D2156" s="27" t="str">
        <f t="shared" ref="D2156:D2157" si="2847">D2155</f>
        <v>WB</v>
      </c>
      <c r="E2156" s="27" t="str">
        <f t="shared" ref="E2156:E2157" si="2848">E2155</f>
        <v>EG</v>
      </c>
      <c r="F2156" s="27" t="str">
        <f t="shared" ref="F2156:F2157" si="2849">F2155</f>
        <v xml:space="preserve">EQ-804    </v>
      </c>
      <c r="G2156" s="27" t="s">
        <v>57</v>
      </c>
      <c r="H2156" s="28" t="s">
        <v>1069</v>
      </c>
      <c r="I2156" s="27"/>
      <c r="J2156" s="19" t="s">
        <v>0</v>
      </c>
      <c r="K2156" s="21">
        <v>1</v>
      </c>
      <c r="L2156" s="19" t="s">
        <v>10</v>
      </c>
      <c r="M2156" s="29"/>
      <c r="N2156" s="30">
        <f>M2156*K2156</f>
        <v>0</v>
      </c>
    </row>
    <row r="2157" spans="1:14" s="9" customFormat="1" ht="63.75" x14ac:dyDescent="0.2">
      <c r="A2157" s="27"/>
      <c r="B2157" s="27"/>
      <c r="C2157" s="27" t="str">
        <f t="shared" si="2846"/>
        <v>Wieblingen</v>
      </c>
      <c r="D2157" s="27" t="str">
        <f t="shared" si="2847"/>
        <v>WB</v>
      </c>
      <c r="E2157" s="27" t="str">
        <f t="shared" si="2848"/>
        <v>EG</v>
      </c>
      <c r="F2157" s="27" t="str">
        <f t="shared" si="2849"/>
        <v xml:space="preserve">EQ-804    </v>
      </c>
      <c r="G2157" s="27" t="s">
        <v>58</v>
      </c>
      <c r="H2157" s="28" t="s">
        <v>59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x14ac:dyDescent="0.2">
      <c r="A2158" s="24"/>
      <c r="B2158" s="24"/>
      <c r="C2158" s="24" t="s">
        <v>52</v>
      </c>
      <c r="D2158" s="24" t="s">
        <v>53</v>
      </c>
      <c r="E2158" s="24" t="s">
        <v>28</v>
      </c>
      <c r="F2158" s="24" t="s">
        <v>1044</v>
      </c>
      <c r="G2158" s="24" t="s">
        <v>221</v>
      </c>
      <c r="H2158" s="25"/>
      <c r="I2158" s="24" t="s">
        <v>191</v>
      </c>
      <c r="J2158" s="16" t="s">
        <v>2</v>
      </c>
      <c r="K2158" s="24"/>
      <c r="L2158" s="24"/>
      <c r="M2158" s="24"/>
      <c r="N2158" s="26"/>
    </row>
    <row r="2159" spans="1:14" s="9" customFormat="1" ht="140.25" x14ac:dyDescent="0.2">
      <c r="A2159" s="27"/>
      <c r="B2159" s="27"/>
      <c r="C2159" s="27" t="str">
        <f t="shared" ref="C2159:C2160" si="2850">C2158</f>
        <v>Wieblingen</v>
      </c>
      <c r="D2159" s="27" t="str">
        <f t="shared" ref="D2159:D2160" si="2851">D2158</f>
        <v>WB</v>
      </c>
      <c r="E2159" s="27" t="str">
        <f t="shared" ref="E2159:E2160" si="2852">E2158</f>
        <v>EG</v>
      </c>
      <c r="F2159" s="27" t="str">
        <f t="shared" ref="F2159:F2160" si="2853">F2158</f>
        <v xml:space="preserve">EQ-815    </v>
      </c>
      <c r="G2159" s="27" t="s">
        <v>57</v>
      </c>
      <c r="H2159" s="28" t="s">
        <v>1069</v>
      </c>
      <c r="I2159" s="27"/>
      <c r="J2159" s="19" t="s">
        <v>0</v>
      </c>
      <c r="K2159" s="21">
        <v>1</v>
      </c>
      <c r="L2159" s="19" t="s">
        <v>10</v>
      </c>
      <c r="M2159" s="29"/>
      <c r="N2159" s="30">
        <f>M2159*K2159</f>
        <v>0</v>
      </c>
    </row>
    <row r="2160" spans="1:14" s="9" customFormat="1" ht="63.75" x14ac:dyDescent="0.2">
      <c r="A2160" s="27"/>
      <c r="B2160" s="27"/>
      <c r="C2160" s="27" t="str">
        <f t="shared" si="2850"/>
        <v>Wieblingen</v>
      </c>
      <c r="D2160" s="27" t="str">
        <f t="shared" si="2851"/>
        <v>WB</v>
      </c>
      <c r="E2160" s="27" t="str">
        <f t="shared" si="2852"/>
        <v>EG</v>
      </c>
      <c r="F2160" s="27" t="str">
        <f t="shared" si="2853"/>
        <v xml:space="preserve">EQ-815    </v>
      </c>
      <c r="G2160" s="27" t="s">
        <v>58</v>
      </c>
      <c r="H2160" s="28" t="s">
        <v>59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x14ac:dyDescent="0.2">
      <c r="A2161" s="24"/>
      <c r="B2161" s="24"/>
      <c r="C2161" s="24" t="s">
        <v>52</v>
      </c>
      <c r="D2161" s="24" t="s">
        <v>53</v>
      </c>
      <c r="E2161" s="24" t="s">
        <v>28</v>
      </c>
      <c r="F2161" s="24" t="s">
        <v>1045</v>
      </c>
      <c r="G2161" s="24" t="s">
        <v>221</v>
      </c>
      <c r="H2161" s="25"/>
      <c r="I2161" s="24" t="s">
        <v>191</v>
      </c>
      <c r="J2161" s="16" t="s">
        <v>2</v>
      </c>
      <c r="K2161" s="24"/>
      <c r="L2161" s="24"/>
      <c r="M2161" s="24"/>
      <c r="N2161" s="26"/>
    </row>
    <row r="2162" spans="1:14" s="9" customFormat="1" ht="140.25" x14ac:dyDescent="0.2">
      <c r="A2162" s="27"/>
      <c r="B2162" s="27"/>
      <c r="C2162" s="27" t="str">
        <f t="shared" ref="C2162:C2163" si="2854">C2161</f>
        <v>Wieblingen</v>
      </c>
      <c r="D2162" s="27" t="str">
        <f t="shared" ref="D2162:D2163" si="2855">D2161</f>
        <v>WB</v>
      </c>
      <c r="E2162" s="27" t="str">
        <f t="shared" ref="E2162:E2163" si="2856">E2161</f>
        <v>EG</v>
      </c>
      <c r="F2162" s="27" t="str">
        <f t="shared" ref="F2162:F2163" si="2857">F2161</f>
        <v xml:space="preserve">EQ-803    </v>
      </c>
      <c r="G2162" s="27" t="s">
        <v>57</v>
      </c>
      <c r="H2162" s="28" t="s">
        <v>1069</v>
      </c>
      <c r="I2162" s="27"/>
      <c r="J2162" s="19" t="s">
        <v>0</v>
      </c>
      <c r="K2162" s="21">
        <v>1</v>
      </c>
      <c r="L2162" s="19" t="s">
        <v>10</v>
      </c>
      <c r="M2162" s="29"/>
      <c r="N2162" s="30">
        <f>M2162*K2162</f>
        <v>0</v>
      </c>
    </row>
    <row r="2163" spans="1:14" s="9" customFormat="1" ht="63.75" x14ac:dyDescent="0.2">
      <c r="A2163" s="27"/>
      <c r="B2163" s="27"/>
      <c r="C2163" s="27" t="str">
        <f t="shared" si="2854"/>
        <v>Wieblingen</v>
      </c>
      <c r="D2163" s="27" t="str">
        <f t="shared" si="2855"/>
        <v>WB</v>
      </c>
      <c r="E2163" s="27" t="str">
        <f t="shared" si="2856"/>
        <v>EG</v>
      </c>
      <c r="F2163" s="27" t="str">
        <f t="shared" si="2857"/>
        <v xml:space="preserve">EQ-803    </v>
      </c>
      <c r="G2163" s="27" t="s">
        <v>58</v>
      </c>
      <c r="H2163" s="28" t="s">
        <v>59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x14ac:dyDescent="0.2">
      <c r="A2164" s="24"/>
      <c r="B2164" s="24"/>
      <c r="C2164" s="24" t="s">
        <v>52</v>
      </c>
      <c r="D2164" s="24" t="s">
        <v>53</v>
      </c>
      <c r="E2164" s="24" t="s">
        <v>28</v>
      </c>
      <c r="F2164" s="24" t="s">
        <v>1046</v>
      </c>
      <c r="G2164" s="24" t="s">
        <v>218</v>
      </c>
      <c r="H2164" s="25"/>
      <c r="I2164" s="24" t="s">
        <v>191</v>
      </c>
      <c r="J2164" s="16" t="s">
        <v>2</v>
      </c>
      <c r="K2164" s="24"/>
      <c r="L2164" s="24"/>
      <c r="M2164" s="24"/>
      <c r="N2164" s="26"/>
    </row>
    <row r="2165" spans="1:14" s="9" customFormat="1" ht="140.25" x14ac:dyDescent="0.2">
      <c r="A2165" s="27"/>
      <c r="B2165" s="27"/>
      <c r="C2165" s="27" t="str">
        <f t="shared" ref="C2165:C2166" si="2858">C2164</f>
        <v>Wieblingen</v>
      </c>
      <c r="D2165" s="27" t="str">
        <f t="shared" ref="D2165:D2166" si="2859">D2164</f>
        <v>WB</v>
      </c>
      <c r="E2165" s="27" t="str">
        <f t="shared" ref="E2165:E2166" si="2860">E2164</f>
        <v>EG</v>
      </c>
      <c r="F2165" s="27" t="str">
        <f t="shared" ref="F2165:F2166" si="2861">F2164</f>
        <v xml:space="preserve">EQ-812    </v>
      </c>
      <c r="G2165" s="27" t="s">
        <v>57</v>
      </c>
      <c r="H2165" s="28" t="s">
        <v>1069</v>
      </c>
      <c r="I2165" s="27"/>
      <c r="J2165" s="19" t="s">
        <v>0</v>
      </c>
      <c r="K2165" s="21">
        <v>1</v>
      </c>
      <c r="L2165" s="19" t="s">
        <v>10</v>
      </c>
      <c r="M2165" s="29"/>
      <c r="N2165" s="30">
        <f>M2165*K2165</f>
        <v>0</v>
      </c>
    </row>
    <row r="2166" spans="1:14" s="9" customFormat="1" ht="63.75" x14ac:dyDescent="0.2">
      <c r="A2166" s="27"/>
      <c r="B2166" s="27"/>
      <c r="C2166" s="27" t="str">
        <f t="shared" si="2858"/>
        <v>Wieblingen</v>
      </c>
      <c r="D2166" s="27" t="str">
        <f t="shared" si="2859"/>
        <v>WB</v>
      </c>
      <c r="E2166" s="27" t="str">
        <f t="shared" si="2860"/>
        <v>EG</v>
      </c>
      <c r="F2166" s="27" t="str">
        <f t="shared" si="2861"/>
        <v xml:space="preserve">EQ-812    </v>
      </c>
      <c r="G2166" s="27" t="s">
        <v>58</v>
      </c>
      <c r="H2166" s="28" t="s">
        <v>59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x14ac:dyDescent="0.2">
      <c r="A2167" s="24"/>
      <c r="B2167" s="24"/>
      <c r="C2167" s="24" t="s">
        <v>52</v>
      </c>
      <c r="D2167" s="24" t="s">
        <v>53</v>
      </c>
      <c r="E2167" s="24" t="s">
        <v>28</v>
      </c>
      <c r="F2167" s="24" t="s">
        <v>1047</v>
      </c>
      <c r="G2167" s="24" t="s">
        <v>1048</v>
      </c>
      <c r="H2167" s="25"/>
      <c r="I2167" s="24" t="s">
        <v>244</v>
      </c>
      <c r="J2167" s="16" t="s">
        <v>2</v>
      </c>
      <c r="K2167" s="24"/>
      <c r="L2167" s="24"/>
      <c r="M2167" s="24"/>
      <c r="N2167" s="26"/>
    </row>
    <row r="2168" spans="1:14" s="9" customFormat="1" ht="140.25" x14ac:dyDescent="0.2">
      <c r="A2168" s="27"/>
      <c r="B2168" s="27"/>
      <c r="C2168" s="27" t="str">
        <f t="shared" ref="C2168:C2169" si="2862">C2167</f>
        <v>Wieblingen</v>
      </c>
      <c r="D2168" s="27" t="str">
        <f t="shared" ref="D2168:D2169" si="2863">D2167</f>
        <v>WB</v>
      </c>
      <c r="E2168" s="27" t="str">
        <f t="shared" ref="E2168:E2169" si="2864">E2167</f>
        <v>EG</v>
      </c>
      <c r="F2168" s="27" t="str">
        <f t="shared" ref="F2168:F2169" si="2865">F2167</f>
        <v xml:space="preserve">EQ-801    </v>
      </c>
      <c r="G2168" s="27" t="s">
        <v>57</v>
      </c>
      <c r="H2168" s="28" t="s">
        <v>1069</v>
      </c>
      <c r="I2168" s="27"/>
      <c r="J2168" s="19" t="s">
        <v>0</v>
      </c>
      <c r="K2168" s="21">
        <v>1</v>
      </c>
      <c r="L2168" s="19" t="s">
        <v>10</v>
      </c>
      <c r="M2168" s="29"/>
      <c r="N2168" s="30">
        <f>M2168*K2168</f>
        <v>0</v>
      </c>
    </row>
    <row r="2169" spans="1:14" s="9" customFormat="1" ht="63.75" x14ac:dyDescent="0.2">
      <c r="A2169" s="27"/>
      <c r="B2169" s="27"/>
      <c r="C2169" s="27" t="str">
        <f t="shared" si="2862"/>
        <v>Wieblingen</v>
      </c>
      <c r="D2169" s="27" t="str">
        <f t="shared" si="2863"/>
        <v>WB</v>
      </c>
      <c r="E2169" s="27" t="str">
        <f t="shared" si="2864"/>
        <v>EG</v>
      </c>
      <c r="F2169" s="27" t="str">
        <f t="shared" si="2865"/>
        <v xml:space="preserve">EQ-801    </v>
      </c>
      <c r="G2169" s="27" t="s">
        <v>58</v>
      </c>
      <c r="H2169" s="28" t="s">
        <v>59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x14ac:dyDescent="0.2">
      <c r="A2170" s="24"/>
      <c r="B2170" s="24"/>
      <c r="C2170" s="24" t="s">
        <v>52</v>
      </c>
      <c r="D2170" s="24" t="s">
        <v>53</v>
      </c>
      <c r="E2170" s="24" t="s">
        <v>28</v>
      </c>
      <c r="F2170" s="24" t="s">
        <v>1049</v>
      </c>
      <c r="G2170" s="24" t="s">
        <v>1050</v>
      </c>
      <c r="H2170" s="25"/>
      <c r="I2170" s="24" t="s">
        <v>244</v>
      </c>
      <c r="J2170" s="16" t="s">
        <v>2</v>
      </c>
      <c r="K2170" s="24"/>
      <c r="L2170" s="24"/>
      <c r="M2170" s="24"/>
      <c r="N2170" s="26"/>
    </row>
    <row r="2171" spans="1:14" s="9" customFormat="1" ht="140.25" x14ac:dyDescent="0.2">
      <c r="A2171" s="27"/>
      <c r="B2171" s="27"/>
      <c r="C2171" s="27" t="str">
        <f t="shared" ref="C2171:C2172" si="2866">C2170</f>
        <v>Wieblingen</v>
      </c>
      <c r="D2171" s="27" t="str">
        <f t="shared" ref="D2171:D2172" si="2867">D2170</f>
        <v>WB</v>
      </c>
      <c r="E2171" s="27" t="str">
        <f t="shared" ref="E2171:E2172" si="2868">E2170</f>
        <v>EG</v>
      </c>
      <c r="F2171" s="27" t="str">
        <f t="shared" ref="F2171:F2172" si="2869">F2170</f>
        <v xml:space="preserve">EQ-802    </v>
      </c>
      <c r="G2171" s="27" t="s">
        <v>57</v>
      </c>
      <c r="H2171" s="28" t="s">
        <v>1069</v>
      </c>
      <c r="I2171" s="27"/>
      <c r="J2171" s="19" t="s">
        <v>0</v>
      </c>
      <c r="K2171" s="21">
        <v>1</v>
      </c>
      <c r="L2171" s="19" t="s">
        <v>10</v>
      </c>
      <c r="M2171" s="29"/>
      <c r="N2171" s="30">
        <f>M2171*K2171</f>
        <v>0</v>
      </c>
    </row>
    <row r="2172" spans="1:14" s="9" customFormat="1" ht="63.75" x14ac:dyDescent="0.2">
      <c r="A2172" s="27"/>
      <c r="B2172" s="27"/>
      <c r="C2172" s="27" t="str">
        <f t="shared" si="2866"/>
        <v>Wieblingen</v>
      </c>
      <c r="D2172" s="27" t="str">
        <f t="shared" si="2867"/>
        <v>WB</v>
      </c>
      <c r="E2172" s="27" t="str">
        <f t="shared" si="2868"/>
        <v>EG</v>
      </c>
      <c r="F2172" s="27" t="str">
        <f t="shared" si="2869"/>
        <v xml:space="preserve">EQ-802    </v>
      </c>
      <c r="G2172" s="27" t="s">
        <v>58</v>
      </c>
      <c r="H2172" s="28" t="s">
        <v>59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x14ac:dyDescent="0.2">
      <c r="A2173" s="24"/>
      <c r="B2173" s="24"/>
      <c r="C2173" s="24" t="s">
        <v>52</v>
      </c>
      <c r="D2173" s="24" t="s">
        <v>53</v>
      </c>
      <c r="E2173" s="24" t="s">
        <v>28</v>
      </c>
      <c r="F2173" s="24" t="s">
        <v>1051</v>
      </c>
      <c r="G2173" s="24" t="s">
        <v>218</v>
      </c>
      <c r="H2173" s="25"/>
      <c r="I2173" s="24" t="s">
        <v>191</v>
      </c>
      <c r="J2173" s="16" t="s">
        <v>2</v>
      </c>
      <c r="K2173" s="24"/>
      <c r="L2173" s="24"/>
      <c r="M2173" s="24"/>
      <c r="N2173" s="26"/>
    </row>
    <row r="2174" spans="1:14" s="9" customFormat="1" ht="140.25" x14ac:dyDescent="0.2">
      <c r="A2174" s="27"/>
      <c r="B2174" s="27"/>
      <c r="C2174" s="27" t="str">
        <f t="shared" ref="C2174:C2175" si="2870">C2173</f>
        <v>Wieblingen</v>
      </c>
      <c r="D2174" s="27" t="str">
        <f t="shared" ref="D2174:D2175" si="2871">D2173</f>
        <v>WB</v>
      </c>
      <c r="E2174" s="27" t="str">
        <f t="shared" ref="E2174:E2175" si="2872">E2173</f>
        <v>EG</v>
      </c>
      <c r="F2174" s="27" t="str">
        <f t="shared" ref="F2174:F2175" si="2873">F2173</f>
        <v xml:space="preserve">EQ-823    </v>
      </c>
      <c r="G2174" s="27" t="s">
        <v>57</v>
      </c>
      <c r="H2174" s="28" t="s">
        <v>1069</v>
      </c>
      <c r="I2174" s="27"/>
      <c r="J2174" s="19" t="s">
        <v>0</v>
      </c>
      <c r="K2174" s="21">
        <v>1</v>
      </c>
      <c r="L2174" s="19" t="s">
        <v>10</v>
      </c>
      <c r="M2174" s="29"/>
      <c r="N2174" s="30">
        <f>M2174*K2174</f>
        <v>0</v>
      </c>
    </row>
    <row r="2175" spans="1:14" s="9" customFormat="1" ht="63.75" x14ac:dyDescent="0.2">
      <c r="A2175" s="27"/>
      <c r="B2175" s="27"/>
      <c r="C2175" s="27" t="str">
        <f t="shared" si="2870"/>
        <v>Wieblingen</v>
      </c>
      <c r="D2175" s="27" t="str">
        <f t="shared" si="2871"/>
        <v>WB</v>
      </c>
      <c r="E2175" s="27" t="str">
        <f t="shared" si="2872"/>
        <v>EG</v>
      </c>
      <c r="F2175" s="27" t="str">
        <f t="shared" si="2873"/>
        <v xml:space="preserve">EQ-823    </v>
      </c>
      <c r="G2175" s="27" t="s">
        <v>58</v>
      </c>
      <c r="H2175" s="28" t="s">
        <v>59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x14ac:dyDescent="0.2">
      <c r="A2176" s="24"/>
      <c r="B2176" s="24"/>
      <c r="C2176" s="24" t="s">
        <v>52</v>
      </c>
      <c r="D2176" s="24" t="s">
        <v>53</v>
      </c>
      <c r="E2176" s="24" t="s">
        <v>28</v>
      </c>
      <c r="F2176" s="24" t="s">
        <v>1052</v>
      </c>
      <c r="G2176" s="24" t="s">
        <v>559</v>
      </c>
      <c r="H2176" s="25"/>
      <c r="I2176" s="24" t="s">
        <v>191</v>
      </c>
      <c r="J2176" s="16" t="s">
        <v>2</v>
      </c>
      <c r="K2176" s="24"/>
      <c r="L2176" s="24"/>
      <c r="M2176" s="24"/>
      <c r="N2176" s="26"/>
    </row>
    <row r="2177" spans="1:14" s="9" customFormat="1" ht="140.25" x14ac:dyDescent="0.2">
      <c r="A2177" s="27"/>
      <c r="B2177" s="27"/>
      <c r="C2177" s="27" t="str">
        <f t="shared" ref="C2177:C2178" si="2874">C2176</f>
        <v>Wieblingen</v>
      </c>
      <c r="D2177" s="27" t="str">
        <f t="shared" ref="D2177:D2178" si="2875">D2176</f>
        <v>WB</v>
      </c>
      <c r="E2177" s="27" t="str">
        <f t="shared" ref="E2177:E2178" si="2876">E2176</f>
        <v>EG</v>
      </c>
      <c r="F2177" s="27" t="str">
        <f t="shared" ref="F2177:F2178" si="2877">F2176</f>
        <v xml:space="preserve">EQ-811    </v>
      </c>
      <c r="G2177" s="27" t="s">
        <v>57</v>
      </c>
      <c r="H2177" s="28" t="s">
        <v>1069</v>
      </c>
      <c r="I2177" s="27"/>
      <c r="J2177" s="19" t="s">
        <v>0</v>
      </c>
      <c r="K2177" s="21">
        <v>1</v>
      </c>
      <c r="L2177" s="19" t="s">
        <v>10</v>
      </c>
      <c r="M2177" s="29"/>
      <c r="N2177" s="30">
        <f>M2177*K2177</f>
        <v>0</v>
      </c>
    </row>
    <row r="2178" spans="1:14" s="9" customFormat="1" ht="63.75" x14ac:dyDescent="0.2">
      <c r="A2178" s="27"/>
      <c r="B2178" s="27"/>
      <c r="C2178" s="27" t="str">
        <f t="shared" si="2874"/>
        <v>Wieblingen</v>
      </c>
      <c r="D2178" s="27" t="str">
        <f t="shared" si="2875"/>
        <v>WB</v>
      </c>
      <c r="E2178" s="27" t="str">
        <f t="shared" si="2876"/>
        <v>EG</v>
      </c>
      <c r="F2178" s="27" t="str">
        <f t="shared" si="2877"/>
        <v xml:space="preserve">EQ-811    </v>
      </c>
      <c r="G2178" s="27" t="s">
        <v>58</v>
      </c>
      <c r="H2178" s="28" t="s">
        <v>59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x14ac:dyDescent="0.2">
      <c r="A2179" s="24"/>
      <c r="B2179" s="24"/>
      <c r="C2179" s="24" t="s">
        <v>52</v>
      </c>
      <c r="D2179" s="24" t="s">
        <v>53</v>
      </c>
      <c r="E2179" s="24" t="s">
        <v>28</v>
      </c>
      <c r="F2179" s="24" t="s">
        <v>1053</v>
      </c>
      <c r="G2179" s="24" t="s">
        <v>1054</v>
      </c>
      <c r="H2179" s="25"/>
      <c r="I2179" s="24" t="s">
        <v>201</v>
      </c>
      <c r="J2179" s="16" t="s">
        <v>2</v>
      </c>
      <c r="K2179" s="24"/>
      <c r="L2179" s="24"/>
      <c r="M2179" s="24"/>
      <c r="N2179" s="26"/>
    </row>
    <row r="2180" spans="1:14" s="9" customFormat="1" ht="140.25" x14ac:dyDescent="0.2">
      <c r="A2180" s="27"/>
      <c r="B2180" s="27"/>
      <c r="C2180" s="27" t="str">
        <f t="shared" ref="C2180:C2181" si="2878">C2179</f>
        <v>Wieblingen</v>
      </c>
      <c r="D2180" s="27" t="str">
        <f t="shared" ref="D2180:D2181" si="2879">D2179</f>
        <v>WB</v>
      </c>
      <c r="E2180" s="27" t="str">
        <f t="shared" ref="E2180:E2181" si="2880">E2179</f>
        <v>EG</v>
      </c>
      <c r="F2180" s="27" t="str">
        <f t="shared" ref="F2180:F2181" si="2881">F2179</f>
        <v xml:space="preserve">EQ-810    </v>
      </c>
      <c r="G2180" s="27" t="s">
        <v>57</v>
      </c>
      <c r="H2180" s="28" t="s">
        <v>1069</v>
      </c>
      <c r="I2180" s="27"/>
      <c r="J2180" s="19" t="s">
        <v>0</v>
      </c>
      <c r="K2180" s="21">
        <v>1</v>
      </c>
      <c r="L2180" s="19" t="s">
        <v>10</v>
      </c>
      <c r="M2180" s="29"/>
      <c r="N2180" s="30">
        <f>M2180*K2180</f>
        <v>0</v>
      </c>
    </row>
    <row r="2181" spans="1:14" s="9" customFormat="1" ht="63.75" x14ac:dyDescent="0.2">
      <c r="A2181" s="27"/>
      <c r="B2181" s="27"/>
      <c r="C2181" s="27" t="str">
        <f t="shared" si="2878"/>
        <v>Wieblingen</v>
      </c>
      <c r="D2181" s="27" t="str">
        <f t="shared" si="2879"/>
        <v>WB</v>
      </c>
      <c r="E2181" s="27" t="str">
        <f t="shared" si="2880"/>
        <v>EG</v>
      </c>
      <c r="F2181" s="27" t="str">
        <f t="shared" si="2881"/>
        <v xml:space="preserve">EQ-810    </v>
      </c>
      <c r="G2181" s="27" t="s">
        <v>58</v>
      </c>
      <c r="H2181" s="28" t="s">
        <v>59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x14ac:dyDescent="0.2">
      <c r="A2182" s="24"/>
      <c r="B2182" s="24"/>
      <c r="C2182" s="24" t="s">
        <v>52</v>
      </c>
      <c r="D2182" s="24" t="s">
        <v>53</v>
      </c>
      <c r="E2182" s="24" t="s">
        <v>28</v>
      </c>
      <c r="F2182" s="24" t="s">
        <v>1055</v>
      </c>
      <c r="G2182" s="24" t="s">
        <v>246</v>
      </c>
      <c r="H2182" s="25"/>
      <c r="I2182" s="24" t="s">
        <v>244</v>
      </c>
      <c r="J2182" s="16" t="s">
        <v>2</v>
      </c>
      <c r="K2182" s="24"/>
      <c r="L2182" s="24"/>
      <c r="M2182" s="24"/>
      <c r="N2182" s="26"/>
    </row>
    <row r="2183" spans="1:14" s="9" customFormat="1" ht="140.25" x14ac:dyDescent="0.2">
      <c r="A2183" s="27"/>
      <c r="B2183" s="27"/>
      <c r="C2183" s="27" t="str">
        <f t="shared" ref="C2183:C2184" si="2882">C2182</f>
        <v>Wieblingen</v>
      </c>
      <c r="D2183" s="27" t="str">
        <f t="shared" ref="D2183:D2184" si="2883">D2182</f>
        <v>WB</v>
      </c>
      <c r="E2183" s="27" t="str">
        <f t="shared" ref="E2183:E2184" si="2884">E2182</f>
        <v>EG</v>
      </c>
      <c r="F2183" s="27" t="str">
        <f t="shared" ref="F2183:F2184" si="2885">F2182</f>
        <v xml:space="preserve">EQ-800    </v>
      </c>
      <c r="G2183" s="27" t="s">
        <v>57</v>
      </c>
      <c r="H2183" s="28" t="s">
        <v>1069</v>
      </c>
      <c r="I2183" s="27"/>
      <c r="J2183" s="19" t="s">
        <v>0</v>
      </c>
      <c r="K2183" s="21">
        <v>1</v>
      </c>
      <c r="L2183" s="19" t="s">
        <v>10</v>
      </c>
      <c r="M2183" s="29"/>
      <c r="N2183" s="30">
        <f>M2183*K2183</f>
        <v>0</v>
      </c>
    </row>
    <row r="2184" spans="1:14" s="9" customFormat="1" ht="63.75" x14ac:dyDescent="0.2">
      <c r="A2184" s="27"/>
      <c r="B2184" s="27"/>
      <c r="C2184" s="27" t="str">
        <f t="shared" si="2882"/>
        <v>Wieblingen</v>
      </c>
      <c r="D2184" s="27" t="str">
        <f t="shared" si="2883"/>
        <v>WB</v>
      </c>
      <c r="E2184" s="27" t="str">
        <f t="shared" si="2884"/>
        <v>EG</v>
      </c>
      <c r="F2184" s="27" t="str">
        <f t="shared" si="2885"/>
        <v xml:space="preserve">EQ-800    </v>
      </c>
      <c r="G2184" s="27" t="s">
        <v>58</v>
      </c>
      <c r="H2184" s="28" t="s">
        <v>59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x14ac:dyDescent="0.2">
      <c r="A2185" s="24"/>
      <c r="B2185" s="24"/>
      <c r="C2185" s="24" t="s">
        <v>52</v>
      </c>
      <c r="D2185" s="24" t="s">
        <v>53</v>
      </c>
      <c r="E2185" s="24" t="s">
        <v>28</v>
      </c>
      <c r="F2185" s="24" t="s">
        <v>1056</v>
      </c>
      <c r="G2185" s="24" t="s">
        <v>218</v>
      </c>
      <c r="H2185" s="25"/>
      <c r="I2185" s="24" t="s">
        <v>191</v>
      </c>
      <c r="J2185" s="16" t="s">
        <v>2</v>
      </c>
      <c r="K2185" s="24"/>
      <c r="L2185" s="24"/>
      <c r="M2185" s="24"/>
      <c r="N2185" s="26"/>
    </row>
    <row r="2186" spans="1:14" s="9" customFormat="1" ht="140.25" x14ac:dyDescent="0.2">
      <c r="A2186" s="27"/>
      <c r="B2186" s="27"/>
      <c r="C2186" s="27" t="str">
        <f t="shared" ref="C2186:C2187" si="2886">C2185</f>
        <v>Wieblingen</v>
      </c>
      <c r="D2186" s="27" t="str">
        <f t="shared" ref="D2186:D2187" si="2887">D2185</f>
        <v>WB</v>
      </c>
      <c r="E2186" s="27" t="str">
        <f t="shared" ref="E2186:E2187" si="2888">E2185</f>
        <v>EG</v>
      </c>
      <c r="F2186" s="27" t="str">
        <f t="shared" ref="F2186:F2187" si="2889">F2185</f>
        <v xml:space="preserve">EQ-814    </v>
      </c>
      <c r="G2186" s="27" t="s">
        <v>57</v>
      </c>
      <c r="H2186" s="28" t="s">
        <v>1069</v>
      </c>
      <c r="I2186" s="27"/>
      <c r="J2186" s="19" t="s">
        <v>0</v>
      </c>
      <c r="K2186" s="21">
        <v>1</v>
      </c>
      <c r="L2186" s="19" t="s">
        <v>10</v>
      </c>
      <c r="M2186" s="29"/>
      <c r="N2186" s="30">
        <f>M2186*K2186</f>
        <v>0</v>
      </c>
    </row>
    <row r="2187" spans="1:14" s="9" customFormat="1" ht="63.75" x14ac:dyDescent="0.2">
      <c r="A2187" s="27"/>
      <c r="B2187" s="27"/>
      <c r="C2187" s="27" t="str">
        <f t="shared" si="2886"/>
        <v>Wieblingen</v>
      </c>
      <c r="D2187" s="27" t="str">
        <f t="shared" si="2887"/>
        <v>WB</v>
      </c>
      <c r="E2187" s="27" t="str">
        <f t="shared" si="2888"/>
        <v>EG</v>
      </c>
      <c r="F2187" s="27" t="str">
        <f t="shared" si="2889"/>
        <v xml:space="preserve">EQ-814    </v>
      </c>
      <c r="G2187" s="27" t="s">
        <v>58</v>
      </c>
      <c r="H2187" s="28" t="s">
        <v>59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x14ac:dyDescent="0.2">
      <c r="A2188" s="24"/>
      <c r="B2188" s="24"/>
      <c r="C2188" s="24" t="s">
        <v>52</v>
      </c>
      <c r="D2188" s="24" t="s">
        <v>53</v>
      </c>
      <c r="E2188" s="24" t="s">
        <v>28</v>
      </c>
      <c r="F2188" s="24" t="s">
        <v>1057</v>
      </c>
      <c r="G2188" s="24" t="s">
        <v>218</v>
      </c>
      <c r="H2188" s="25"/>
      <c r="I2188" s="24" t="s">
        <v>191</v>
      </c>
      <c r="J2188" s="16" t="s">
        <v>2</v>
      </c>
      <c r="K2188" s="24"/>
      <c r="L2188" s="24"/>
      <c r="M2188" s="24"/>
      <c r="N2188" s="26"/>
    </row>
    <row r="2189" spans="1:14" s="9" customFormat="1" ht="140.25" x14ac:dyDescent="0.2">
      <c r="A2189" s="27"/>
      <c r="B2189" s="27"/>
      <c r="C2189" s="27" t="str">
        <f t="shared" ref="C2189:C2190" si="2890">C2188</f>
        <v>Wieblingen</v>
      </c>
      <c r="D2189" s="27" t="str">
        <f t="shared" ref="D2189:D2190" si="2891">D2188</f>
        <v>WB</v>
      </c>
      <c r="E2189" s="27" t="str">
        <f t="shared" ref="E2189:E2190" si="2892">E2188</f>
        <v>EG</v>
      </c>
      <c r="F2189" s="27" t="str">
        <f t="shared" ref="F2189:F2190" si="2893">F2188</f>
        <v xml:space="preserve">EQ-813    </v>
      </c>
      <c r="G2189" s="27" t="s">
        <v>57</v>
      </c>
      <c r="H2189" s="28" t="s">
        <v>1069</v>
      </c>
      <c r="I2189" s="27"/>
      <c r="J2189" s="19" t="s">
        <v>0</v>
      </c>
      <c r="K2189" s="21">
        <v>1</v>
      </c>
      <c r="L2189" s="19" t="s">
        <v>10</v>
      </c>
      <c r="M2189" s="29"/>
      <c r="N2189" s="30">
        <f>M2189*K2189</f>
        <v>0</v>
      </c>
    </row>
    <row r="2190" spans="1:14" s="9" customFormat="1" ht="63.75" x14ac:dyDescent="0.2">
      <c r="A2190" s="27"/>
      <c r="B2190" s="27"/>
      <c r="C2190" s="27" t="str">
        <f t="shared" si="2890"/>
        <v>Wieblingen</v>
      </c>
      <c r="D2190" s="27" t="str">
        <f t="shared" si="2891"/>
        <v>WB</v>
      </c>
      <c r="E2190" s="27" t="str">
        <f t="shared" si="2892"/>
        <v>EG</v>
      </c>
      <c r="F2190" s="27" t="str">
        <f t="shared" si="2893"/>
        <v xml:space="preserve">EQ-813    </v>
      </c>
      <c r="G2190" s="27" t="s">
        <v>58</v>
      </c>
      <c r="H2190" s="28" t="s">
        <v>59</v>
      </c>
      <c r="I2190" s="27"/>
      <c r="J2190" s="19" t="s">
        <v>0</v>
      </c>
      <c r="K2190" s="21">
        <v>1</v>
      </c>
      <c r="L2190" s="19" t="s">
        <v>10</v>
      </c>
      <c r="M2190" s="29"/>
      <c r="N2190" s="30">
        <f>M2190*K2190</f>
        <v>0</v>
      </c>
    </row>
    <row r="2191" spans="1:14" s="9" customFormat="1" x14ac:dyDescent="0.2">
      <c r="A2191" s="24"/>
      <c r="B2191" s="24"/>
      <c r="C2191" s="24" t="s">
        <v>52</v>
      </c>
      <c r="D2191" s="24" t="s">
        <v>53</v>
      </c>
      <c r="E2191" s="24" t="s">
        <v>28</v>
      </c>
      <c r="F2191" s="24" t="s">
        <v>1058</v>
      </c>
      <c r="G2191" s="24" t="s">
        <v>221</v>
      </c>
      <c r="H2191" s="25"/>
      <c r="I2191" s="24" t="s">
        <v>191</v>
      </c>
      <c r="J2191" s="16" t="s">
        <v>2</v>
      </c>
      <c r="K2191" s="24"/>
      <c r="L2191" s="24"/>
      <c r="M2191" s="24"/>
      <c r="N2191" s="26"/>
    </row>
    <row r="2192" spans="1:14" s="9" customFormat="1" ht="140.25" x14ac:dyDescent="0.2">
      <c r="A2192" s="27"/>
      <c r="B2192" s="27"/>
      <c r="C2192" s="27" t="str">
        <f t="shared" ref="C2192:C2193" si="2894">C2191</f>
        <v>Wieblingen</v>
      </c>
      <c r="D2192" s="27" t="str">
        <f t="shared" ref="D2192:D2193" si="2895">D2191</f>
        <v>WB</v>
      </c>
      <c r="E2192" s="27" t="str">
        <f t="shared" ref="E2192:E2193" si="2896">E2191</f>
        <v>EG</v>
      </c>
      <c r="F2192" s="27" t="str">
        <f t="shared" ref="F2192:F2193" si="2897">F2191</f>
        <v xml:space="preserve">EQ-818    </v>
      </c>
      <c r="G2192" s="27" t="s">
        <v>57</v>
      </c>
      <c r="H2192" s="28" t="s">
        <v>1069</v>
      </c>
      <c r="I2192" s="27"/>
      <c r="J2192" s="19" t="s">
        <v>0</v>
      </c>
      <c r="K2192" s="21">
        <v>1</v>
      </c>
      <c r="L2192" s="19" t="s">
        <v>10</v>
      </c>
      <c r="M2192" s="29"/>
      <c r="N2192" s="30">
        <f>M2192*K2192</f>
        <v>0</v>
      </c>
    </row>
    <row r="2193" spans="1:14" s="9" customFormat="1" ht="63.75" x14ac:dyDescent="0.2">
      <c r="A2193" s="27"/>
      <c r="B2193" s="27"/>
      <c r="C2193" s="27" t="str">
        <f t="shared" si="2894"/>
        <v>Wieblingen</v>
      </c>
      <c r="D2193" s="27" t="str">
        <f t="shared" si="2895"/>
        <v>WB</v>
      </c>
      <c r="E2193" s="27" t="str">
        <f t="shared" si="2896"/>
        <v>EG</v>
      </c>
      <c r="F2193" s="27" t="str">
        <f t="shared" si="2897"/>
        <v xml:space="preserve">EQ-818    </v>
      </c>
      <c r="G2193" s="27" t="s">
        <v>58</v>
      </c>
      <c r="H2193" s="28" t="s">
        <v>59</v>
      </c>
      <c r="I2193" s="27"/>
      <c r="J2193" s="19" t="s">
        <v>0</v>
      </c>
      <c r="K2193" s="21">
        <v>1</v>
      </c>
      <c r="L2193" s="19" t="s">
        <v>10</v>
      </c>
      <c r="M2193" s="29"/>
      <c r="N2193" s="30">
        <f>M2193*K2193</f>
        <v>0</v>
      </c>
    </row>
    <row r="2194" spans="1:14" s="9" customFormat="1" x14ac:dyDescent="0.2">
      <c r="A2194" s="24"/>
      <c r="B2194" s="24"/>
      <c r="C2194" s="24" t="s">
        <v>52</v>
      </c>
      <c r="D2194" s="24" t="s">
        <v>53</v>
      </c>
      <c r="E2194" s="24" t="s">
        <v>28</v>
      </c>
      <c r="F2194" s="24" t="s">
        <v>1059</v>
      </c>
      <c r="G2194" s="24" t="s">
        <v>221</v>
      </c>
      <c r="H2194" s="25"/>
      <c r="I2194" s="24" t="s">
        <v>191</v>
      </c>
      <c r="J2194" s="16" t="s">
        <v>2</v>
      </c>
      <c r="K2194" s="24"/>
      <c r="L2194" s="24"/>
      <c r="M2194" s="24"/>
      <c r="N2194" s="26"/>
    </row>
    <row r="2195" spans="1:14" s="9" customFormat="1" ht="140.25" x14ac:dyDescent="0.2">
      <c r="A2195" s="27"/>
      <c r="B2195" s="27"/>
      <c r="C2195" s="27" t="str">
        <f t="shared" ref="C2195:C2196" si="2898">C2194</f>
        <v>Wieblingen</v>
      </c>
      <c r="D2195" s="27" t="str">
        <f t="shared" ref="D2195:D2196" si="2899">D2194</f>
        <v>WB</v>
      </c>
      <c r="E2195" s="27" t="str">
        <f t="shared" ref="E2195:E2196" si="2900">E2194</f>
        <v>EG</v>
      </c>
      <c r="F2195" s="27" t="str">
        <f t="shared" ref="F2195:F2196" si="2901">F2194</f>
        <v xml:space="preserve">EQ-816    </v>
      </c>
      <c r="G2195" s="27" t="s">
        <v>57</v>
      </c>
      <c r="H2195" s="28" t="s">
        <v>1069</v>
      </c>
      <c r="I2195" s="27"/>
      <c r="J2195" s="19" t="s">
        <v>0</v>
      </c>
      <c r="K2195" s="21">
        <v>1</v>
      </c>
      <c r="L2195" s="19" t="s">
        <v>10</v>
      </c>
      <c r="M2195" s="29"/>
      <c r="N2195" s="30">
        <f>M2195*K2195</f>
        <v>0</v>
      </c>
    </row>
    <row r="2196" spans="1:14" s="9" customFormat="1" ht="63.75" x14ac:dyDescent="0.2">
      <c r="A2196" s="27"/>
      <c r="B2196" s="27"/>
      <c r="C2196" s="27" t="str">
        <f t="shared" si="2898"/>
        <v>Wieblingen</v>
      </c>
      <c r="D2196" s="27" t="str">
        <f t="shared" si="2899"/>
        <v>WB</v>
      </c>
      <c r="E2196" s="27" t="str">
        <f t="shared" si="2900"/>
        <v>EG</v>
      </c>
      <c r="F2196" s="27" t="str">
        <f t="shared" si="2901"/>
        <v xml:space="preserve">EQ-816    </v>
      </c>
      <c r="G2196" s="27" t="s">
        <v>58</v>
      </c>
      <c r="H2196" s="28" t="s">
        <v>59</v>
      </c>
      <c r="I2196" s="27"/>
      <c r="J2196" s="19" t="s">
        <v>0</v>
      </c>
      <c r="K2196" s="21">
        <v>1</v>
      </c>
      <c r="L2196" s="19" t="s">
        <v>10</v>
      </c>
      <c r="M2196" s="29"/>
      <c r="N2196" s="30">
        <f>M2196*K2196</f>
        <v>0</v>
      </c>
    </row>
    <row r="2197" spans="1:14" x14ac:dyDescent="0.2">
      <c r="A2197" s="10">
        <v>3</v>
      </c>
      <c r="B2197" s="10"/>
      <c r="C2197" s="10"/>
      <c r="D2197" s="10"/>
      <c r="E2197" s="10"/>
      <c r="F2197" s="10"/>
      <c r="G2197" s="10" t="s">
        <v>170</v>
      </c>
      <c r="H2197" s="11"/>
      <c r="I2197" s="10"/>
      <c r="J2197" s="10"/>
      <c r="K2197" s="10"/>
      <c r="L2197" s="10"/>
      <c r="M2197" s="10"/>
      <c r="N2197" s="12"/>
    </row>
    <row r="2198" spans="1:14" s="9" customFormat="1" ht="38.25" x14ac:dyDescent="0.2">
      <c r="A2198" s="32">
        <v>3001</v>
      </c>
      <c r="B2198" s="31"/>
      <c r="C2198" s="33" t="s">
        <v>170</v>
      </c>
      <c r="D2198" s="13"/>
      <c r="E2198" s="13"/>
      <c r="F2198" s="13"/>
      <c r="G2198" s="13" t="s">
        <v>144</v>
      </c>
      <c r="H2198" s="14"/>
      <c r="I2198" s="13"/>
      <c r="J2198" s="13"/>
      <c r="K2198" s="13"/>
      <c r="L2198" s="13"/>
      <c r="M2198" s="13"/>
      <c r="N2198" s="15"/>
    </row>
  </sheetData>
  <autoFilter ref="A4:N2199" xr:uid="{45B6B6B9-B491-4460-961E-FD96E27AEAC3}">
    <sortState xmlns:xlrd2="http://schemas.microsoft.com/office/spreadsheetml/2017/richdata2" ref="A5:N2199">
      <sortCondition ref="A4:A2199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B29D-2B4C-4E14-926C-23A714BA96B2}">
  <sheetPr>
    <tabColor theme="2"/>
  </sheetPr>
  <dimension ref="A2:D53"/>
  <sheetViews>
    <sheetView workbookViewId="0">
      <selection activeCell="C22" sqref="C22"/>
    </sheetView>
  </sheetViews>
  <sheetFormatPr baseColWidth="10" defaultRowHeight="12.75" x14ac:dyDescent="0.2"/>
  <cols>
    <col min="2" max="2" width="41.42578125" bestFit="1" customWidth="1"/>
    <col min="3" max="3" width="136" customWidth="1"/>
    <col min="4" max="4" width="14.140625" bestFit="1" customWidth="1"/>
  </cols>
  <sheetData>
    <row r="2" spans="1:4" ht="15" x14ac:dyDescent="0.25">
      <c r="B2" s="35" t="s">
        <v>1060</v>
      </c>
      <c r="C2" s="35" t="s">
        <v>9</v>
      </c>
      <c r="D2" s="35" t="s">
        <v>1063</v>
      </c>
    </row>
    <row r="3" spans="1:4" ht="15" x14ac:dyDescent="0.25">
      <c r="A3">
        <v>12</v>
      </c>
      <c r="B3" s="37" t="s">
        <v>175</v>
      </c>
      <c r="C3" s="27" t="s">
        <v>1062</v>
      </c>
      <c r="D3" s="38">
        <v>0.25</v>
      </c>
    </row>
    <row r="4" spans="1:4" ht="15" x14ac:dyDescent="0.25">
      <c r="B4" s="37"/>
      <c r="C4" s="27"/>
      <c r="D4" s="38"/>
    </row>
    <row r="5" spans="1:4" ht="15" x14ac:dyDescent="0.25">
      <c r="A5">
        <v>12</v>
      </c>
      <c r="B5" s="37" t="s">
        <v>172</v>
      </c>
      <c r="C5" s="27" t="s">
        <v>1062</v>
      </c>
      <c r="D5" s="38">
        <v>0.25</v>
      </c>
    </row>
    <row r="6" spans="1:4" ht="15" x14ac:dyDescent="0.25">
      <c r="B6" s="37"/>
      <c r="C6" s="27"/>
      <c r="D6" s="38"/>
    </row>
    <row r="7" spans="1:4" ht="15" x14ac:dyDescent="0.25">
      <c r="A7">
        <v>12</v>
      </c>
      <c r="B7" s="37" t="s">
        <v>173</v>
      </c>
      <c r="C7" s="27" t="s">
        <v>1062</v>
      </c>
      <c r="D7" s="38">
        <v>0.25</v>
      </c>
    </row>
    <row r="8" spans="1:4" ht="15" x14ac:dyDescent="0.25">
      <c r="B8" s="37"/>
      <c r="C8" s="27"/>
      <c r="D8" s="38"/>
    </row>
    <row r="9" spans="1:4" ht="15" x14ac:dyDescent="0.25">
      <c r="A9">
        <v>12</v>
      </c>
      <c r="B9" s="37" t="s">
        <v>176</v>
      </c>
      <c r="C9" s="27" t="s">
        <v>1062</v>
      </c>
      <c r="D9" s="38">
        <v>0.25</v>
      </c>
    </row>
    <row r="10" spans="1:4" ht="15" x14ac:dyDescent="0.25">
      <c r="B10" s="37"/>
      <c r="C10" s="27"/>
      <c r="D10" s="38"/>
    </row>
    <row r="11" spans="1:4" ht="15" x14ac:dyDescent="0.25">
      <c r="A11">
        <v>12</v>
      </c>
      <c r="B11" s="37" t="s">
        <v>26</v>
      </c>
      <c r="C11" s="27" t="s">
        <v>1062</v>
      </c>
      <c r="D11" s="38">
        <v>0.25</v>
      </c>
    </row>
    <row r="12" spans="1:4" ht="15" x14ac:dyDescent="0.25">
      <c r="B12" s="37"/>
      <c r="C12" s="27"/>
      <c r="D12" s="38"/>
    </row>
    <row r="13" spans="1:4" ht="15" x14ac:dyDescent="0.25">
      <c r="A13">
        <v>12</v>
      </c>
      <c r="B13" s="37" t="s">
        <v>174</v>
      </c>
      <c r="C13" s="27" t="s">
        <v>1062</v>
      </c>
      <c r="D13" s="38">
        <v>0.25</v>
      </c>
    </row>
    <row r="19" spans="1:4" ht="15" x14ac:dyDescent="0.25">
      <c r="B19" s="35" t="s">
        <v>1070</v>
      </c>
      <c r="C19" s="35" t="s">
        <v>9</v>
      </c>
      <c r="D19" s="35" t="s">
        <v>1063</v>
      </c>
    </row>
    <row r="20" spans="1:4" x14ac:dyDescent="0.2">
      <c r="A20">
        <v>12</v>
      </c>
      <c r="B20" s="27" t="s">
        <v>244</v>
      </c>
      <c r="C20" s="27" t="s">
        <v>1062</v>
      </c>
      <c r="D20" s="38">
        <v>0.25</v>
      </c>
    </row>
    <row r="21" spans="1:4" x14ac:dyDescent="0.2">
      <c r="B21" s="27"/>
      <c r="C21" s="38"/>
      <c r="D21" s="38"/>
    </row>
    <row r="22" spans="1:4" x14ac:dyDescent="0.2">
      <c r="A22">
        <v>12</v>
      </c>
      <c r="B22" s="27" t="s">
        <v>296</v>
      </c>
      <c r="C22" s="27" t="s">
        <v>1062</v>
      </c>
      <c r="D22" s="38">
        <v>0.25</v>
      </c>
    </row>
    <row r="23" spans="1:4" x14ac:dyDescent="0.2">
      <c r="A23">
        <v>13</v>
      </c>
      <c r="B23" s="27"/>
      <c r="C23" s="27" t="s">
        <v>1064</v>
      </c>
      <c r="D23" s="38">
        <v>1</v>
      </c>
    </row>
    <row r="24" spans="1:4" x14ac:dyDescent="0.2">
      <c r="B24" s="38"/>
      <c r="C24" s="38"/>
      <c r="D24" s="38"/>
    </row>
    <row r="25" spans="1:4" x14ac:dyDescent="0.2">
      <c r="A25">
        <v>12</v>
      </c>
      <c r="B25" s="27" t="s">
        <v>201</v>
      </c>
      <c r="C25" s="27" t="s">
        <v>1062</v>
      </c>
      <c r="D25" s="38">
        <v>0.25</v>
      </c>
    </row>
    <row r="26" spans="1:4" x14ac:dyDescent="0.2">
      <c r="A26">
        <v>13</v>
      </c>
      <c r="B26" s="27"/>
      <c r="C26" s="27" t="s">
        <v>1064</v>
      </c>
      <c r="D26" s="38">
        <v>1</v>
      </c>
    </row>
    <row r="27" spans="1:4" x14ac:dyDescent="0.2">
      <c r="B27" s="27"/>
      <c r="C27" s="27"/>
      <c r="D27" s="38"/>
    </row>
    <row r="28" spans="1:4" x14ac:dyDescent="0.2">
      <c r="A28">
        <v>12</v>
      </c>
      <c r="B28" s="27" t="s">
        <v>271</v>
      </c>
      <c r="C28" s="27" t="s">
        <v>1062</v>
      </c>
      <c r="D28" s="38">
        <v>0.25</v>
      </c>
    </row>
    <row r="29" spans="1:4" x14ac:dyDescent="0.2">
      <c r="B29" s="27"/>
      <c r="C29" s="27"/>
      <c r="D29" s="38"/>
    </row>
    <row r="30" spans="1:4" x14ac:dyDescent="0.2">
      <c r="A30">
        <v>12</v>
      </c>
      <c r="B30" s="27" t="s">
        <v>196</v>
      </c>
      <c r="C30" s="27" t="s">
        <v>1062</v>
      </c>
      <c r="D30" s="38">
        <v>0.25</v>
      </c>
    </row>
    <row r="31" spans="1:4" x14ac:dyDescent="0.2">
      <c r="A31">
        <v>13</v>
      </c>
      <c r="B31" s="27"/>
      <c r="C31" s="27" t="s">
        <v>1064</v>
      </c>
      <c r="D31" s="38">
        <v>1</v>
      </c>
    </row>
    <row r="32" spans="1:4" x14ac:dyDescent="0.2">
      <c r="A32">
        <v>14</v>
      </c>
      <c r="B32" s="27"/>
      <c r="C32" s="27" t="s">
        <v>1066</v>
      </c>
      <c r="D32" s="38">
        <v>1</v>
      </c>
    </row>
    <row r="33" spans="1:4" x14ac:dyDescent="0.2">
      <c r="A33">
        <v>15</v>
      </c>
      <c r="B33" s="27"/>
      <c r="C33" s="27" t="s">
        <v>1067</v>
      </c>
      <c r="D33" s="38">
        <v>2</v>
      </c>
    </row>
    <row r="34" spans="1:4" x14ac:dyDescent="0.2">
      <c r="A34">
        <v>16</v>
      </c>
      <c r="B34" s="27"/>
      <c r="C34" s="27" t="s">
        <v>1068</v>
      </c>
      <c r="D34" s="38">
        <v>4</v>
      </c>
    </row>
    <row r="42" spans="1:4" ht="15" x14ac:dyDescent="0.25">
      <c r="B42" s="35" t="s">
        <v>1071</v>
      </c>
      <c r="C42" s="35" t="s">
        <v>9</v>
      </c>
      <c r="D42" s="35" t="s">
        <v>1063</v>
      </c>
    </row>
    <row r="43" spans="1:4" x14ac:dyDescent="0.2">
      <c r="A43">
        <v>12</v>
      </c>
      <c r="B43" s="27" t="s">
        <v>191</v>
      </c>
      <c r="C43" s="27" t="s">
        <v>1062</v>
      </c>
      <c r="D43" s="38">
        <v>0.25</v>
      </c>
    </row>
    <row r="44" spans="1:4" x14ac:dyDescent="0.2">
      <c r="A44">
        <v>13</v>
      </c>
      <c r="B44" s="27"/>
      <c r="C44" s="27" t="s">
        <v>1064</v>
      </c>
      <c r="D44" s="38">
        <v>1</v>
      </c>
    </row>
    <row r="45" spans="1:4" x14ac:dyDescent="0.2">
      <c r="A45">
        <v>14</v>
      </c>
      <c r="B45" s="27"/>
      <c r="C45" s="27" t="s">
        <v>1066</v>
      </c>
      <c r="D45" s="38">
        <v>1</v>
      </c>
    </row>
    <row r="46" spans="1:4" x14ac:dyDescent="0.2">
      <c r="A46">
        <v>15</v>
      </c>
      <c r="B46" s="27"/>
      <c r="C46" s="27" t="s">
        <v>1067</v>
      </c>
      <c r="D46" s="38">
        <v>2</v>
      </c>
    </row>
    <row r="47" spans="1:4" x14ac:dyDescent="0.2">
      <c r="A47">
        <v>16</v>
      </c>
      <c r="B47" s="27"/>
      <c r="C47" s="27" t="s">
        <v>1068</v>
      </c>
      <c r="D47" s="38">
        <v>4</v>
      </c>
    </row>
    <row r="48" spans="1:4" x14ac:dyDescent="0.2">
      <c r="B48" s="27"/>
      <c r="C48" s="27"/>
      <c r="D48" s="38"/>
    </row>
    <row r="49" spans="1:4" x14ac:dyDescent="0.2">
      <c r="A49">
        <v>12</v>
      </c>
      <c r="B49" s="27" t="s">
        <v>234</v>
      </c>
      <c r="C49" s="27" t="s">
        <v>1062</v>
      </c>
      <c r="D49" s="38">
        <v>0.25</v>
      </c>
    </row>
    <row r="50" spans="1:4" x14ac:dyDescent="0.2">
      <c r="A50">
        <v>13</v>
      </c>
      <c r="B50" s="38"/>
      <c r="C50" s="27" t="s">
        <v>1064</v>
      </c>
      <c r="D50" s="38">
        <v>1</v>
      </c>
    </row>
    <row r="51" spans="1:4" x14ac:dyDescent="0.2">
      <c r="A51">
        <v>14</v>
      </c>
      <c r="B51" s="38"/>
      <c r="C51" s="27" t="s">
        <v>1066</v>
      </c>
      <c r="D51" s="38">
        <v>1</v>
      </c>
    </row>
    <row r="52" spans="1:4" x14ac:dyDescent="0.2">
      <c r="A52">
        <v>15</v>
      </c>
      <c r="B52" s="38"/>
      <c r="C52" s="27" t="s">
        <v>1067</v>
      </c>
      <c r="D52" s="38">
        <v>2</v>
      </c>
    </row>
    <row r="53" spans="1:4" x14ac:dyDescent="0.2">
      <c r="A53">
        <v>16</v>
      </c>
      <c r="B53" s="38"/>
      <c r="C53" s="27" t="s">
        <v>1068</v>
      </c>
      <c r="D53" s="38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3D36-3160-4AB3-92C6-EC28BBFD6658}">
  <sheetPr filterMode="1"/>
  <dimension ref="A2:N2191"/>
  <sheetViews>
    <sheetView topLeftCell="G2080" workbookViewId="0">
      <selection activeCell="A4" sqref="A4:N2186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188</v>
      </c>
    </row>
    <row r="4" spans="1:14" s="9" customFormat="1" ht="27.6" customHeight="1" x14ac:dyDescent="0.2">
      <c r="A4" s="5" t="s">
        <v>54</v>
      </c>
      <c r="B4" s="6" t="s">
        <v>11</v>
      </c>
      <c r="C4" s="6" t="s">
        <v>12</v>
      </c>
      <c r="D4" s="6" t="s">
        <v>4</v>
      </c>
      <c r="E4" s="6" t="s">
        <v>20</v>
      </c>
      <c r="F4" s="6" t="s">
        <v>21</v>
      </c>
      <c r="G4" s="6" t="s">
        <v>9</v>
      </c>
      <c r="H4" s="7" t="s">
        <v>8</v>
      </c>
      <c r="I4" s="6" t="s">
        <v>22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x14ac:dyDescent="0.2">
      <c r="A5" s="24"/>
      <c r="B5" s="24"/>
      <c r="C5" s="24" t="s">
        <v>177</v>
      </c>
      <c r="D5" s="24" t="s">
        <v>180</v>
      </c>
      <c r="E5" s="24" t="s">
        <v>33</v>
      </c>
      <c r="F5" s="24" t="s">
        <v>189</v>
      </c>
      <c r="G5" s="24" t="s">
        <v>190</v>
      </c>
      <c r="H5" s="25"/>
      <c r="I5" s="24" t="s">
        <v>191</v>
      </c>
      <c r="J5" s="16" t="s">
        <v>2</v>
      </c>
      <c r="K5" s="24"/>
      <c r="L5" s="24"/>
      <c r="M5" s="24"/>
      <c r="N5" s="26"/>
    </row>
    <row r="6" spans="1:14" ht="140.25" hidden="1" x14ac:dyDescent="0.2">
      <c r="A6" s="27"/>
      <c r="B6" s="27"/>
      <c r="C6" s="27" t="str">
        <f t="shared" ref="C6:F7" si="0">C5</f>
        <v>Bad Dürkheim</v>
      </c>
      <c r="D6" s="27" t="str">
        <f t="shared" si="0"/>
        <v>BD</v>
      </c>
      <c r="E6" s="27" t="str">
        <f t="shared" si="0"/>
        <v>1.OG</v>
      </c>
      <c r="F6" s="27" t="str">
        <f t="shared" si="0"/>
        <v xml:space="preserve">EQ-516    </v>
      </c>
      <c r="G6" s="27" t="s">
        <v>57</v>
      </c>
      <c r="H6" s="28" t="s">
        <v>1069</v>
      </c>
      <c r="I6" s="27"/>
      <c r="J6" s="19" t="s">
        <v>0</v>
      </c>
      <c r="K6" s="21">
        <v>1</v>
      </c>
      <c r="L6" s="19" t="s">
        <v>10</v>
      </c>
      <c r="M6" s="29"/>
      <c r="N6" s="30">
        <f>M6*K6</f>
        <v>0</v>
      </c>
    </row>
    <row r="7" spans="1:14" ht="63.75" hidden="1" x14ac:dyDescent="0.2">
      <c r="A7" s="27"/>
      <c r="B7" s="27"/>
      <c r="C7" s="27" t="str">
        <f t="shared" si="0"/>
        <v>Bad Dürkheim</v>
      </c>
      <c r="D7" s="27" t="str">
        <f t="shared" si="0"/>
        <v>BD</v>
      </c>
      <c r="E7" s="27" t="str">
        <f t="shared" si="0"/>
        <v>1.OG</v>
      </c>
      <c r="F7" s="27" t="str">
        <f t="shared" si="0"/>
        <v xml:space="preserve">EQ-516    </v>
      </c>
      <c r="G7" s="27" t="s">
        <v>58</v>
      </c>
      <c r="H7" s="28" t="s">
        <v>59</v>
      </c>
      <c r="I7" s="27"/>
      <c r="J7" s="19" t="s">
        <v>0</v>
      </c>
      <c r="K7" s="21">
        <v>1</v>
      </c>
      <c r="L7" s="19" t="s">
        <v>10</v>
      </c>
      <c r="M7" s="29"/>
      <c r="N7" s="30">
        <f>M7*K7</f>
        <v>0</v>
      </c>
    </row>
    <row r="8" spans="1:14" x14ac:dyDescent="0.2">
      <c r="A8" s="24"/>
      <c r="B8" s="24"/>
      <c r="C8" s="24" t="s">
        <v>177</v>
      </c>
      <c r="D8" s="24" t="s">
        <v>180</v>
      </c>
      <c r="E8" s="24" t="s">
        <v>33</v>
      </c>
      <c r="F8" s="24" t="s">
        <v>192</v>
      </c>
      <c r="G8" s="24" t="s">
        <v>193</v>
      </c>
      <c r="H8" s="25"/>
      <c r="I8" s="24" t="s">
        <v>191</v>
      </c>
      <c r="J8" s="16" t="s">
        <v>2</v>
      </c>
      <c r="K8" s="24"/>
      <c r="L8" s="24"/>
      <c r="M8" s="24"/>
      <c r="N8" s="26"/>
    </row>
    <row r="9" spans="1:14" ht="140.25" hidden="1" x14ac:dyDescent="0.2">
      <c r="A9" s="27"/>
      <c r="B9" s="27"/>
      <c r="C9" s="27" t="str">
        <f t="shared" ref="C9:F10" si="1">C8</f>
        <v>Bad Dürkheim</v>
      </c>
      <c r="D9" s="27" t="str">
        <f t="shared" si="1"/>
        <v>BD</v>
      </c>
      <c r="E9" s="27" t="str">
        <f t="shared" si="1"/>
        <v>1.OG</v>
      </c>
      <c r="F9" s="27" t="str">
        <f t="shared" si="1"/>
        <v xml:space="preserve">EQ-515    </v>
      </c>
      <c r="G9" s="27" t="s">
        <v>57</v>
      </c>
      <c r="H9" s="28" t="s">
        <v>1069</v>
      </c>
      <c r="I9" s="27"/>
      <c r="J9" s="19" t="s">
        <v>0</v>
      </c>
      <c r="K9" s="21">
        <v>1</v>
      </c>
      <c r="L9" s="19" t="s">
        <v>10</v>
      </c>
      <c r="M9" s="29"/>
      <c r="N9" s="30">
        <f>M9*K9</f>
        <v>0</v>
      </c>
    </row>
    <row r="10" spans="1:14" ht="63.75" hidden="1" x14ac:dyDescent="0.2">
      <c r="A10" s="27"/>
      <c r="B10" s="27"/>
      <c r="C10" s="27" t="str">
        <f t="shared" si="1"/>
        <v>Bad Dürkheim</v>
      </c>
      <c r="D10" s="27" t="str">
        <f t="shared" si="1"/>
        <v>BD</v>
      </c>
      <c r="E10" s="27" t="str">
        <f t="shared" si="1"/>
        <v>1.OG</v>
      </c>
      <c r="F10" s="27" t="str">
        <f t="shared" si="1"/>
        <v xml:space="preserve">EQ-515    </v>
      </c>
      <c r="G10" s="27" t="s">
        <v>58</v>
      </c>
      <c r="H10" s="28" t="s">
        <v>59</v>
      </c>
      <c r="I10" s="27"/>
      <c r="J10" s="19" t="s">
        <v>0</v>
      </c>
      <c r="K10" s="21">
        <v>1</v>
      </c>
      <c r="L10" s="19" t="s">
        <v>10</v>
      </c>
      <c r="M10" s="29"/>
      <c r="N10" s="30">
        <f>M10*K10</f>
        <v>0</v>
      </c>
    </row>
    <row r="11" spans="1:14" x14ac:dyDescent="0.2">
      <c r="A11" s="24"/>
      <c r="B11" s="24"/>
      <c r="C11" s="24" t="s">
        <v>177</v>
      </c>
      <c r="D11" s="24" t="s">
        <v>180</v>
      </c>
      <c r="E11" s="24" t="s">
        <v>33</v>
      </c>
      <c r="F11" s="24" t="s">
        <v>194</v>
      </c>
      <c r="G11" s="36" t="s">
        <v>195</v>
      </c>
      <c r="H11" s="25"/>
      <c r="I11" s="24" t="s">
        <v>196</v>
      </c>
      <c r="J11" s="16" t="s">
        <v>2</v>
      </c>
      <c r="K11" s="24"/>
      <c r="L11" s="24"/>
      <c r="M11" s="24"/>
      <c r="N11" s="26"/>
    </row>
    <row r="12" spans="1:14" s="9" customFormat="1" ht="140.25" hidden="1" x14ac:dyDescent="0.2">
      <c r="A12" s="27"/>
      <c r="B12" s="27"/>
      <c r="C12" s="27" t="str">
        <f t="shared" ref="C12:F13" si="2">C11</f>
        <v>Bad Dürkheim</v>
      </c>
      <c r="D12" s="27" t="str">
        <f t="shared" si="2"/>
        <v>BD</v>
      </c>
      <c r="E12" s="27" t="str">
        <f t="shared" si="2"/>
        <v>1.OG</v>
      </c>
      <c r="F12" s="27" t="str">
        <f t="shared" si="2"/>
        <v xml:space="preserve">EQ-517    </v>
      </c>
      <c r="G12" s="27" t="s">
        <v>57</v>
      </c>
      <c r="H12" s="28" t="s">
        <v>1069</v>
      </c>
      <c r="I12" s="27"/>
      <c r="J12" s="19" t="s">
        <v>0</v>
      </c>
      <c r="K12" s="21">
        <v>1</v>
      </c>
      <c r="L12" s="19" t="s">
        <v>10</v>
      </c>
      <c r="M12" s="29"/>
      <c r="N12" s="30">
        <f>M12*K12</f>
        <v>0</v>
      </c>
    </row>
    <row r="13" spans="1:14" s="9" customFormat="1" ht="63.75" hidden="1" x14ac:dyDescent="0.2">
      <c r="A13" s="27"/>
      <c r="B13" s="27"/>
      <c r="C13" s="27" t="str">
        <f t="shared" si="2"/>
        <v>Bad Dürkheim</v>
      </c>
      <c r="D13" s="27" t="str">
        <f t="shared" si="2"/>
        <v>BD</v>
      </c>
      <c r="E13" s="27" t="str">
        <f t="shared" si="2"/>
        <v>1.OG</v>
      </c>
      <c r="F13" s="27" t="str">
        <f t="shared" si="2"/>
        <v xml:space="preserve">EQ-517    </v>
      </c>
      <c r="G13" s="27" t="s">
        <v>58</v>
      </c>
      <c r="H13" s="28" t="s">
        <v>59</v>
      </c>
      <c r="I13" s="27"/>
      <c r="J13" s="19" t="s">
        <v>0</v>
      </c>
      <c r="K13" s="21">
        <v>1</v>
      </c>
      <c r="L13" s="19" t="s">
        <v>10</v>
      </c>
      <c r="M13" s="29"/>
      <c r="N13" s="30">
        <f>M13*K13</f>
        <v>0</v>
      </c>
    </row>
    <row r="14" spans="1:14" s="9" customFormat="1" ht="25.5" x14ac:dyDescent="0.2">
      <c r="A14" s="24"/>
      <c r="B14" s="24"/>
      <c r="C14" s="24" t="s">
        <v>177</v>
      </c>
      <c r="D14" s="24" t="s">
        <v>180</v>
      </c>
      <c r="E14" s="24" t="s">
        <v>28</v>
      </c>
      <c r="F14" s="24" t="s">
        <v>197</v>
      </c>
      <c r="G14" s="24" t="s">
        <v>190</v>
      </c>
      <c r="H14" s="25"/>
      <c r="I14" s="25" t="s">
        <v>191</v>
      </c>
      <c r="J14" s="16" t="s">
        <v>2</v>
      </c>
      <c r="K14" s="24"/>
      <c r="L14" s="24"/>
      <c r="M14" s="24"/>
      <c r="N14" s="26"/>
    </row>
    <row r="15" spans="1:14" s="9" customFormat="1" ht="140.25" hidden="1" x14ac:dyDescent="0.2">
      <c r="A15" s="27"/>
      <c r="B15" s="27"/>
      <c r="C15" s="27" t="str">
        <f t="shared" ref="C15:F16" si="3">C14</f>
        <v>Bad Dürkheim</v>
      </c>
      <c r="D15" s="27" t="str">
        <f t="shared" si="3"/>
        <v>BD</v>
      </c>
      <c r="E15" s="27" t="str">
        <f t="shared" si="3"/>
        <v>EG</v>
      </c>
      <c r="F15" s="27" t="str">
        <f t="shared" si="3"/>
        <v xml:space="preserve">EQ-518    </v>
      </c>
      <c r="G15" s="27" t="s">
        <v>57</v>
      </c>
      <c r="H15" s="28" t="s">
        <v>1069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s="9" customFormat="1" ht="63.75" hidden="1" x14ac:dyDescent="0.2">
      <c r="A16" s="27"/>
      <c r="B16" s="27"/>
      <c r="C16" s="27" t="str">
        <f t="shared" si="3"/>
        <v>Bad Dürkheim</v>
      </c>
      <c r="D16" s="27" t="str">
        <f t="shared" si="3"/>
        <v>BD</v>
      </c>
      <c r="E16" s="27" t="str">
        <f t="shared" si="3"/>
        <v>EG</v>
      </c>
      <c r="F16" s="27" t="str">
        <f t="shared" si="3"/>
        <v xml:space="preserve">EQ-518    </v>
      </c>
      <c r="G16" s="27" t="s">
        <v>58</v>
      </c>
      <c r="H16" s="28" t="s">
        <v>59</v>
      </c>
      <c r="I16" s="27"/>
      <c r="J16" s="19" t="s">
        <v>0</v>
      </c>
      <c r="K16" s="21">
        <v>1</v>
      </c>
      <c r="L16" s="19" t="s">
        <v>10</v>
      </c>
      <c r="M16" s="29"/>
      <c r="N16" s="30">
        <f>M16*K16</f>
        <v>0</v>
      </c>
    </row>
    <row r="17" spans="1:14" s="9" customFormat="1" ht="25.5" x14ac:dyDescent="0.2">
      <c r="A17" s="24"/>
      <c r="B17" s="24"/>
      <c r="C17" s="24" t="s">
        <v>177</v>
      </c>
      <c r="D17" s="24" t="s">
        <v>180</v>
      </c>
      <c r="E17" s="24" t="s">
        <v>28</v>
      </c>
      <c r="F17" s="24" t="s">
        <v>198</v>
      </c>
      <c r="G17" s="24" t="s">
        <v>190</v>
      </c>
      <c r="H17" s="25"/>
      <c r="I17" s="25" t="s">
        <v>191</v>
      </c>
      <c r="J17" s="16" t="s">
        <v>2</v>
      </c>
      <c r="K17" s="24"/>
      <c r="L17" s="24"/>
      <c r="M17" s="24"/>
      <c r="N17" s="26"/>
    </row>
    <row r="18" spans="1:14" s="9" customFormat="1" ht="140.25" hidden="1" x14ac:dyDescent="0.2">
      <c r="A18" s="27"/>
      <c r="B18" s="27"/>
      <c r="C18" s="27" t="str">
        <f t="shared" ref="C18:F19" si="4">C17</f>
        <v>Bad Dürkheim</v>
      </c>
      <c r="D18" s="27" t="str">
        <f t="shared" si="4"/>
        <v>BD</v>
      </c>
      <c r="E18" s="27" t="str">
        <f t="shared" si="4"/>
        <v>EG</v>
      </c>
      <c r="F18" s="27" t="str">
        <f t="shared" si="4"/>
        <v xml:space="preserve">EQ-519    </v>
      </c>
      <c r="G18" s="27" t="s">
        <v>57</v>
      </c>
      <c r="H18" s="28" t="s">
        <v>1069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s="9" customFormat="1" ht="63.75" hidden="1" x14ac:dyDescent="0.2">
      <c r="A19" s="27"/>
      <c r="B19" s="27"/>
      <c r="C19" s="27" t="str">
        <f t="shared" si="4"/>
        <v>Bad Dürkheim</v>
      </c>
      <c r="D19" s="27" t="str">
        <f t="shared" si="4"/>
        <v>BD</v>
      </c>
      <c r="E19" s="27" t="str">
        <f t="shared" si="4"/>
        <v>EG</v>
      </c>
      <c r="F19" s="27" t="str">
        <f t="shared" si="4"/>
        <v xml:space="preserve">EQ-519    </v>
      </c>
      <c r="G19" s="27" t="s">
        <v>58</v>
      </c>
      <c r="H19" s="28" t="s">
        <v>59</v>
      </c>
      <c r="I19" s="27"/>
      <c r="J19" s="19" t="s">
        <v>0</v>
      </c>
      <c r="K19" s="21">
        <v>1</v>
      </c>
      <c r="L19" s="19" t="s">
        <v>10</v>
      </c>
      <c r="M19" s="29"/>
      <c r="N19" s="30">
        <f>M19*K19</f>
        <v>0</v>
      </c>
    </row>
    <row r="20" spans="1:14" s="9" customFormat="1" hidden="1" x14ac:dyDescent="0.2">
      <c r="A20" s="13"/>
      <c r="B20" s="13"/>
      <c r="C20" s="13" t="s">
        <v>178</v>
      </c>
      <c r="D20" s="13"/>
      <c r="E20" s="13"/>
      <c r="F20" s="13"/>
      <c r="G20" s="13" t="s">
        <v>188</v>
      </c>
      <c r="H20" s="14"/>
      <c r="I20" s="13"/>
      <c r="J20" s="13" t="s">
        <v>3</v>
      </c>
      <c r="K20" s="13"/>
      <c r="L20" s="13"/>
      <c r="M20" s="13"/>
      <c r="N20" s="15"/>
    </row>
    <row r="21" spans="1:14" s="9" customFormat="1" x14ac:dyDescent="0.2">
      <c r="A21" s="24"/>
      <c r="B21" s="24"/>
      <c r="C21" s="24" t="s">
        <v>178</v>
      </c>
      <c r="D21" s="24" t="s">
        <v>179</v>
      </c>
      <c r="E21" s="24" t="s">
        <v>28</v>
      </c>
      <c r="F21" s="24" t="s">
        <v>199</v>
      </c>
      <c r="G21" s="36" t="s">
        <v>200</v>
      </c>
      <c r="H21" s="25"/>
      <c r="I21" s="24" t="s">
        <v>201</v>
      </c>
      <c r="J21" s="16" t="s">
        <v>2</v>
      </c>
      <c r="K21" s="24"/>
      <c r="L21" s="24"/>
      <c r="M21" s="24"/>
      <c r="N21" s="26"/>
    </row>
    <row r="22" spans="1:14" s="9" customFormat="1" ht="140.25" hidden="1" x14ac:dyDescent="0.2">
      <c r="A22" s="27"/>
      <c r="B22" s="27"/>
      <c r="C22" s="27" t="str">
        <f t="shared" ref="C22:F23" si="5">C21</f>
        <v>Edingen</v>
      </c>
      <c r="D22" s="27" t="str">
        <f t="shared" si="5"/>
        <v>ED</v>
      </c>
      <c r="E22" s="27" t="str">
        <f t="shared" si="5"/>
        <v>EG</v>
      </c>
      <c r="F22" s="27" t="str">
        <f t="shared" si="5"/>
        <v xml:space="preserve">EQ-527    </v>
      </c>
      <c r="G22" s="27" t="s">
        <v>57</v>
      </c>
      <c r="H22" s="28" t="s">
        <v>1069</v>
      </c>
      <c r="I22" s="27"/>
      <c r="J22" s="19" t="s">
        <v>0</v>
      </c>
      <c r="K22" s="21">
        <v>1</v>
      </c>
      <c r="L22" s="19" t="s">
        <v>10</v>
      </c>
      <c r="M22" s="29"/>
      <c r="N22" s="30">
        <f>M22*K22</f>
        <v>0</v>
      </c>
    </row>
    <row r="23" spans="1:14" s="9" customFormat="1" ht="63.75" hidden="1" x14ac:dyDescent="0.2">
      <c r="A23" s="27"/>
      <c r="B23" s="27"/>
      <c r="C23" s="27" t="str">
        <f t="shared" si="5"/>
        <v>Edingen</v>
      </c>
      <c r="D23" s="27" t="str">
        <f t="shared" si="5"/>
        <v>ED</v>
      </c>
      <c r="E23" s="27" t="str">
        <f t="shared" si="5"/>
        <v>EG</v>
      </c>
      <c r="F23" s="27" t="str">
        <f t="shared" si="5"/>
        <v xml:space="preserve">EQ-527    </v>
      </c>
      <c r="G23" s="27" t="s">
        <v>58</v>
      </c>
      <c r="H23" s="28" t="s">
        <v>59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x14ac:dyDescent="0.2">
      <c r="A24" s="24"/>
      <c r="B24" s="24"/>
      <c r="C24" s="24" t="s">
        <v>178</v>
      </c>
      <c r="D24" s="24" t="s">
        <v>179</v>
      </c>
      <c r="E24" s="24" t="s">
        <v>28</v>
      </c>
      <c r="F24" s="24" t="s">
        <v>202</v>
      </c>
      <c r="G24" s="36" t="s">
        <v>200</v>
      </c>
      <c r="H24" s="25"/>
      <c r="I24" s="24" t="s">
        <v>201</v>
      </c>
      <c r="J24" s="16" t="s">
        <v>2</v>
      </c>
      <c r="K24" s="24"/>
      <c r="L24" s="24"/>
      <c r="M24" s="24"/>
      <c r="N24" s="26"/>
    </row>
    <row r="25" spans="1:14" s="9" customFormat="1" ht="140.25" hidden="1" x14ac:dyDescent="0.2">
      <c r="A25" s="27"/>
      <c r="B25" s="27"/>
      <c r="C25" s="27" t="str">
        <f t="shared" ref="C25:F26" si="6">C24</f>
        <v>Edingen</v>
      </c>
      <c r="D25" s="27" t="str">
        <f t="shared" si="6"/>
        <v>ED</v>
      </c>
      <c r="E25" s="27" t="str">
        <f t="shared" si="6"/>
        <v>EG</v>
      </c>
      <c r="F25" s="27" t="str">
        <f t="shared" si="6"/>
        <v xml:space="preserve">EQ-532    </v>
      </c>
      <c r="G25" s="27" t="s">
        <v>57</v>
      </c>
      <c r="H25" s="28" t="s">
        <v>1069</v>
      </c>
      <c r="I25" s="27"/>
      <c r="J25" s="19" t="s">
        <v>0</v>
      </c>
      <c r="K25" s="21">
        <v>1</v>
      </c>
      <c r="L25" s="19" t="s">
        <v>10</v>
      </c>
      <c r="M25" s="29"/>
      <c r="N25" s="30">
        <f>M25*K25</f>
        <v>0</v>
      </c>
    </row>
    <row r="26" spans="1:14" s="9" customFormat="1" ht="63.75" hidden="1" x14ac:dyDescent="0.2">
      <c r="A26" s="27"/>
      <c r="B26" s="27"/>
      <c r="C26" s="27" t="str">
        <f t="shared" si="6"/>
        <v>Edingen</v>
      </c>
      <c r="D26" s="27" t="str">
        <f t="shared" si="6"/>
        <v>ED</v>
      </c>
      <c r="E26" s="27" t="str">
        <f t="shared" si="6"/>
        <v>EG</v>
      </c>
      <c r="F26" s="27" t="str">
        <f t="shared" si="6"/>
        <v xml:space="preserve">EQ-532    </v>
      </c>
      <c r="G26" s="27" t="s">
        <v>58</v>
      </c>
      <c r="H26" s="28" t="s">
        <v>59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x14ac:dyDescent="0.2">
      <c r="A27" s="24"/>
      <c r="B27" s="24"/>
      <c r="C27" s="24" t="s">
        <v>178</v>
      </c>
      <c r="D27" s="24" t="s">
        <v>179</v>
      </c>
      <c r="E27" s="24" t="s">
        <v>28</v>
      </c>
      <c r="F27" s="24" t="s">
        <v>203</v>
      </c>
      <c r="G27" s="36" t="s">
        <v>204</v>
      </c>
      <c r="H27" s="25"/>
      <c r="I27" s="24" t="s">
        <v>201</v>
      </c>
      <c r="J27" s="16" t="s">
        <v>2</v>
      </c>
      <c r="K27" s="24"/>
      <c r="L27" s="24"/>
      <c r="M27" s="24"/>
      <c r="N27" s="26"/>
    </row>
    <row r="28" spans="1:14" s="9" customFormat="1" ht="140.25" hidden="1" x14ac:dyDescent="0.2">
      <c r="A28" s="27"/>
      <c r="B28" s="27"/>
      <c r="C28" s="27" t="str">
        <f t="shared" ref="C28:F29" si="7">C27</f>
        <v>Edingen</v>
      </c>
      <c r="D28" s="27" t="str">
        <f t="shared" si="7"/>
        <v>ED</v>
      </c>
      <c r="E28" s="27" t="str">
        <f t="shared" si="7"/>
        <v>EG</v>
      </c>
      <c r="F28" s="27" t="str">
        <f t="shared" si="7"/>
        <v xml:space="preserve">EQ-529    </v>
      </c>
      <c r="G28" s="27" t="s">
        <v>57</v>
      </c>
      <c r="H28" s="28" t="s">
        <v>1069</v>
      </c>
      <c r="I28" s="27"/>
      <c r="J28" s="19" t="s">
        <v>0</v>
      </c>
      <c r="K28" s="21">
        <v>1</v>
      </c>
      <c r="L28" s="19" t="s">
        <v>10</v>
      </c>
      <c r="M28" s="29"/>
      <c r="N28" s="30">
        <f>M28*K28</f>
        <v>0</v>
      </c>
    </row>
    <row r="29" spans="1:14" s="9" customFormat="1" ht="63.75" hidden="1" x14ac:dyDescent="0.2">
      <c r="A29" s="27"/>
      <c r="B29" s="27"/>
      <c r="C29" s="27" t="str">
        <f t="shared" si="7"/>
        <v>Edingen</v>
      </c>
      <c r="D29" s="27" t="str">
        <f t="shared" si="7"/>
        <v>ED</v>
      </c>
      <c r="E29" s="27" t="str">
        <f t="shared" si="7"/>
        <v>EG</v>
      </c>
      <c r="F29" s="27" t="str">
        <f t="shared" si="7"/>
        <v xml:space="preserve">EQ-529    </v>
      </c>
      <c r="G29" s="27" t="s">
        <v>58</v>
      </c>
      <c r="H29" s="28" t="s">
        <v>59</v>
      </c>
      <c r="I29" s="27"/>
      <c r="J29" s="19" t="s">
        <v>0</v>
      </c>
      <c r="K29" s="21">
        <v>1</v>
      </c>
      <c r="L29" s="19" t="s">
        <v>10</v>
      </c>
      <c r="M29" s="29"/>
      <c r="N29" s="30">
        <f>M29*K29</f>
        <v>0</v>
      </c>
    </row>
    <row r="30" spans="1:14" s="9" customFormat="1" x14ac:dyDescent="0.2">
      <c r="A30" s="24"/>
      <c r="B30" s="24"/>
      <c r="C30" s="24" t="s">
        <v>178</v>
      </c>
      <c r="D30" s="24" t="s">
        <v>179</v>
      </c>
      <c r="E30" s="24" t="s">
        <v>28</v>
      </c>
      <c r="F30" s="24" t="s">
        <v>205</v>
      </c>
      <c r="G30" s="24" t="s">
        <v>206</v>
      </c>
      <c r="H30" s="25"/>
      <c r="I30" s="24" t="s">
        <v>191</v>
      </c>
      <c r="J30" s="16" t="s">
        <v>2</v>
      </c>
      <c r="K30" s="24"/>
      <c r="L30" s="24"/>
      <c r="M30" s="24"/>
      <c r="N30" s="26"/>
    </row>
    <row r="31" spans="1:14" s="9" customFormat="1" ht="140.25" hidden="1" x14ac:dyDescent="0.2">
      <c r="A31" s="27"/>
      <c r="B31" s="27"/>
      <c r="C31" s="27" t="str">
        <f t="shared" ref="C31:F32" si="8">C30</f>
        <v>Edingen</v>
      </c>
      <c r="D31" s="27" t="str">
        <f t="shared" si="8"/>
        <v>ED</v>
      </c>
      <c r="E31" s="27" t="str">
        <f t="shared" si="8"/>
        <v>EG</v>
      </c>
      <c r="F31" s="27" t="str">
        <f t="shared" si="8"/>
        <v xml:space="preserve">EQ-533    </v>
      </c>
      <c r="G31" s="27" t="s">
        <v>57</v>
      </c>
      <c r="H31" s="28" t="s">
        <v>1069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ht="63.75" hidden="1" x14ac:dyDescent="0.2">
      <c r="A32" s="27"/>
      <c r="B32" s="27"/>
      <c r="C32" s="27" t="str">
        <f t="shared" si="8"/>
        <v>Edingen</v>
      </c>
      <c r="D32" s="27" t="str">
        <f t="shared" si="8"/>
        <v>ED</v>
      </c>
      <c r="E32" s="27" t="str">
        <f t="shared" si="8"/>
        <v>EG</v>
      </c>
      <c r="F32" s="27" t="str">
        <f t="shared" si="8"/>
        <v xml:space="preserve">EQ-533    </v>
      </c>
      <c r="G32" s="27" t="s">
        <v>58</v>
      </c>
      <c r="H32" s="28" t="s">
        <v>59</v>
      </c>
      <c r="I32" s="27"/>
      <c r="J32" s="19" t="s">
        <v>0</v>
      </c>
      <c r="K32" s="21">
        <v>1</v>
      </c>
      <c r="L32" s="19" t="s">
        <v>10</v>
      </c>
      <c r="M32" s="29"/>
      <c r="N32" s="30">
        <f>M32*K32</f>
        <v>0</v>
      </c>
    </row>
    <row r="33" spans="1:14" s="9" customFormat="1" x14ac:dyDescent="0.2">
      <c r="A33" s="24"/>
      <c r="B33" s="24"/>
      <c r="C33" s="24" t="s">
        <v>178</v>
      </c>
      <c r="D33" s="24" t="s">
        <v>179</v>
      </c>
      <c r="E33" s="24" t="s">
        <v>28</v>
      </c>
      <c r="F33" s="24" t="s">
        <v>207</v>
      </c>
      <c r="G33" s="24" t="s">
        <v>208</v>
      </c>
      <c r="H33" s="25"/>
      <c r="I33" s="24" t="s">
        <v>201</v>
      </c>
      <c r="J33" s="16" t="s">
        <v>2</v>
      </c>
      <c r="K33" s="24"/>
      <c r="L33" s="24"/>
      <c r="M33" s="24"/>
      <c r="N33" s="26"/>
    </row>
    <row r="34" spans="1:14" s="9" customFormat="1" ht="140.25" hidden="1" x14ac:dyDescent="0.2">
      <c r="A34" s="27"/>
      <c r="B34" s="27"/>
      <c r="C34" s="27" t="str">
        <f t="shared" ref="C34:F35" si="9">C33</f>
        <v>Edingen</v>
      </c>
      <c r="D34" s="27" t="str">
        <f t="shared" si="9"/>
        <v>ED</v>
      </c>
      <c r="E34" s="27" t="str">
        <f t="shared" si="9"/>
        <v>EG</v>
      </c>
      <c r="F34" s="27" t="str">
        <f t="shared" si="9"/>
        <v xml:space="preserve">EQ-530    </v>
      </c>
      <c r="G34" s="27" t="s">
        <v>57</v>
      </c>
      <c r="H34" s="28" t="s">
        <v>1069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ht="63.75" hidden="1" x14ac:dyDescent="0.2">
      <c r="A35" s="27"/>
      <c r="B35" s="27"/>
      <c r="C35" s="27" t="str">
        <f t="shared" si="9"/>
        <v>Edingen</v>
      </c>
      <c r="D35" s="27" t="str">
        <f t="shared" si="9"/>
        <v>ED</v>
      </c>
      <c r="E35" s="27" t="str">
        <f t="shared" si="9"/>
        <v>EG</v>
      </c>
      <c r="F35" s="27" t="str">
        <f t="shared" si="9"/>
        <v xml:space="preserve">EQ-530    </v>
      </c>
      <c r="G35" s="27" t="s">
        <v>58</v>
      </c>
      <c r="H35" s="28" t="s">
        <v>59</v>
      </c>
      <c r="I35" s="27"/>
      <c r="J35" s="19" t="s">
        <v>0</v>
      </c>
      <c r="K35" s="21">
        <v>1</v>
      </c>
      <c r="L35" s="19" t="s">
        <v>10</v>
      </c>
      <c r="M35" s="29"/>
      <c r="N35" s="30">
        <f>M35*K35</f>
        <v>0</v>
      </c>
    </row>
    <row r="36" spans="1:14" s="9" customFormat="1" x14ac:dyDescent="0.2">
      <c r="A36" s="24"/>
      <c r="B36" s="24"/>
      <c r="C36" s="24" t="s">
        <v>178</v>
      </c>
      <c r="D36" s="24" t="s">
        <v>179</v>
      </c>
      <c r="E36" s="24" t="s">
        <v>28</v>
      </c>
      <c r="F36" s="24" t="s">
        <v>209</v>
      </c>
      <c r="G36" s="24" t="s">
        <v>210</v>
      </c>
      <c r="H36" s="25"/>
      <c r="I36" s="24" t="s">
        <v>191</v>
      </c>
      <c r="J36" s="16" t="s">
        <v>2</v>
      </c>
      <c r="K36" s="24"/>
      <c r="L36" s="24"/>
      <c r="M36" s="24"/>
      <c r="N36" s="26"/>
    </row>
    <row r="37" spans="1:14" s="9" customFormat="1" ht="140.25" hidden="1" x14ac:dyDescent="0.2">
      <c r="A37" s="27"/>
      <c r="B37" s="27"/>
      <c r="C37" s="27" t="str">
        <f t="shared" ref="C37:F38" si="10">C36</f>
        <v>Edingen</v>
      </c>
      <c r="D37" s="27" t="str">
        <f t="shared" si="10"/>
        <v>ED</v>
      </c>
      <c r="E37" s="27" t="str">
        <f t="shared" si="10"/>
        <v>EG</v>
      </c>
      <c r="F37" s="27" t="str">
        <f t="shared" si="10"/>
        <v xml:space="preserve">EQ-525    </v>
      </c>
      <c r="G37" s="27" t="s">
        <v>57</v>
      </c>
      <c r="H37" s="28" t="s">
        <v>1069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ht="63.75" hidden="1" x14ac:dyDescent="0.2">
      <c r="A38" s="27"/>
      <c r="B38" s="27"/>
      <c r="C38" s="27" t="str">
        <f t="shared" si="10"/>
        <v>Edingen</v>
      </c>
      <c r="D38" s="27" t="str">
        <f t="shared" si="10"/>
        <v>ED</v>
      </c>
      <c r="E38" s="27" t="str">
        <f t="shared" si="10"/>
        <v>EG</v>
      </c>
      <c r="F38" s="27" t="str">
        <f t="shared" si="10"/>
        <v xml:space="preserve">EQ-525    </v>
      </c>
      <c r="G38" s="27" t="s">
        <v>58</v>
      </c>
      <c r="H38" s="28" t="s">
        <v>59</v>
      </c>
      <c r="I38" s="27"/>
      <c r="J38" s="19" t="s">
        <v>0</v>
      </c>
      <c r="K38" s="21">
        <v>1</v>
      </c>
      <c r="L38" s="19" t="s">
        <v>10</v>
      </c>
      <c r="M38" s="29"/>
      <c r="N38" s="30">
        <f>M38*K38</f>
        <v>0</v>
      </c>
    </row>
    <row r="39" spans="1:14" s="9" customFormat="1" x14ac:dyDescent="0.2">
      <c r="A39" s="24"/>
      <c r="B39" s="24"/>
      <c r="C39" s="24" t="s">
        <v>178</v>
      </c>
      <c r="D39" s="24" t="s">
        <v>179</v>
      </c>
      <c r="E39" s="24" t="s">
        <v>28</v>
      </c>
      <c r="F39" s="24" t="s">
        <v>211</v>
      </c>
      <c r="G39" s="24" t="s">
        <v>210</v>
      </c>
      <c r="H39" s="25"/>
      <c r="I39" s="24" t="s">
        <v>191</v>
      </c>
      <c r="J39" s="16" t="s">
        <v>2</v>
      </c>
      <c r="K39" s="24"/>
      <c r="L39" s="24"/>
      <c r="M39" s="24"/>
      <c r="N39" s="26"/>
    </row>
    <row r="40" spans="1:14" s="9" customFormat="1" ht="140.25" hidden="1" x14ac:dyDescent="0.2">
      <c r="A40" s="27"/>
      <c r="B40" s="27"/>
      <c r="C40" s="27" t="str">
        <f t="shared" ref="C40:F41" si="11">C39</f>
        <v>Edingen</v>
      </c>
      <c r="D40" s="27" t="str">
        <f t="shared" si="11"/>
        <v>ED</v>
      </c>
      <c r="E40" s="27" t="str">
        <f t="shared" si="11"/>
        <v>EG</v>
      </c>
      <c r="F40" s="27" t="str">
        <f t="shared" si="11"/>
        <v xml:space="preserve">EQ-526    </v>
      </c>
      <c r="G40" s="27" t="s">
        <v>57</v>
      </c>
      <c r="H40" s="28" t="s">
        <v>1069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ht="63.75" hidden="1" x14ac:dyDescent="0.2">
      <c r="A41" s="27"/>
      <c r="B41" s="27"/>
      <c r="C41" s="27" t="str">
        <f t="shared" si="11"/>
        <v>Edingen</v>
      </c>
      <c r="D41" s="27" t="str">
        <f t="shared" si="11"/>
        <v>ED</v>
      </c>
      <c r="E41" s="27" t="str">
        <f t="shared" si="11"/>
        <v>EG</v>
      </c>
      <c r="F41" s="27" t="str">
        <f t="shared" si="11"/>
        <v xml:space="preserve">EQ-526    </v>
      </c>
      <c r="G41" s="27" t="s">
        <v>58</v>
      </c>
      <c r="H41" s="28" t="s">
        <v>59</v>
      </c>
      <c r="I41" s="27"/>
      <c r="J41" s="19" t="s">
        <v>0</v>
      </c>
      <c r="K41" s="21">
        <v>1</v>
      </c>
      <c r="L41" s="19" t="s">
        <v>10</v>
      </c>
      <c r="M41" s="29"/>
      <c r="N41" s="30">
        <f>M41*K41</f>
        <v>0</v>
      </c>
    </row>
    <row r="42" spans="1:14" s="9" customFormat="1" x14ac:dyDescent="0.2">
      <c r="A42" s="24"/>
      <c r="B42" s="24"/>
      <c r="C42" s="24" t="s">
        <v>178</v>
      </c>
      <c r="D42" s="24" t="s">
        <v>179</v>
      </c>
      <c r="E42" s="24" t="s">
        <v>28</v>
      </c>
      <c r="F42" s="24" t="s">
        <v>212</v>
      </c>
      <c r="G42" s="24" t="s">
        <v>206</v>
      </c>
      <c r="H42" s="25"/>
      <c r="I42" s="24" t="s">
        <v>191</v>
      </c>
      <c r="J42" s="16" t="s">
        <v>2</v>
      </c>
      <c r="K42" s="24"/>
      <c r="L42" s="24"/>
      <c r="M42" s="24"/>
      <c r="N42" s="26"/>
    </row>
    <row r="43" spans="1:14" s="9" customFormat="1" ht="140.25" hidden="1" x14ac:dyDescent="0.2">
      <c r="A43" s="27"/>
      <c r="B43" s="27"/>
      <c r="C43" s="27" t="str">
        <f t="shared" ref="C43:F44" si="12">C42</f>
        <v>Edingen</v>
      </c>
      <c r="D43" s="27" t="str">
        <f t="shared" si="12"/>
        <v>ED</v>
      </c>
      <c r="E43" s="27" t="str">
        <f t="shared" si="12"/>
        <v>EG</v>
      </c>
      <c r="F43" s="27" t="str">
        <f t="shared" si="12"/>
        <v xml:space="preserve">EQ-535    </v>
      </c>
      <c r="G43" s="27" t="s">
        <v>57</v>
      </c>
      <c r="H43" s="28" t="s">
        <v>1069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ht="63.75" hidden="1" x14ac:dyDescent="0.2">
      <c r="A44" s="27"/>
      <c r="B44" s="27"/>
      <c r="C44" s="27" t="str">
        <f t="shared" si="12"/>
        <v>Edingen</v>
      </c>
      <c r="D44" s="27" t="str">
        <f t="shared" si="12"/>
        <v>ED</v>
      </c>
      <c r="E44" s="27" t="str">
        <f t="shared" si="12"/>
        <v>EG</v>
      </c>
      <c r="F44" s="27" t="str">
        <f t="shared" si="12"/>
        <v xml:space="preserve">EQ-535    </v>
      </c>
      <c r="G44" s="27" t="s">
        <v>58</v>
      </c>
      <c r="H44" s="28" t="s">
        <v>59</v>
      </c>
      <c r="I44" s="27"/>
      <c r="J44" s="19" t="s">
        <v>0</v>
      </c>
      <c r="K44" s="21">
        <v>1</v>
      </c>
      <c r="L44" s="19" t="s">
        <v>10</v>
      </c>
      <c r="M44" s="29"/>
      <c r="N44" s="30">
        <f>M44*K44</f>
        <v>0</v>
      </c>
    </row>
    <row r="45" spans="1:14" s="9" customFormat="1" x14ac:dyDescent="0.2">
      <c r="A45" s="24"/>
      <c r="B45" s="24"/>
      <c r="C45" s="24" t="s">
        <v>178</v>
      </c>
      <c r="D45" s="24" t="s">
        <v>179</v>
      </c>
      <c r="E45" s="24" t="s">
        <v>28</v>
      </c>
      <c r="F45" s="24" t="s">
        <v>213</v>
      </c>
      <c r="G45" s="24" t="s">
        <v>214</v>
      </c>
      <c r="H45" s="25"/>
      <c r="I45" s="24" t="s">
        <v>201</v>
      </c>
      <c r="J45" s="16" t="s">
        <v>2</v>
      </c>
      <c r="K45" s="24"/>
      <c r="L45" s="24"/>
      <c r="M45" s="24"/>
      <c r="N45" s="26"/>
    </row>
    <row r="46" spans="1:14" s="9" customFormat="1" ht="140.25" hidden="1" x14ac:dyDescent="0.2">
      <c r="A46" s="27"/>
      <c r="B46" s="27"/>
      <c r="C46" s="27" t="str">
        <f t="shared" ref="C46:F47" si="13">C45</f>
        <v>Edingen</v>
      </c>
      <c r="D46" s="27" t="str">
        <f t="shared" si="13"/>
        <v>ED</v>
      </c>
      <c r="E46" s="27" t="str">
        <f t="shared" si="13"/>
        <v>EG</v>
      </c>
      <c r="F46" s="27" t="str">
        <f t="shared" si="13"/>
        <v xml:space="preserve">EQ-528    </v>
      </c>
      <c r="G46" s="27" t="s">
        <v>57</v>
      </c>
      <c r="H46" s="28" t="s">
        <v>1069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ht="63.75" hidden="1" x14ac:dyDescent="0.2">
      <c r="A47" s="27"/>
      <c r="B47" s="27"/>
      <c r="C47" s="27" t="str">
        <f t="shared" si="13"/>
        <v>Edingen</v>
      </c>
      <c r="D47" s="27" t="str">
        <f t="shared" si="13"/>
        <v>ED</v>
      </c>
      <c r="E47" s="27" t="str">
        <f t="shared" si="13"/>
        <v>EG</v>
      </c>
      <c r="F47" s="27" t="str">
        <f t="shared" si="13"/>
        <v xml:space="preserve">EQ-528    </v>
      </c>
      <c r="G47" s="27" t="s">
        <v>58</v>
      </c>
      <c r="H47" s="28" t="s">
        <v>59</v>
      </c>
      <c r="I47" s="27"/>
      <c r="J47" s="19" t="s">
        <v>0</v>
      </c>
      <c r="K47" s="21">
        <v>1</v>
      </c>
      <c r="L47" s="19" t="s">
        <v>10</v>
      </c>
      <c r="M47" s="29"/>
      <c r="N47" s="30">
        <f>M47*K47</f>
        <v>0</v>
      </c>
    </row>
    <row r="48" spans="1:14" s="9" customFormat="1" x14ac:dyDescent="0.2">
      <c r="A48" s="24"/>
      <c r="B48" s="24"/>
      <c r="C48" s="24" t="s">
        <v>178</v>
      </c>
      <c r="D48" s="24" t="s">
        <v>179</v>
      </c>
      <c r="E48" s="24" t="s">
        <v>28</v>
      </c>
      <c r="F48" s="24" t="s">
        <v>215</v>
      </c>
      <c r="G48" s="36" t="s">
        <v>200</v>
      </c>
      <c r="H48" s="25"/>
      <c r="I48" s="24" t="s">
        <v>201</v>
      </c>
      <c r="J48" s="16" t="s">
        <v>2</v>
      </c>
      <c r="K48" s="24"/>
      <c r="L48" s="24"/>
      <c r="M48" s="24"/>
      <c r="N48" s="26"/>
    </row>
    <row r="49" spans="1:14" s="9" customFormat="1" ht="140.25" hidden="1" x14ac:dyDescent="0.2">
      <c r="A49" s="27"/>
      <c r="B49" s="27"/>
      <c r="C49" s="27" t="str">
        <f t="shared" ref="C49:F50" si="14">C48</f>
        <v>Edingen</v>
      </c>
      <c r="D49" s="27" t="str">
        <f t="shared" si="14"/>
        <v>ED</v>
      </c>
      <c r="E49" s="27" t="str">
        <f t="shared" si="14"/>
        <v>EG</v>
      </c>
      <c r="F49" s="27" t="str">
        <f t="shared" si="14"/>
        <v xml:space="preserve">EQ-531    </v>
      </c>
      <c r="G49" s="27" t="s">
        <v>57</v>
      </c>
      <c r="H49" s="28" t="s">
        <v>1069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ht="63.75" hidden="1" x14ac:dyDescent="0.2">
      <c r="A50" s="27"/>
      <c r="B50" s="27"/>
      <c r="C50" s="27" t="str">
        <f t="shared" si="14"/>
        <v>Edingen</v>
      </c>
      <c r="D50" s="27" t="str">
        <f t="shared" si="14"/>
        <v>ED</v>
      </c>
      <c r="E50" s="27" t="str">
        <f t="shared" si="14"/>
        <v>EG</v>
      </c>
      <c r="F50" s="27" t="str">
        <f t="shared" si="14"/>
        <v xml:space="preserve">EQ-531    </v>
      </c>
      <c r="G50" s="27" t="s">
        <v>58</v>
      </c>
      <c r="H50" s="28" t="s">
        <v>59</v>
      </c>
      <c r="I50" s="27"/>
      <c r="J50" s="19" t="s">
        <v>0</v>
      </c>
      <c r="K50" s="21">
        <v>1</v>
      </c>
      <c r="L50" s="19" t="s">
        <v>10</v>
      </c>
      <c r="M50" s="29"/>
      <c r="N50" s="30">
        <f>M50*K50</f>
        <v>0</v>
      </c>
    </row>
    <row r="51" spans="1:14" s="9" customFormat="1" x14ac:dyDescent="0.2">
      <c r="A51" s="24"/>
      <c r="B51" s="24"/>
      <c r="C51" s="24" t="s">
        <v>178</v>
      </c>
      <c r="D51" s="24" t="s">
        <v>216</v>
      </c>
      <c r="E51" s="24" t="s">
        <v>28</v>
      </c>
      <c r="F51" s="24" t="s">
        <v>217</v>
      </c>
      <c r="G51" s="24" t="s">
        <v>218</v>
      </c>
      <c r="H51" s="25"/>
      <c r="I51" s="24" t="s">
        <v>191</v>
      </c>
      <c r="J51" s="16" t="s">
        <v>2</v>
      </c>
      <c r="K51" s="24"/>
      <c r="L51" s="24"/>
      <c r="M51" s="24"/>
      <c r="N51" s="26"/>
    </row>
    <row r="52" spans="1:14" s="9" customFormat="1" ht="140.25" hidden="1" x14ac:dyDescent="0.2">
      <c r="A52" s="27"/>
      <c r="B52" s="27"/>
      <c r="C52" s="27" t="str">
        <f t="shared" ref="C52:F53" si="15">C51</f>
        <v>Edingen</v>
      </c>
      <c r="D52" s="27" t="str">
        <f t="shared" si="15"/>
        <v>Pausenraum ED</v>
      </c>
      <c r="E52" s="27" t="str">
        <f t="shared" si="15"/>
        <v>EG</v>
      </c>
      <c r="F52" s="27" t="str">
        <f t="shared" si="15"/>
        <v xml:space="preserve">EQ-558    </v>
      </c>
      <c r="G52" s="27" t="s">
        <v>57</v>
      </c>
      <c r="H52" s="28" t="s">
        <v>1069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ht="63.75" hidden="1" x14ac:dyDescent="0.2">
      <c r="A53" s="27"/>
      <c r="B53" s="27"/>
      <c r="C53" s="27" t="str">
        <f t="shared" si="15"/>
        <v>Edingen</v>
      </c>
      <c r="D53" s="27" t="str">
        <f t="shared" si="15"/>
        <v>Pausenraum ED</v>
      </c>
      <c r="E53" s="27" t="str">
        <f t="shared" si="15"/>
        <v>EG</v>
      </c>
      <c r="F53" s="27" t="str">
        <f t="shared" si="15"/>
        <v xml:space="preserve">EQ-558    </v>
      </c>
      <c r="G53" s="27" t="s">
        <v>58</v>
      </c>
      <c r="H53" s="28" t="s">
        <v>59</v>
      </c>
      <c r="I53" s="27"/>
      <c r="J53" s="19" t="s">
        <v>0</v>
      </c>
      <c r="K53" s="21">
        <v>1</v>
      </c>
      <c r="L53" s="19" t="s">
        <v>10</v>
      </c>
      <c r="M53" s="29"/>
      <c r="N53" s="30">
        <f>M53*K53</f>
        <v>0</v>
      </c>
    </row>
    <row r="54" spans="1:14" s="9" customFormat="1" x14ac:dyDescent="0.2">
      <c r="A54" s="24"/>
      <c r="B54" s="24"/>
      <c r="C54" s="24" t="s">
        <v>178</v>
      </c>
      <c r="D54" s="24" t="s">
        <v>216</v>
      </c>
      <c r="E54" s="24" t="s">
        <v>28</v>
      </c>
      <c r="F54" s="24" t="s">
        <v>219</v>
      </c>
      <c r="G54" s="24" t="s">
        <v>190</v>
      </c>
      <c r="H54" s="25"/>
      <c r="I54" s="24" t="s">
        <v>191</v>
      </c>
      <c r="J54" s="16" t="s">
        <v>2</v>
      </c>
      <c r="K54" s="24"/>
      <c r="L54" s="24"/>
      <c r="M54" s="24"/>
      <c r="N54" s="26"/>
    </row>
    <row r="55" spans="1:14" s="9" customFormat="1" ht="140.25" hidden="1" x14ac:dyDescent="0.2">
      <c r="A55" s="27"/>
      <c r="B55" s="27"/>
      <c r="C55" s="27" t="str">
        <f t="shared" ref="C55:F56" si="16">C54</f>
        <v>Edingen</v>
      </c>
      <c r="D55" s="27" t="str">
        <f t="shared" si="16"/>
        <v>Pausenraum ED</v>
      </c>
      <c r="E55" s="27" t="str">
        <f t="shared" si="16"/>
        <v>EG</v>
      </c>
      <c r="F55" s="27" t="str">
        <f t="shared" si="16"/>
        <v xml:space="preserve">EQ-559    </v>
      </c>
      <c r="G55" s="27" t="s">
        <v>57</v>
      </c>
      <c r="H55" s="28" t="s">
        <v>1069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ht="63.75" hidden="1" x14ac:dyDescent="0.2">
      <c r="A56" s="27"/>
      <c r="B56" s="27"/>
      <c r="C56" s="27" t="str">
        <f t="shared" si="16"/>
        <v>Edingen</v>
      </c>
      <c r="D56" s="27" t="str">
        <f t="shared" si="16"/>
        <v>Pausenraum ED</v>
      </c>
      <c r="E56" s="27" t="str">
        <f t="shared" si="16"/>
        <v>EG</v>
      </c>
      <c r="F56" s="27" t="str">
        <f t="shared" si="16"/>
        <v xml:space="preserve">EQ-559    </v>
      </c>
      <c r="G56" s="27" t="s">
        <v>58</v>
      </c>
      <c r="H56" s="28" t="s">
        <v>59</v>
      </c>
      <c r="I56" s="27"/>
      <c r="J56" s="19" t="s">
        <v>0</v>
      </c>
      <c r="K56" s="21">
        <v>1</v>
      </c>
      <c r="L56" s="19" t="s">
        <v>10</v>
      </c>
      <c r="M56" s="29"/>
      <c r="N56" s="30">
        <f>M56*K56</f>
        <v>0</v>
      </c>
    </row>
    <row r="57" spans="1:14" s="9" customFormat="1" x14ac:dyDescent="0.2">
      <c r="A57" s="24"/>
      <c r="B57" s="24"/>
      <c r="C57" s="24" t="s">
        <v>178</v>
      </c>
      <c r="D57" s="24" t="s">
        <v>216</v>
      </c>
      <c r="E57" s="24" t="s">
        <v>28</v>
      </c>
      <c r="F57" s="24" t="s">
        <v>220</v>
      </c>
      <c r="G57" s="24" t="s">
        <v>221</v>
      </c>
      <c r="H57" s="25"/>
      <c r="I57" s="24" t="s">
        <v>191</v>
      </c>
      <c r="J57" s="16" t="s">
        <v>2</v>
      </c>
      <c r="K57" s="24"/>
      <c r="L57" s="24"/>
      <c r="M57" s="24"/>
      <c r="N57" s="26"/>
    </row>
    <row r="58" spans="1:14" s="9" customFormat="1" ht="140.25" hidden="1" x14ac:dyDescent="0.2">
      <c r="A58" s="27"/>
      <c r="B58" s="27"/>
      <c r="C58" s="27" t="str">
        <f t="shared" ref="C58:F59" si="17">C57</f>
        <v>Edingen</v>
      </c>
      <c r="D58" s="27" t="str">
        <f t="shared" si="17"/>
        <v>Pausenraum ED</v>
      </c>
      <c r="E58" s="27" t="str">
        <f t="shared" si="17"/>
        <v>EG</v>
      </c>
      <c r="F58" s="27" t="str">
        <f t="shared" si="17"/>
        <v xml:space="preserve">EQ-557    </v>
      </c>
      <c r="G58" s="27" t="s">
        <v>57</v>
      </c>
      <c r="H58" s="28" t="s">
        <v>1069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ht="63.75" hidden="1" x14ac:dyDescent="0.2">
      <c r="A59" s="27"/>
      <c r="B59" s="27"/>
      <c r="C59" s="27" t="str">
        <f t="shared" si="17"/>
        <v>Edingen</v>
      </c>
      <c r="D59" s="27" t="str">
        <f t="shared" si="17"/>
        <v>Pausenraum ED</v>
      </c>
      <c r="E59" s="27" t="str">
        <f t="shared" si="17"/>
        <v>EG</v>
      </c>
      <c r="F59" s="27" t="str">
        <f t="shared" si="17"/>
        <v xml:space="preserve">EQ-557    </v>
      </c>
      <c r="G59" s="27" t="s">
        <v>58</v>
      </c>
      <c r="H59" s="28" t="s">
        <v>59</v>
      </c>
      <c r="I59" s="27"/>
      <c r="J59" s="19" t="s">
        <v>0</v>
      </c>
      <c r="K59" s="21">
        <v>1</v>
      </c>
      <c r="L59" s="19" t="s">
        <v>10</v>
      </c>
      <c r="M59" s="29"/>
      <c r="N59" s="30">
        <f>M59*K59</f>
        <v>0</v>
      </c>
    </row>
    <row r="60" spans="1:14" s="9" customFormat="1" hidden="1" x14ac:dyDescent="0.2">
      <c r="A60" s="13"/>
      <c r="B60" s="13"/>
      <c r="C60" s="13" t="s">
        <v>23</v>
      </c>
      <c r="D60" s="13"/>
      <c r="E60" s="13"/>
      <c r="F60" s="13"/>
      <c r="G60" s="13" t="s">
        <v>188</v>
      </c>
      <c r="H60" s="14"/>
      <c r="I60" s="13"/>
      <c r="J60" s="13" t="s">
        <v>3</v>
      </c>
      <c r="K60" s="13"/>
      <c r="L60" s="13"/>
      <c r="M60" s="13"/>
      <c r="N60" s="15"/>
    </row>
    <row r="61" spans="1:14" s="9" customFormat="1" x14ac:dyDescent="0.2">
      <c r="A61" s="24"/>
      <c r="B61" s="24"/>
      <c r="C61" s="24" t="s">
        <v>23</v>
      </c>
      <c r="D61" s="24" t="s">
        <v>24</v>
      </c>
      <c r="E61" s="24" t="s">
        <v>25</v>
      </c>
      <c r="F61" s="24" t="s">
        <v>222</v>
      </c>
      <c r="G61" s="24" t="s">
        <v>223</v>
      </c>
      <c r="H61" s="25"/>
      <c r="I61" s="24" t="s">
        <v>191</v>
      </c>
      <c r="J61" s="16" t="s">
        <v>2</v>
      </c>
      <c r="K61" s="24"/>
      <c r="L61" s="24"/>
      <c r="M61" s="24"/>
      <c r="N61" s="26"/>
    </row>
    <row r="62" spans="1:14" s="9" customFormat="1" ht="140.25" hidden="1" x14ac:dyDescent="0.2">
      <c r="A62" s="27"/>
      <c r="B62" s="27"/>
      <c r="C62" s="27" t="str">
        <f t="shared" ref="C62:F63" si="18">C61</f>
        <v>Heidelberg</v>
      </c>
      <c r="D62" s="27" t="str">
        <f t="shared" si="18"/>
        <v>H1</v>
      </c>
      <c r="E62" s="27" t="str">
        <f t="shared" si="18"/>
        <v>UG</v>
      </c>
      <c r="F62" s="27" t="str">
        <f t="shared" si="18"/>
        <v xml:space="preserve">EQ-71     </v>
      </c>
      <c r="G62" s="27" t="s">
        <v>57</v>
      </c>
      <c r="H62" s="28" t="s">
        <v>1069</v>
      </c>
      <c r="I62" s="27"/>
      <c r="J62" s="19" t="s">
        <v>0</v>
      </c>
      <c r="K62" s="21">
        <v>1</v>
      </c>
      <c r="L62" s="19" t="s">
        <v>10</v>
      </c>
      <c r="M62" s="29"/>
      <c r="N62" s="30">
        <f>M62*K62</f>
        <v>0</v>
      </c>
    </row>
    <row r="63" spans="1:14" s="9" customFormat="1" ht="63.75" hidden="1" x14ac:dyDescent="0.2">
      <c r="A63" s="27"/>
      <c r="B63" s="27"/>
      <c r="C63" s="27" t="str">
        <f t="shared" si="18"/>
        <v>Heidelberg</v>
      </c>
      <c r="D63" s="27" t="str">
        <f t="shared" si="18"/>
        <v>H1</v>
      </c>
      <c r="E63" s="27" t="str">
        <f t="shared" si="18"/>
        <v>UG</v>
      </c>
      <c r="F63" s="27" t="str">
        <f t="shared" si="18"/>
        <v xml:space="preserve">EQ-71     </v>
      </c>
      <c r="G63" s="27" t="s">
        <v>58</v>
      </c>
      <c r="H63" s="28" t="s">
        <v>59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x14ac:dyDescent="0.2">
      <c r="A64" s="24"/>
      <c r="B64" s="24"/>
      <c r="C64" s="24" t="s">
        <v>23</v>
      </c>
      <c r="D64" s="24" t="s">
        <v>24</v>
      </c>
      <c r="E64" s="24" t="s">
        <v>25</v>
      </c>
      <c r="F64" s="24" t="s">
        <v>224</v>
      </c>
      <c r="G64" s="24" t="s">
        <v>223</v>
      </c>
      <c r="H64" s="25"/>
      <c r="I64" s="24" t="s">
        <v>191</v>
      </c>
      <c r="J64" s="16" t="s">
        <v>2</v>
      </c>
      <c r="K64" s="24"/>
      <c r="L64" s="24"/>
      <c r="M64" s="24"/>
      <c r="N64" s="26"/>
    </row>
    <row r="65" spans="1:14" s="9" customFormat="1" ht="140.25" hidden="1" x14ac:dyDescent="0.2">
      <c r="A65" s="27"/>
      <c r="B65" s="27"/>
      <c r="C65" s="27" t="str">
        <f t="shared" ref="C65:F66" si="19">C64</f>
        <v>Heidelberg</v>
      </c>
      <c r="D65" s="27" t="str">
        <f t="shared" si="19"/>
        <v>H1</v>
      </c>
      <c r="E65" s="27" t="str">
        <f t="shared" si="19"/>
        <v>UG</v>
      </c>
      <c r="F65" s="27" t="str">
        <f t="shared" si="19"/>
        <v xml:space="preserve">EQ-68     </v>
      </c>
      <c r="G65" s="27" t="s">
        <v>57</v>
      </c>
      <c r="H65" s="28" t="s">
        <v>1069</v>
      </c>
      <c r="I65" s="27"/>
      <c r="J65" s="19" t="s">
        <v>0</v>
      </c>
      <c r="K65" s="21">
        <v>1</v>
      </c>
      <c r="L65" s="19" t="s">
        <v>10</v>
      </c>
      <c r="M65" s="29"/>
      <c r="N65" s="30">
        <f>M65*K65</f>
        <v>0</v>
      </c>
    </row>
    <row r="66" spans="1:14" s="9" customFormat="1" ht="63.75" hidden="1" x14ac:dyDescent="0.2">
      <c r="A66" s="27"/>
      <c r="B66" s="27"/>
      <c r="C66" s="27" t="str">
        <f t="shared" si="19"/>
        <v>Heidelberg</v>
      </c>
      <c r="D66" s="27" t="str">
        <f t="shared" si="19"/>
        <v>H1</v>
      </c>
      <c r="E66" s="27" t="str">
        <f t="shared" si="19"/>
        <v>UG</v>
      </c>
      <c r="F66" s="27" t="str">
        <f t="shared" si="19"/>
        <v xml:space="preserve">EQ-68     </v>
      </c>
      <c r="G66" s="27" t="s">
        <v>58</v>
      </c>
      <c r="H66" s="28" t="s">
        <v>59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x14ac:dyDescent="0.2">
      <c r="A67" s="24"/>
      <c r="B67" s="24"/>
      <c r="C67" s="24" t="s">
        <v>23</v>
      </c>
      <c r="D67" s="24" t="s">
        <v>24</v>
      </c>
      <c r="E67" s="24" t="s">
        <v>25</v>
      </c>
      <c r="F67" s="24" t="s">
        <v>225</v>
      </c>
      <c r="G67" s="24" t="s">
        <v>226</v>
      </c>
      <c r="H67" s="25"/>
      <c r="I67" s="24" t="s">
        <v>191</v>
      </c>
      <c r="J67" s="16" t="s">
        <v>2</v>
      </c>
      <c r="K67" s="24"/>
      <c r="L67" s="24"/>
      <c r="M67" s="24"/>
      <c r="N67" s="26"/>
    </row>
    <row r="68" spans="1:14" s="9" customFormat="1" ht="140.25" hidden="1" x14ac:dyDescent="0.2">
      <c r="A68" s="27"/>
      <c r="B68" s="27"/>
      <c r="C68" s="27" t="str">
        <f t="shared" ref="C68:F69" si="20">C67</f>
        <v>Heidelberg</v>
      </c>
      <c r="D68" s="27" t="str">
        <f t="shared" si="20"/>
        <v>H1</v>
      </c>
      <c r="E68" s="27" t="str">
        <f t="shared" si="20"/>
        <v>UG</v>
      </c>
      <c r="F68" s="27" t="str">
        <f t="shared" si="20"/>
        <v xml:space="preserve">EQ-76     </v>
      </c>
      <c r="G68" s="27" t="s">
        <v>57</v>
      </c>
      <c r="H68" s="28" t="s">
        <v>1069</v>
      </c>
      <c r="I68" s="27"/>
      <c r="J68" s="19" t="s">
        <v>0</v>
      </c>
      <c r="K68" s="21">
        <v>1</v>
      </c>
      <c r="L68" s="19" t="s">
        <v>10</v>
      </c>
      <c r="M68" s="29"/>
      <c r="N68" s="30">
        <f>M68*K68</f>
        <v>0</v>
      </c>
    </row>
    <row r="69" spans="1:14" s="9" customFormat="1" ht="63.75" hidden="1" x14ac:dyDescent="0.2">
      <c r="A69" s="27"/>
      <c r="B69" s="27"/>
      <c r="C69" s="27" t="str">
        <f t="shared" si="20"/>
        <v>Heidelberg</v>
      </c>
      <c r="D69" s="27" t="str">
        <f t="shared" si="20"/>
        <v>H1</v>
      </c>
      <c r="E69" s="27" t="str">
        <f t="shared" si="20"/>
        <v>UG</v>
      </c>
      <c r="F69" s="27" t="str">
        <f t="shared" si="20"/>
        <v xml:space="preserve">EQ-76     </v>
      </c>
      <c r="G69" s="27" t="s">
        <v>58</v>
      </c>
      <c r="H69" s="28" t="s">
        <v>59</v>
      </c>
      <c r="I69" s="27"/>
      <c r="J69" s="19" t="s">
        <v>0</v>
      </c>
      <c r="K69" s="21">
        <v>1</v>
      </c>
      <c r="L69" s="19" t="s">
        <v>10</v>
      </c>
      <c r="M69" s="29"/>
      <c r="N69" s="30">
        <f>M69*K69</f>
        <v>0</v>
      </c>
    </row>
    <row r="70" spans="1:14" s="9" customFormat="1" x14ac:dyDescent="0.2">
      <c r="A70" s="24"/>
      <c r="B70" s="24"/>
      <c r="C70" s="24" t="s">
        <v>23</v>
      </c>
      <c r="D70" s="24" t="s">
        <v>24</v>
      </c>
      <c r="E70" s="24" t="s">
        <v>25</v>
      </c>
      <c r="F70" s="24" t="s">
        <v>227</v>
      </c>
      <c r="G70" s="24" t="s">
        <v>226</v>
      </c>
      <c r="H70" s="25"/>
      <c r="I70" s="24" t="s">
        <v>191</v>
      </c>
      <c r="J70" s="16" t="s">
        <v>2</v>
      </c>
      <c r="K70" s="24"/>
      <c r="L70" s="24"/>
      <c r="M70" s="24"/>
      <c r="N70" s="26"/>
    </row>
    <row r="71" spans="1:14" s="9" customFormat="1" ht="140.25" hidden="1" x14ac:dyDescent="0.2">
      <c r="A71" s="27"/>
      <c r="B71" s="27"/>
      <c r="C71" s="27" t="str">
        <f t="shared" ref="C71:F72" si="21">C70</f>
        <v>Heidelberg</v>
      </c>
      <c r="D71" s="27" t="str">
        <f t="shared" si="21"/>
        <v>H1</v>
      </c>
      <c r="E71" s="27" t="str">
        <f t="shared" si="21"/>
        <v>UG</v>
      </c>
      <c r="F71" s="27" t="str">
        <f t="shared" si="21"/>
        <v xml:space="preserve">EQ-77     </v>
      </c>
      <c r="G71" s="27" t="s">
        <v>57</v>
      </c>
      <c r="H71" s="28" t="s">
        <v>1069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ht="63.75" hidden="1" x14ac:dyDescent="0.2">
      <c r="A72" s="27"/>
      <c r="B72" s="27"/>
      <c r="C72" s="27" t="str">
        <f t="shared" si="21"/>
        <v>Heidelberg</v>
      </c>
      <c r="D72" s="27" t="str">
        <f t="shared" si="21"/>
        <v>H1</v>
      </c>
      <c r="E72" s="27" t="str">
        <f t="shared" si="21"/>
        <v>UG</v>
      </c>
      <c r="F72" s="27" t="str">
        <f t="shared" si="21"/>
        <v xml:space="preserve">EQ-77     </v>
      </c>
      <c r="G72" s="27" t="s">
        <v>58</v>
      </c>
      <c r="H72" s="28" t="s">
        <v>59</v>
      </c>
      <c r="I72" s="27"/>
      <c r="J72" s="19" t="s">
        <v>0</v>
      </c>
      <c r="K72" s="21">
        <v>1</v>
      </c>
      <c r="L72" s="19" t="s">
        <v>10</v>
      </c>
      <c r="M72" s="29"/>
      <c r="N72" s="30">
        <f>M72*K72</f>
        <v>0</v>
      </c>
    </row>
    <row r="73" spans="1:14" s="9" customFormat="1" x14ac:dyDescent="0.2">
      <c r="A73" s="24"/>
      <c r="B73" s="24"/>
      <c r="C73" s="24" t="s">
        <v>23</v>
      </c>
      <c r="D73" s="24" t="s">
        <v>228</v>
      </c>
      <c r="E73" s="24" t="s">
        <v>28</v>
      </c>
      <c r="F73" s="24" t="s">
        <v>229</v>
      </c>
      <c r="G73" s="24" t="s">
        <v>206</v>
      </c>
      <c r="H73" s="25"/>
      <c r="I73" s="24" t="s">
        <v>191</v>
      </c>
      <c r="J73" s="16" t="s">
        <v>2</v>
      </c>
      <c r="K73" s="24"/>
      <c r="L73" s="24"/>
      <c r="M73" s="24"/>
      <c r="N73" s="26"/>
    </row>
    <row r="74" spans="1:14" s="9" customFormat="1" ht="140.25" hidden="1" x14ac:dyDescent="0.2">
      <c r="A74" s="27"/>
      <c r="B74" s="27"/>
      <c r="C74" s="27" t="str">
        <f t="shared" ref="C74:F75" si="22">C73</f>
        <v>Heidelberg</v>
      </c>
      <c r="D74" s="27" t="str">
        <f t="shared" si="22"/>
        <v>H10</v>
      </c>
      <c r="E74" s="27" t="str">
        <f t="shared" si="22"/>
        <v>EG</v>
      </c>
      <c r="F74" s="27" t="str">
        <f t="shared" si="22"/>
        <v xml:space="preserve">EQ-46     </v>
      </c>
      <c r="G74" s="27" t="s">
        <v>57</v>
      </c>
      <c r="H74" s="28" t="s">
        <v>1069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ht="63.75" hidden="1" x14ac:dyDescent="0.2">
      <c r="A75" s="27"/>
      <c r="B75" s="27"/>
      <c r="C75" s="27" t="str">
        <f t="shared" si="22"/>
        <v>Heidelberg</v>
      </c>
      <c r="D75" s="27" t="str">
        <f t="shared" si="22"/>
        <v>H10</v>
      </c>
      <c r="E75" s="27" t="str">
        <f t="shared" si="22"/>
        <v>EG</v>
      </c>
      <c r="F75" s="27" t="str">
        <f t="shared" si="22"/>
        <v xml:space="preserve">EQ-46     </v>
      </c>
      <c r="G75" s="27" t="s">
        <v>58</v>
      </c>
      <c r="H75" s="28" t="s">
        <v>59</v>
      </c>
      <c r="I75" s="27"/>
      <c r="J75" s="19" t="s">
        <v>0</v>
      </c>
      <c r="K75" s="21">
        <v>1</v>
      </c>
      <c r="L75" s="19" t="s">
        <v>10</v>
      </c>
      <c r="M75" s="29"/>
      <c r="N75" s="30">
        <f>M75*K75</f>
        <v>0</v>
      </c>
    </row>
    <row r="76" spans="1:14" s="9" customFormat="1" x14ac:dyDescent="0.2">
      <c r="A76" s="24"/>
      <c r="B76" s="24"/>
      <c r="C76" s="24" t="s">
        <v>23</v>
      </c>
      <c r="D76" s="24" t="s">
        <v>228</v>
      </c>
      <c r="E76" s="24" t="s">
        <v>28</v>
      </c>
      <c r="F76" s="24" t="s">
        <v>230</v>
      </c>
      <c r="G76" s="24" t="s">
        <v>210</v>
      </c>
      <c r="H76" s="25"/>
      <c r="I76" s="24" t="s">
        <v>191</v>
      </c>
      <c r="J76" s="16" t="s">
        <v>2</v>
      </c>
      <c r="K76" s="24"/>
      <c r="L76" s="24"/>
      <c r="M76" s="24"/>
      <c r="N76" s="26"/>
    </row>
    <row r="77" spans="1:14" s="9" customFormat="1" ht="140.25" hidden="1" x14ac:dyDescent="0.2">
      <c r="A77" s="27"/>
      <c r="B77" s="27"/>
      <c r="C77" s="27" t="str">
        <f t="shared" ref="C77:F78" si="23">C76</f>
        <v>Heidelberg</v>
      </c>
      <c r="D77" s="27" t="str">
        <f t="shared" si="23"/>
        <v>H10</v>
      </c>
      <c r="E77" s="27" t="str">
        <f t="shared" si="23"/>
        <v>EG</v>
      </c>
      <c r="F77" s="27" t="str">
        <f t="shared" si="23"/>
        <v xml:space="preserve">EQ-47     </v>
      </c>
      <c r="G77" s="27" t="s">
        <v>57</v>
      </c>
      <c r="H77" s="28" t="s">
        <v>1069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ht="63.75" hidden="1" x14ac:dyDescent="0.2">
      <c r="A78" s="27"/>
      <c r="B78" s="27"/>
      <c r="C78" s="27" t="str">
        <f t="shared" si="23"/>
        <v>Heidelberg</v>
      </c>
      <c r="D78" s="27" t="str">
        <f t="shared" si="23"/>
        <v>H10</v>
      </c>
      <c r="E78" s="27" t="str">
        <f t="shared" si="23"/>
        <v>EG</v>
      </c>
      <c r="F78" s="27" t="str">
        <f t="shared" si="23"/>
        <v xml:space="preserve">EQ-47     </v>
      </c>
      <c r="G78" s="27" t="s">
        <v>58</v>
      </c>
      <c r="H78" s="28" t="s">
        <v>59</v>
      </c>
      <c r="I78" s="27"/>
      <c r="J78" s="19" t="s">
        <v>0</v>
      </c>
      <c r="K78" s="21">
        <v>1</v>
      </c>
      <c r="L78" s="19" t="s">
        <v>10</v>
      </c>
      <c r="M78" s="29"/>
      <c r="N78" s="30">
        <f>M78*K78</f>
        <v>0</v>
      </c>
    </row>
    <row r="79" spans="1:14" s="9" customFormat="1" x14ac:dyDescent="0.2">
      <c r="A79" s="24"/>
      <c r="B79" s="24"/>
      <c r="C79" s="24" t="s">
        <v>23</v>
      </c>
      <c r="D79" s="24" t="s">
        <v>27</v>
      </c>
      <c r="E79" s="24" t="s">
        <v>33</v>
      </c>
      <c r="F79" s="24" t="s">
        <v>231</v>
      </c>
      <c r="G79" s="24" t="s">
        <v>206</v>
      </c>
      <c r="H79" s="25"/>
      <c r="I79" s="24" t="s">
        <v>191</v>
      </c>
      <c r="J79" s="16" t="s">
        <v>2</v>
      </c>
      <c r="K79" s="24"/>
      <c r="L79" s="24"/>
      <c r="M79" s="24"/>
      <c r="N79" s="26"/>
    </row>
    <row r="80" spans="1:14" s="9" customFormat="1" ht="140.25" hidden="1" x14ac:dyDescent="0.2">
      <c r="A80" s="27"/>
      <c r="B80" s="27"/>
      <c r="C80" s="27" t="str">
        <f t="shared" ref="C80:F81" si="24">C79</f>
        <v>Heidelberg</v>
      </c>
      <c r="D80" s="27" t="str">
        <f t="shared" si="24"/>
        <v>H4</v>
      </c>
      <c r="E80" s="27" t="str">
        <f t="shared" si="24"/>
        <v>1.OG</v>
      </c>
      <c r="F80" s="27" t="str">
        <f t="shared" si="24"/>
        <v xml:space="preserve">EQ-64     </v>
      </c>
      <c r="G80" s="27" t="s">
        <v>57</v>
      </c>
      <c r="H80" s="28" t="s">
        <v>1069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ht="63.75" hidden="1" x14ac:dyDescent="0.2">
      <c r="A81" s="27"/>
      <c r="B81" s="27"/>
      <c r="C81" s="27" t="str">
        <f t="shared" si="24"/>
        <v>Heidelberg</v>
      </c>
      <c r="D81" s="27" t="str">
        <f t="shared" si="24"/>
        <v>H4</v>
      </c>
      <c r="E81" s="27" t="str">
        <f t="shared" si="24"/>
        <v>1.OG</v>
      </c>
      <c r="F81" s="27" t="str">
        <f t="shared" si="24"/>
        <v xml:space="preserve">EQ-64     </v>
      </c>
      <c r="G81" s="27" t="s">
        <v>58</v>
      </c>
      <c r="H81" s="28" t="s">
        <v>59</v>
      </c>
      <c r="I81" s="27"/>
      <c r="J81" s="19" t="s">
        <v>0</v>
      </c>
      <c r="K81" s="21">
        <v>1</v>
      </c>
      <c r="L81" s="19" t="s">
        <v>10</v>
      </c>
      <c r="M81" s="29"/>
      <c r="N81" s="30">
        <f>M81*K81</f>
        <v>0</v>
      </c>
    </row>
    <row r="82" spans="1:14" s="9" customFormat="1" x14ac:dyDescent="0.2">
      <c r="A82" s="24"/>
      <c r="B82" s="24"/>
      <c r="C82" s="24" t="s">
        <v>23</v>
      </c>
      <c r="D82" s="24" t="s">
        <v>27</v>
      </c>
      <c r="E82" s="24" t="s">
        <v>33</v>
      </c>
      <c r="F82" s="24" t="s">
        <v>232</v>
      </c>
      <c r="G82" s="24" t="s">
        <v>206</v>
      </c>
      <c r="H82" s="25"/>
      <c r="I82" s="24" t="s">
        <v>191</v>
      </c>
      <c r="J82" s="16" t="s">
        <v>2</v>
      </c>
      <c r="K82" s="24"/>
      <c r="L82" s="24"/>
      <c r="M82" s="24"/>
      <c r="N82" s="26"/>
    </row>
    <row r="83" spans="1:14" s="9" customFormat="1" ht="140.25" hidden="1" x14ac:dyDescent="0.2">
      <c r="A83" s="27"/>
      <c r="B83" s="27"/>
      <c r="C83" s="27" t="str">
        <f t="shared" ref="C83:F84" si="25">C82</f>
        <v>Heidelberg</v>
      </c>
      <c r="D83" s="27" t="str">
        <f t="shared" si="25"/>
        <v>H4</v>
      </c>
      <c r="E83" s="27" t="str">
        <f t="shared" si="25"/>
        <v>1.OG</v>
      </c>
      <c r="F83" s="27" t="str">
        <f t="shared" si="25"/>
        <v xml:space="preserve">EQ-61     </v>
      </c>
      <c r="G83" s="27" t="s">
        <v>57</v>
      </c>
      <c r="H83" s="28" t="s">
        <v>1069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ht="63.75" hidden="1" x14ac:dyDescent="0.2">
      <c r="A84" s="27"/>
      <c r="B84" s="27"/>
      <c r="C84" s="27" t="str">
        <f t="shared" si="25"/>
        <v>Heidelberg</v>
      </c>
      <c r="D84" s="27" t="str">
        <f t="shared" si="25"/>
        <v>H4</v>
      </c>
      <c r="E84" s="27" t="str">
        <f t="shared" si="25"/>
        <v>1.OG</v>
      </c>
      <c r="F84" s="27" t="str">
        <f t="shared" si="25"/>
        <v xml:space="preserve">EQ-61     </v>
      </c>
      <c r="G84" s="27" t="s">
        <v>58</v>
      </c>
      <c r="H84" s="28" t="s">
        <v>59</v>
      </c>
      <c r="I84" s="27"/>
      <c r="J84" s="19" t="s">
        <v>0</v>
      </c>
      <c r="K84" s="21">
        <v>1</v>
      </c>
      <c r="L84" s="19" t="s">
        <v>10</v>
      </c>
      <c r="M84" s="29"/>
      <c r="N84" s="30">
        <f>M84*K84</f>
        <v>0</v>
      </c>
    </row>
    <row r="85" spans="1:14" s="9" customFormat="1" x14ac:dyDescent="0.2">
      <c r="A85" s="24"/>
      <c r="B85" s="24"/>
      <c r="C85" s="24" t="s">
        <v>23</v>
      </c>
      <c r="D85" s="24" t="s">
        <v>27</v>
      </c>
      <c r="E85" s="24" t="s">
        <v>33</v>
      </c>
      <c r="F85" s="24" t="s">
        <v>233</v>
      </c>
      <c r="G85" s="24" t="s">
        <v>206</v>
      </c>
      <c r="H85" s="25"/>
      <c r="I85" s="24" t="s">
        <v>234</v>
      </c>
      <c r="J85" s="16" t="s">
        <v>2</v>
      </c>
      <c r="K85" s="24"/>
      <c r="L85" s="24"/>
      <c r="M85" s="24"/>
      <c r="N85" s="26"/>
    </row>
    <row r="86" spans="1:14" s="9" customFormat="1" ht="140.25" hidden="1" x14ac:dyDescent="0.2">
      <c r="A86" s="27"/>
      <c r="B86" s="27"/>
      <c r="C86" s="27" t="str">
        <f t="shared" ref="C86:F87" si="26">C85</f>
        <v>Heidelberg</v>
      </c>
      <c r="D86" s="27" t="str">
        <f t="shared" si="26"/>
        <v>H4</v>
      </c>
      <c r="E86" s="27" t="str">
        <f t="shared" si="26"/>
        <v>1.OG</v>
      </c>
      <c r="F86" s="27" t="str">
        <f t="shared" si="26"/>
        <v xml:space="preserve">EQ-62     </v>
      </c>
      <c r="G86" s="27" t="s">
        <v>57</v>
      </c>
      <c r="H86" s="28" t="s">
        <v>1069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ht="63.75" hidden="1" x14ac:dyDescent="0.2">
      <c r="A87" s="27"/>
      <c r="B87" s="27"/>
      <c r="C87" s="27" t="str">
        <f t="shared" si="26"/>
        <v>Heidelberg</v>
      </c>
      <c r="D87" s="27" t="str">
        <f t="shared" si="26"/>
        <v>H4</v>
      </c>
      <c r="E87" s="27" t="str">
        <f t="shared" si="26"/>
        <v>1.OG</v>
      </c>
      <c r="F87" s="27" t="str">
        <f t="shared" si="26"/>
        <v xml:space="preserve">EQ-62     </v>
      </c>
      <c r="G87" s="27" t="s">
        <v>58</v>
      </c>
      <c r="H87" s="28" t="s">
        <v>59</v>
      </c>
      <c r="I87" s="27"/>
      <c r="J87" s="19" t="s">
        <v>0</v>
      </c>
      <c r="K87" s="21">
        <v>1</v>
      </c>
      <c r="L87" s="19" t="s">
        <v>10</v>
      </c>
      <c r="M87" s="29"/>
      <c r="N87" s="30">
        <f>M87*K87</f>
        <v>0</v>
      </c>
    </row>
    <row r="88" spans="1:14" s="9" customFormat="1" x14ac:dyDescent="0.2">
      <c r="A88" s="24"/>
      <c r="B88" s="24"/>
      <c r="C88" s="24" t="s">
        <v>23</v>
      </c>
      <c r="D88" s="24" t="s">
        <v>27</v>
      </c>
      <c r="E88" s="24" t="s">
        <v>28</v>
      </c>
      <c r="F88" s="24" t="s">
        <v>235</v>
      </c>
      <c r="G88" s="24" t="s">
        <v>210</v>
      </c>
      <c r="H88" s="25"/>
      <c r="I88" s="24" t="s">
        <v>234</v>
      </c>
      <c r="J88" s="16" t="s">
        <v>2</v>
      </c>
      <c r="K88" s="24"/>
      <c r="L88" s="24"/>
      <c r="M88" s="24"/>
      <c r="N88" s="26"/>
    </row>
    <row r="89" spans="1:14" s="9" customFormat="1" ht="140.25" hidden="1" x14ac:dyDescent="0.2">
      <c r="A89" s="27"/>
      <c r="B89" s="27"/>
      <c r="C89" s="27" t="str">
        <f t="shared" ref="C89:F90" si="27">C88</f>
        <v>Heidelberg</v>
      </c>
      <c r="D89" s="27" t="str">
        <f t="shared" si="27"/>
        <v>H4</v>
      </c>
      <c r="E89" s="27" t="str">
        <f t="shared" si="27"/>
        <v>EG</v>
      </c>
      <c r="F89" s="27" t="str">
        <f t="shared" si="27"/>
        <v xml:space="preserve">EQ-55     </v>
      </c>
      <c r="G89" s="27" t="s">
        <v>57</v>
      </c>
      <c r="H89" s="28" t="s">
        <v>1069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ht="63.75" hidden="1" x14ac:dyDescent="0.2">
      <c r="A90" s="27"/>
      <c r="B90" s="27"/>
      <c r="C90" s="27" t="str">
        <f t="shared" si="27"/>
        <v>Heidelberg</v>
      </c>
      <c r="D90" s="27" t="str">
        <f t="shared" si="27"/>
        <v>H4</v>
      </c>
      <c r="E90" s="27" t="str">
        <f t="shared" si="27"/>
        <v>EG</v>
      </c>
      <c r="F90" s="27" t="str">
        <f t="shared" si="27"/>
        <v xml:space="preserve">EQ-55     </v>
      </c>
      <c r="G90" s="27" t="s">
        <v>58</v>
      </c>
      <c r="H90" s="28" t="s">
        <v>59</v>
      </c>
      <c r="I90" s="27"/>
      <c r="J90" s="19" t="s">
        <v>0</v>
      </c>
      <c r="K90" s="21">
        <v>1</v>
      </c>
      <c r="L90" s="19" t="s">
        <v>10</v>
      </c>
      <c r="M90" s="29"/>
      <c r="N90" s="30">
        <f>M90*K90</f>
        <v>0</v>
      </c>
    </row>
    <row r="91" spans="1:14" s="9" customFormat="1" x14ac:dyDescent="0.2">
      <c r="A91" s="24"/>
      <c r="B91" s="24"/>
      <c r="C91" s="24" t="s">
        <v>23</v>
      </c>
      <c r="D91" s="24" t="s">
        <v>27</v>
      </c>
      <c r="E91" s="24" t="s">
        <v>28</v>
      </c>
      <c r="F91" s="24" t="s">
        <v>236</v>
      </c>
      <c r="G91" s="24" t="s">
        <v>210</v>
      </c>
      <c r="H91" s="25"/>
      <c r="I91" s="24" t="s">
        <v>234</v>
      </c>
      <c r="J91" s="16" t="s">
        <v>2</v>
      </c>
      <c r="K91" s="24"/>
      <c r="L91" s="24"/>
      <c r="M91" s="24"/>
      <c r="N91" s="26"/>
    </row>
    <row r="92" spans="1:14" s="9" customFormat="1" ht="140.25" hidden="1" x14ac:dyDescent="0.2">
      <c r="A92" s="27"/>
      <c r="B92" s="27"/>
      <c r="C92" s="27" t="str">
        <f t="shared" ref="C92:F93" si="28">C91</f>
        <v>Heidelberg</v>
      </c>
      <c r="D92" s="27" t="str">
        <f t="shared" si="28"/>
        <v>H4</v>
      </c>
      <c r="E92" s="27" t="str">
        <f t="shared" si="28"/>
        <v>EG</v>
      </c>
      <c r="F92" s="27" t="str">
        <f t="shared" si="28"/>
        <v xml:space="preserve">EQ-53     </v>
      </c>
      <c r="G92" s="27" t="s">
        <v>57</v>
      </c>
      <c r="H92" s="28" t="s">
        <v>1069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ht="63.75" hidden="1" x14ac:dyDescent="0.2">
      <c r="A93" s="27"/>
      <c r="B93" s="27"/>
      <c r="C93" s="27" t="str">
        <f t="shared" si="28"/>
        <v>Heidelberg</v>
      </c>
      <c r="D93" s="27" t="str">
        <f t="shared" si="28"/>
        <v>H4</v>
      </c>
      <c r="E93" s="27" t="str">
        <f t="shared" si="28"/>
        <v>EG</v>
      </c>
      <c r="F93" s="27" t="str">
        <f t="shared" si="28"/>
        <v xml:space="preserve">EQ-53     </v>
      </c>
      <c r="G93" s="27" t="s">
        <v>58</v>
      </c>
      <c r="H93" s="28" t="s">
        <v>59</v>
      </c>
      <c r="I93" s="27"/>
      <c r="J93" s="19" t="s">
        <v>0</v>
      </c>
      <c r="K93" s="21">
        <v>1</v>
      </c>
      <c r="L93" s="19" t="s">
        <v>10</v>
      </c>
      <c r="M93" s="29"/>
      <c r="N93" s="30">
        <f>M93*K93</f>
        <v>0</v>
      </c>
    </row>
    <row r="94" spans="1:14" s="9" customFormat="1" x14ac:dyDescent="0.2">
      <c r="A94" s="24"/>
      <c r="B94" s="24"/>
      <c r="C94" s="24" t="s">
        <v>23</v>
      </c>
      <c r="D94" s="24" t="s">
        <v>27</v>
      </c>
      <c r="E94" s="24" t="s">
        <v>28</v>
      </c>
      <c r="F94" s="24" t="s">
        <v>237</v>
      </c>
      <c r="G94" s="24" t="s">
        <v>206</v>
      </c>
      <c r="H94" s="25"/>
      <c r="I94" s="24" t="s">
        <v>191</v>
      </c>
      <c r="J94" s="16" t="s">
        <v>2</v>
      </c>
      <c r="K94" s="24"/>
      <c r="L94" s="24"/>
      <c r="M94" s="24"/>
      <c r="N94" s="26"/>
    </row>
    <row r="95" spans="1:14" s="9" customFormat="1" ht="140.25" hidden="1" x14ac:dyDescent="0.2">
      <c r="A95" s="27"/>
      <c r="B95" s="27"/>
      <c r="C95" s="27" t="str">
        <f t="shared" ref="C95:F96" si="29">C94</f>
        <v>Heidelberg</v>
      </c>
      <c r="D95" s="27" t="str">
        <f t="shared" si="29"/>
        <v>H4</v>
      </c>
      <c r="E95" s="27" t="str">
        <f t="shared" si="29"/>
        <v>EG</v>
      </c>
      <c r="F95" s="27" t="str">
        <f t="shared" si="29"/>
        <v xml:space="preserve">EQ-56     </v>
      </c>
      <c r="G95" s="27" t="s">
        <v>57</v>
      </c>
      <c r="H95" s="28" t="s">
        <v>1069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ht="63.75" hidden="1" x14ac:dyDescent="0.2">
      <c r="A96" s="27"/>
      <c r="B96" s="27"/>
      <c r="C96" s="27" t="str">
        <f t="shared" si="29"/>
        <v>Heidelberg</v>
      </c>
      <c r="D96" s="27" t="str">
        <f t="shared" si="29"/>
        <v>H4</v>
      </c>
      <c r="E96" s="27" t="str">
        <f t="shared" si="29"/>
        <v>EG</v>
      </c>
      <c r="F96" s="27" t="str">
        <f t="shared" si="29"/>
        <v xml:space="preserve">EQ-56     </v>
      </c>
      <c r="G96" s="27" t="s">
        <v>58</v>
      </c>
      <c r="H96" s="28" t="s">
        <v>59</v>
      </c>
      <c r="I96" s="27"/>
      <c r="J96" s="19" t="s">
        <v>0</v>
      </c>
      <c r="K96" s="21">
        <v>1</v>
      </c>
      <c r="L96" s="19" t="s">
        <v>10</v>
      </c>
      <c r="M96" s="29"/>
      <c r="N96" s="30">
        <f>M96*K96</f>
        <v>0</v>
      </c>
    </row>
    <row r="97" spans="1:14" s="9" customFormat="1" x14ac:dyDescent="0.2">
      <c r="A97" s="24"/>
      <c r="B97" s="24"/>
      <c r="C97" s="24" t="s">
        <v>23</v>
      </c>
      <c r="D97" s="24" t="s">
        <v>27</v>
      </c>
      <c r="E97" s="24" t="s">
        <v>28</v>
      </c>
      <c r="F97" s="24" t="s">
        <v>238</v>
      </c>
      <c r="G97" s="24" t="s">
        <v>206</v>
      </c>
      <c r="H97" s="25"/>
      <c r="I97" s="24" t="s">
        <v>191</v>
      </c>
      <c r="J97" s="16" t="s">
        <v>2</v>
      </c>
      <c r="K97" s="24"/>
      <c r="L97" s="24"/>
      <c r="M97" s="24"/>
      <c r="N97" s="26"/>
    </row>
    <row r="98" spans="1:14" s="9" customFormat="1" ht="140.25" hidden="1" x14ac:dyDescent="0.2">
      <c r="A98" s="27"/>
      <c r="B98" s="27"/>
      <c r="C98" s="27" t="str">
        <f t="shared" ref="C98:F99" si="30">C97</f>
        <v>Heidelberg</v>
      </c>
      <c r="D98" s="27" t="str">
        <f t="shared" si="30"/>
        <v>H4</v>
      </c>
      <c r="E98" s="27" t="str">
        <f t="shared" si="30"/>
        <v>EG</v>
      </c>
      <c r="F98" s="27" t="str">
        <f t="shared" si="30"/>
        <v xml:space="preserve">EQ-57     </v>
      </c>
      <c r="G98" s="27" t="s">
        <v>57</v>
      </c>
      <c r="H98" s="28" t="s">
        <v>1069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ht="63.75" hidden="1" x14ac:dyDescent="0.2">
      <c r="A99" s="27"/>
      <c r="B99" s="27"/>
      <c r="C99" s="27" t="str">
        <f t="shared" si="30"/>
        <v>Heidelberg</v>
      </c>
      <c r="D99" s="27" t="str">
        <f t="shared" si="30"/>
        <v>H4</v>
      </c>
      <c r="E99" s="27" t="str">
        <f t="shared" si="30"/>
        <v>EG</v>
      </c>
      <c r="F99" s="27" t="str">
        <f t="shared" si="30"/>
        <v xml:space="preserve">EQ-57     </v>
      </c>
      <c r="G99" s="27" t="s">
        <v>58</v>
      </c>
      <c r="H99" s="28" t="s">
        <v>59</v>
      </c>
      <c r="I99" s="27"/>
      <c r="J99" s="19" t="s">
        <v>0</v>
      </c>
      <c r="K99" s="21">
        <v>1</v>
      </c>
      <c r="L99" s="19" t="s">
        <v>10</v>
      </c>
      <c r="M99" s="29"/>
      <c r="N99" s="30">
        <f>M99*K99</f>
        <v>0</v>
      </c>
    </row>
    <row r="100" spans="1:14" s="9" customFormat="1" x14ac:dyDescent="0.2">
      <c r="A100" s="24"/>
      <c r="B100" s="24"/>
      <c r="C100" s="24" t="s">
        <v>23</v>
      </c>
      <c r="D100" s="24" t="s">
        <v>27</v>
      </c>
      <c r="E100" s="24" t="s">
        <v>28</v>
      </c>
      <c r="F100" s="24" t="s">
        <v>239</v>
      </c>
      <c r="G100" s="24" t="s">
        <v>206</v>
      </c>
      <c r="H100" s="25"/>
      <c r="I100" s="24" t="s">
        <v>234</v>
      </c>
      <c r="J100" s="16" t="s">
        <v>2</v>
      </c>
      <c r="K100" s="24"/>
      <c r="L100" s="24"/>
      <c r="M100" s="24"/>
      <c r="N100" s="26"/>
    </row>
    <row r="101" spans="1:14" s="9" customFormat="1" ht="140.25" hidden="1" x14ac:dyDescent="0.2">
      <c r="A101" s="27"/>
      <c r="B101" s="27"/>
      <c r="C101" s="27" t="str">
        <f t="shared" ref="C101:F102" si="31">C100</f>
        <v>Heidelberg</v>
      </c>
      <c r="D101" s="27" t="str">
        <f t="shared" si="31"/>
        <v>H4</v>
      </c>
      <c r="E101" s="27" t="str">
        <f t="shared" si="31"/>
        <v>EG</v>
      </c>
      <c r="F101" s="27" t="str">
        <f t="shared" si="31"/>
        <v xml:space="preserve">EQ-58     </v>
      </c>
      <c r="G101" s="27" t="s">
        <v>57</v>
      </c>
      <c r="H101" s="28" t="s">
        <v>1069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ht="63.75" hidden="1" x14ac:dyDescent="0.2">
      <c r="A102" s="27"/>
      <c r="B102" s="27"/>
      <c r="C102" s="27" t="str">
        <f t="shared" si="31"/>
        <v>Heidelberg</v>
      </c>
      <c r="D102" s="27" t="str">
        <f t="shared" si="31"/>
        <v>H4</v>
      </c>
      <c r="E102" s="27" t="str">
        <f t="shared" si="31"/>
        <v>EG</v>
      </c>
      <c r="F102" s="27" t="str">
        <f t="shared" si="31"/>
        <v xml:space="preserve">EQ-58     </v>
      </c>
      <c r="G102" s="27" t="s">
        <v>58</v>
      </c>
      <c r="H102" s="28" t="s">
        <v>59</v>
      </c>
      <c r="I102" s="27"/>
      <c r="J102" s="19" t="s">
        <v>0</v>
      </c>
      <c r="K102" s="21">
        <v>1</v>
      </c>
      <c r="L102" s="19" t="s">
        <v>10</v>
      </c>
      <c r="M102" s="29"/>
      <c r="N102" s="30">
        <f>M102*K102</f>
        <v>0</v>
      </c>
    </row>
    <row r="103" spans="1:14" s="9" customFormat="1" x14ac:dyDescent="0.2">
      <c r="A103" s="24"/>
      <c r="B103" s="24"/>
      <c r="C103" s="24" t="s">
        <v>23</v>
      </c>
      <c r="D103" s="24" t="s">
        <v>27</v>
      </c>
      <c r="E103" s="24" t="s">
        <v>28</v>
      </c>
      <c r="F103" s="24" t="s">
        <v>240</v>
      </c>
      <c r="G103" s="24" t="s">
        <v>210</v>
      </c>
      <c r="H103" s="25"/>
      <c r="I103" s="24" t="s">
        <v>234</v>
      </c>
      <c r="J103" s="16" t="s">
        <v>2</v>
      </c>
      <c r="K103" s="24"/>
      <c r="L103" s="24"/>
      <c r="M103" s="24"/>
      <c r="N103" s="26"/>
    </row>
    <row r="104" spans="1:14" s="9" customFormat="1" ht="140.25" hidden="1" x14ac:dyDescent="0.2">
      <c r="A104" s="27"/>
      <c r="B104" s="27"/>
      <c r="C104" s="27" t="str">
        <f t="shared" ref="C104:F105" si="32">C103</f>
        <v>Heidelberg</v>
      </c>
      <c r="D104" s="27" t="str">
        <f t="shared" si="32"/>
        <v>H4</v>
      </c>
      <c r="E104" s="27" t="str">
        <f t="shared" si="32"/>
        <v>EG</v>
      </c>
      <c r="F104" s="27" t="str">
        <f t="shared" si="32"/>
        <v xml:space="preserve">EQ-54     </v>
      </c>
      <c r="G104" s="27" t="s">
        <v>57</v>
      </c>
      <c r="H104" s="28" t="s">
        <v>1069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ht="63.75" hidden="1" x14ac:dyDescent="0.2">
      <c r="A105" s="27"/>
      <c r="B105" s="27"/>
      <c r="C105" s="27" t="str">
        <f t="shared" si="32"/>
        <v>Heidelberg</v>
      </c>
      <c r="D105" s="27" t="str">
        <f t="shared" si="32"/>
        <v>H4</v>
      </c>
      <c r="E105" s="27" t="str">
        <f t="shared" si="32"/>
        <v>EG</v>
      </c>
      <c r="F105" s="27" t="str">
        <f t="shared" si="32"/>
        <v xml:space="preserve">EQ-54     </v>
      </c>
      <c r="G105" s="27" t="s">
        <v>58</v>
      </c>
      <c r="H105" s="28" t="s">
        <v>59</v>
      </c>
      <c r="I105" s="27"/>
      <c r="J105" s="19" t="s">
        <v>0</v>
      </c>
      <c r="K105" s="21">
        <v>1</v>
      </c>
      <c r="L105" s="19" t="s">
        <v>10</v>
      </c>
      <c r="M105" s="29"/>
      <c r="N105" s="30">
        <f>M105*K105</f>
        <v>0</v>
      </c>
    </row>
    <row r="106" spans="1:14" s="9" customFormat="1" x14ac:dyDescent="0.2">
      <c r="A106" s="24"/>
      <c r="B106" s="24"/>
      <c r="C106" s="24" t="s">
        <v>23</v>
      </c>
      <c r="D106" s="24" t="s">
        <v>29</v>
      </c>
      <c r="E106" s="24" t="s">
        <v>241</v>
      </c>
      <c r="F106" s="24" t="s">
        <v>242</v>
      </c>
      <c r="G106" s="24" t="s">
        <v>243</v>
      </c>
      <c r="H106" s="25"/>
      <c r="I106" s="24" t="s">
        <v>244</v>
      </c>
      <c r="J106" s="16" t="s">
        <v>2</v>
      </c>
      <c r="K106" s="24"/>
      <c r="L106" s="24"/>
      <c r="M106" s="24"/>
      <c r="N106" s="26"/>
    </row>
    <row r="107" spans="1:14" s="9" customFormat="1" ht="140.25" hidden="1" x14ac:dyDescent="0.2">
      <c r="A107" s="27"/>
      <c r="B107" s="27"/>
      <c r="C107" s="27" t="str">
        <f t="shared" ref="C107:F108" si="33">C106</f>
        <v>Heidelberg</v>
      </c>
      <c r="D107" s="27" t="str">
        <f t="shared" si="33"/>
        <v>H5</v>
      </c>
      <c r="E107" s="27" t="str">
        <f t="shared" si="33"/>
        <v>2.OG</v>
      </c>
      <c r="F107" s="27" t="str">
        <f t="shared" si="33"/>
        <v xml:space="preserve">EQ-304    </v>
      </c>
      <c r="G107" s="27" t="s">
        <v>57</v>
      </c>
      <c r="H107" s="28" t="s">
        <v>1069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ht="63.75" hidden="1" x14ac:dyDescent="0.2">
      <c r="A108" s="27"/>
      <c r="B108" s="27"/>
      <c r="C108" s="27" t="str">
        <f t="shared" si="33"/>
        <v>Heidelberg</v>
      </c>
      <c r="D108" s="27" t="str">
        <f t="shared" si="33"/>
        <v>H5</v>
      </c>
      <c r="E108" s="27" t="str">
        <f t="shared" si="33"/>
        <v>2.OG</v>
      </c>
      <c r="F108" s="27" t="str">
        <f t="shared" si="33"/>
        <v xml:space="preserve">EQ-304    </v>
      </c>
      <c r="G108" s="27" t="s">
        <v>58</v>
      </c>
      <c r="H108" s="28" t="s">
        <v>59</v>
      </c>
      <c r="I108" s="27"/>
      <c r="J108" s="19" t="s">
        <v>0</v>
      </c>
      <c r="K108" s="21">
        <v>1</v>
      </c>
      <c r="L108" s="19" t="s">
        <v>10</v>
      </c>
      <c r="M108" s="29"/>
      <c r="N108" s="30">
        <f>M108*K108</f>
        <v>0</v>
      </c>
    </row>
    <row r="109" spans="1:14" s="9" customFormat="1" x14ac:dyDescent="0.2">
      <c r="A109" s="24"/>
      <c r="B109" s="24"/>
      <c r="C109" s="24" t="s">
        <v>23</v>
      </c>
      <c r="D109" s="24" t="s">
        <v>29</v>
      </c>
      <c r="E109" s="24" t="s">
        <v>241</v>
      </c>
      <c r="F109" s="24" t="s">
        <v>245</v>
      </c>
      <c r="G109" s="24" t="s">
        <v>246</v>
      </c>
      <c r="H109" s="25"/>
      <c r="I109" s="24" t="s">
        <v>196</v>
      </c>
      <c r="J109" s="16" t="s">
        <v>2</v>
      </c>
      <c r="K109" s="24"/>
      <c r="L109" s="24"/>
      <c r="M109" s="24"/>
      <c r="N109" s="26"/>
    </row>
    <row r="110" spans="1:14" s="9" customFormat="1" ht="140.25" hidden="1" x14ac:dyDescent="0.2">
      <c r="A110" s="27"/>
      <c r="B110" s="27"/>
      <c r="C110" s="27" t="str">
        <f t="shared" ref="C110:F111" si="34">C109</f>
        <v>Heidelberg</v>
      </c>
      <c r="D110" s="27" t="str">
        <f t="shared" si="34"/>
        <v>H5</v>
      </c>
      <c r="E110" s="27" t="str">
        <f t="shared" si="34"/>
        <v>2.OG</v>
      </c>
      <c r="F110" s="27" t="str">
        <f t="shared" si="34"/>
        <v xml:space="preserve">EQ-308    </v>
      </c>
      <c r="G110" s="27" t="s">
        <v>57</v>
      </c>
      <c r="H110" s="28" t="s">
        <v>1069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ht="63.75" hidden="1" x14ac:dyDescent="0.2">
      <c r="A111" s="27"/>
      <c r="B111" s="27"/>
      <c r="C111" s="27" t="str">
        <f t="shared" si="34"/>
        <v>Heidelberg</v>
      </c>
      <c r="D111" s="27" t="str">
        <f t="shared" si="34"/>
        <v>H5</v>
      </c>
      <c r="E111" s="27" t="str">
        <f t="shared" si="34"/>
        <v>2.OG</v>
      </c>
      <c r="F111" s="27" t="str">
        <f t="shared" si="34"/>
        <v xml:space="preserve">EQ-308    </v>
      </c>
      <c r="G111" s="27" t="s">
        <v>58</v>
      </c>
      <c r="H111" s="28" t="s">
        <v>59</v>
      </c>
      <c r="I111" s="27"/>
      <c r="J111" s="19" t="s">
        <v>0</v>
      </c>
      <c r="K111" s="21">
        <v>1</v>
      </c>
      <c r="L111" s="19" t="s">
        <v>10</v>
      </c>
      <c r="M111" s="29"/>
      <c r="N111" s="30">
        <f>M111*K111</f>
        <v>0</v>
      </c>
    </row>
    <row r="112" spans="1:14" s="9" customFormat="1" x14ac:dyDescent="0.2">
      <c r="A112" s="24"/>
      <c r="B112" s="24"/>
      <c r="C112" s="24" t="s">
        <v>23</v>
      </c>
      <c r="D112" s="24" t="s">
        <v>29</v>
      </c>
      <c r="E112" s="24" t="s">
        <v>241</v>
      </c>
      <c r="F112" s="24" t="s">
        <v>247</v>
      </c>
      <c r="G112" s="24" t="s">
        <v>246</v>
      </c>
      <c r="H112" s="25"/>
      <c r="I112" s="24" t="s">
        <v>196</v>
      </c>
      <c r="J112" s="16" t="s">
        <v>2</v>
      </c>
      <c r="K112" s="24"/>
      <c r="L112" s="24"/>
      <c r="M112" s="24"/>
      <c r="N112" s="26"/>
    </row>
    <row r="113" spans="1:14" s="9" customFormat="1" ht="140.25" hidden="1" x14ac:dyDescent="0.2">
      <c r="A113" s="27"/>
      <c r="B113" s="27"/>
      <c r="C113" s="27" t="str">
        <f t="shared" ref="C113:F114" si="35">C112</f>
        <v>Heidelberg</v>
      </c>
      <c r="D113" s="27" t="str">
        <f t="shared" si="35"/>
        <v>H5</v>
      </c>
      <c r="E113" s="27" t="str">
        <f t="shared" si="35"/>
        <v>2.OG</v>
      </c>
      <c r="F113" s="27" t="str">
        <f t="shared" si="35"/>
        <v xml:space="preserve">EQ-307    </v>
      </c>
      <c r="G113" s="27" t="s">
        <v>57</v>
      </c>
      <c r="H113" s="28" t="s">
        <v>1069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ht="63.75" hidden="1" x14ac:dyDescent="0.2">
      <c r="A114" s="27"/>
      <c r="B114" s="27"/>
      <c r="C114" s="27" t="str">
        <f t="shared" si="35"/>
        <v>Heidelberg</v>
      </c>
      <c r="D114" s="27" t="str">
        <f t="shared" si="35"/>
        <v>H5</v>
      </c>
      <c r="E114" s="27" t="str">
        <f t="shared" si="35"/>
        <v>2.OG</v>
      </c>
      <c r="F114" s="27" t="str">
        <f t="shared" si="35"/>
        <v xml:space="preserve">EQ-307    </v>
      </c>
      <c r="G114" s="27" t="s">
        <v>58</v>
      </c>
      <c r="H114" s="28" t="s">
        <v>59</v>
      </c>
      <c r="I114" s="27"/>
      <c r="J114" s="19" t="s">
        <v>0</v>
      </c>
      <c r="K114" s="21">
        <v>1</v>
      </c>
      <c r="L114" s="19" t="s">
        <v>10</v>
      </c>
      <c r="M114" s="29"/>
      <c r="N114" s="30">
        <f>M114*K114</f>
        <v>0</v>
      </c>
    </row>
    <row r="115" spans="1:14" s="9" customFormat="1" x14ac:dyDescent="0.2">
      <c r="A115" s="24"/>
      <c r="B115" s="24"/>
      <c r="C115" s="24" t="s">
        <v>23</v>
      </c>
      <c r="D115" s="24" t="s">
        <v>29</v>
      </c>
      <c r="E115" s="24" t="s">
        <v>241</v>
      </c>
      <c r="F115" s="24" t="s">
        <v>248</v>
      </c>
      <c r="G115" s="24" t="s">
        <v>249</v>
      </c>
      <c r="H115" s="25"/>
      <c r="I115" s="24" t="s">
        <v>244</v>
      </c>
      <c r="J115" s="16" t="s">
        <v>2</v>
      </c>
      <c r="K115" s="24"/>
      <c r="L115" s="24"/>
      <c r="M115" s="24"/>
      <c r="N115" s="26"/>
    </row>
    <row r="116" spans="1:14" s="9" customFormat="1" ht="140.25" hidden="1" x14ac:dyDescent="0.2">
      <c r="A116" s="27"/>
      <c r="B116" s="27"/>
      <c r="C116" s="27" t="str">
        <f t="shared" ref="C116:F117" si="36">C115</f>
        <v>Heidelberg</v>
      </c>
      <c r="D116" s="27" t="str">
        <f t="shared" si="36"/>
        <v>H5</v>
      </c>
      <c r="E116" s="27" t="str">
        <f t="shared" si="36"/>
        <v>2.OG</v>
      </c>
      <c r="F116" s="27" t="str">
        <f t="shared" si="36"/>
        <v xml:space="preserve">EQ-306    </v>
      </c>
      <c r="G116" s="27" t="s">
        <v>57</v>
      </c>
      <c r="H116" s="28" t="s">
        <v>1069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ht="63.75" hidden="1" x14ac:dyDescent="0.2">
      <c r="A117" s="27"/>
      <c r="B117" s="27"/>
      <c r="C117" s="27" t="str">
        <f t="shared" si="36"/>
        <v>Heidelberg</v>
      </c>
      <c r="D117" s="27" t="str">
        <f t="shared" si="36"/>
        <v>H5</v>
      </c>
      <c r="E117" s="27" t="str">
        <f t="shared" si="36"/>
        <v>2.OG</v>
      </c>
      <c r="F117" s="27" t="str">
        <f t="shared" si="36"/>
        <v xml:space="preserve">EQ-306    </v>
      </c>
      <c r="G117" s="27" t="s">
        <v>58</v>
      </c>
      <c r="H117" s="28" t="s">
        <v>59</v>
      </c>
      <c r="I117" s="27"/>
      <c r="J117" s="19" t="s">
        <v>0</v>
      </c>
      <c r="K117" s="21">
        <v>1</v>
      </c>
      <c r="L117" s="19" t="s">
        <v>10</v>
      </c>
      <c r="M117" s="29"/>
      <c r="N117" s="30">
        <f>M117*K117</f>
        <v>0</v>
      </c>
    </row>
    <row r="118" spans="1:14" s="9" customFormat="1" x14ac:dyDescent="0.2">
      <c r="A118" s="24"/>
      <c r="B118" s="24"/>
      <c r="C118" s="24" t="s">
        <v>23</v>
      </c>
      <c r="D118" s="24" t="s">
        <v>29</v>
      </c>
      <c r="E118" s="24" t="s">
        <v>241</v>
      </c>
      <c r="F118" s="24" t="s">
        <v>250</v>
      </c>
      <c r="G118" s="24" t="s">
        <v>251</v>
      </c>
      <c r="H118" s="25"/>
      <c r="I118" s="24" t="s">
        <v>244</v>
      </c>
      <c r="J118" s="16" t="s">
        <v>2</v>
      </c>
      <c r="K118" s="24"/>
      <c r="L118" s="24"/>
      <c r="M118" s="24"/>
      <c r="N118" s="26"/>
    </row>
    <row r="119" spans="1:14" s="9" customFormat="1" ht="140.25" hidden="1" x14ac:dyDescent="0.2">
      <c r="A119" s="27"/>
      <c r="B119" s="27"/>
      <c r="C119" s="27" t="str">
        <f t="shared" ref="C119:F120" si="37">C118</f>
        <v>Heidelberg</v>
      </c>
      <c r="D119" s="27" t="str">
        <f t="shared" si="37"/>
        <v>H5</v>
      </c>
      <c r="E119" s="27" t="str">
        <f t="shared" si="37"/>
        <v>2.OG</v>
      </c>
      <c r="F119" s="27" t="str">
        <f t="shared" si="37"/>
        <v xml:space="preserve">EQ-305    </v>
      </c>
      <c r="G119" s="27" t="s">
        <v>57</v>
      </c>
      <c r="H119" s="28" t="s">
        <v>1069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ht="63.75" hidden="1" x14ac:dyDescent="0.2">
      <c r="A120" s="27"/>
      <c r="B120" s="27"/>
      <c r="C120" s="27" t="str">
        <f t="shared" si="37"/>
        <v>Heidelberg</v>
      </c>
      <c r="D120" s="27" t="str">
        <f t="shared" si="37"/>
        <v>H5</v>
      </c>
      <c r="E120" s="27" t="str">
        <f t="shared" si="37"/>
        <v>2.OG</v>
      </c>
      <c r="F120" s="27" t="str">
        <f t="shared" si="37"/>
        <v xml:space="preserve">EQ-305    </v>
      </c>
      <c r="G120" s="27" t="s">
        <v>58</v>
      </c>
      <c r="H120" s="28" t="s">
        <v>59</v>
      </c>
      <c r="I120" s="27"/>
      <c r="J120" s="19" t="s">
        <v>0</v>
      </c>
      <c r="K120" s="21">
        <v>1</v>
      </c>
      <c r="L120" s="19" t="s">
        <v>10</v>
      </c>
      <c r="M120" s="29"/>
      <c r="N120" s="30">
        <f>M120*K120</f>
        <v>0</v>
      </c>
    </row>
    <row r="121" spans="1:14" s="9" customFormat="1" x14ac:dyDescent="0.2">
      <c r="A121" s="24"/>
      <c r="B121" s="24"/>
      <c r="C121" s="24" t="s">
        <v>23</v>
      </c>
      <c r="D121" s="24" t="s">
        <v>29</v>
      </c>
      <c r="E121" s="24" t="s">
        <v>28</v>
      </c>
      <c r="F121" s="24" t="s">
        <v>252</v>
      </c>
      <c r="G121" s="24" t="s">
        <v>249</v>
      </c>
      <c r="H121" s="25"/>
      <c r="I121" s="24" t="s">
        <v>244</v>
      </c>
      <c r="J121" s="16" t="s">
        <v>2</v>
      </c>
      <c r="K121" s="24"/>
      <c r="L121" s="24"/>
      <c r="M121" s="24"/>
      <c r="N121" s="26"/>
    </row>
    <row r="122" spans="1:14" s="9" customFormat="1" ht="140.25" hidden="1" x14ac:dyDescent="0.2">
      <c r="A122" s="27"/>
      <c r="B122" s="27"/>
      <c r="C122" s="27" t="str">
        <f t="shared" ref="C122:F123" si="38">C121</f>
        <v>Heidelberg</v>
      </c>
      <c r="D122" s="27" t="str">
        <f t="shared" si="38"/>
        <v>H5</v>
      </c>
      <c r="E122" s="27" t="str">
        <f t="shared" si="38"/>
        <v>EG</v>
      </c>
      <c r="F122" s="27" t="str">
        <f t="shared" si="38"/>
        <v xml:space="preserve">EQ-316    </v>
      </c>
      <c r="G122" s="27" t="s">
        <v>57</v>
      </c>
      <c r="H122" s="28" t="s">
        <v>1069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ht="63.75" hidden="1" x14ac:dyDescent="0.2">
      <c r="A123" s="27"/>
      <c r="B123" s="27"/>
      <c r="C123" s="27" t="str">
        <f t="shared" si="38"/>
        <v>Heidelberg</v>
      </c>
      <c r="D123" s="27" t="str">
        <f t="shared" si="38"/>
        <v>H5</v>
      </c>
      <c r="E123" s="27" t="str">
        <f t="shared" si="38"/>
        <v>EG</v>
      </c>
      <c r="F123" s="27" t="str">
        <f t="shared" si="38"/>
        <v xml:space="preserve">EQ-316    </v>
      </c>
      <c r="G123" s="27" t="s">
        <v>58</v>
      </c>
      <c r="H123" s="28" t="s">
        <v>59</v>
      </c>
      <c r="I123" s="27"/>
      <c r="J123" s="19" t="s">
        <v>0</v>
      </c>
      <c r="K123" s="21">
        <v>1</v>
      </c>
      <c r="L123" s="19" t="s">
        <v>10</v>
      </c>
      <c r="M123" s="29"/>
      <c r="N123" s="30">
        <f>M123*K123</f>
        <v>0</v>
      </c>
    </row>
    <row r="124" spans="1:14" s="9" customFormat="1" x14ac:dyDescent="0.2">
      <c r="A124" s="24"/>
      <c r="B124" s="24"/>
      <c r="C124" s="24" t="s">
        <v>23</v>
      </c>
      <c r="D124" s="24" t="s">
        <v>29</v>
      </c>
      <c r="E124" s="24" t="s">
        <v>28</v>
      </c>
      <c r="F124" s="24" t="s">
        <v>253</v>
      </c>
      <c r="G124" s="24" t="s">
        <v>249</v>
      </c>
      <c r="H124" s="25"/>
      <c r="I124" s="24" t="s">
        <v>244</v>
      </c>
      <c r="J124" s="16" t="s">
        <v>2</v>
      </c>
      <c r="K124" s="24"/>
      <c r="L124" s="24"/>
      <c r="M124" s="24"/>
      <c r="N124" s="26"/>
    </row>
    <row r="125" spans="1:14" s="9" customFormat="1" ht="140.25" hidden="1" x14ac:dyDescent="0.2">
      <c r="A125" s="27"/>
      <c r="B125" s="27"/>
      <c r="C125" s="27" t="str">
        <f t="shared" ref="C125:F126" si="39">C124</f>
        <v>Heidelberg</v>
      </c>
      <c r="D125" s="27" t="str">
        <f t="shared" si="39"/>
        <v>H5</v>
      </c>
      <c r="E125" s="27" t="str">
        <f t="shared" si="39"/>
        <v>EG</v>
      </c>
      <c r="F125" s="27" t="str">
        <f t="shared" si="39"/>
        <v xml:space="preserve">EQ-321    </v>
      </c>
      <c r="G125" s="27" t="s">
        <v>57</v>
      </c>
      <c r="H125" s="28" t="s">
        <v>1069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ht="63.75" hidden="1" x14ac:dyDescent="0.2">
      <c r="A126" s="27"/>
      <c r="B126" s="27"/>
      <c r="C126" s="27" t="str">
        <f t="shared" si="39"/>
        <v>Heidelberg</v>
      </c>
      <c r="D126" s="27" t="str">
        <f t="shared" si="39"/>
        <v>H5</v>
      </c>
      <c r="E126" s="27" t="str">
        <f t="shared" si="39"/>
        <v>EG</v>
      </c>
      <c r="F126" s="27" t="str">
        <f t="shared" si="39"/>
        <v xml:space="preserve">EQ-321    </v>
      </c>
      <c r="G126" s="27" t="s">
        <v>58</v>
      </c>
      <c r="H126" s="28" t="s">
        <v>59</v>
      </c>
      <c r="I126" s="27"/>
      <c r="J126" s="19" t="s">
        <v>0</v>
      </c>
      <c r="K126" s="21">
        <v>1</v>
      </c>
      <c r="L126" s="19" t="s">
        <v>10</v>
      </c>
      <c r="M126" s="29"/>
      <c r="N126" s="30">
        <f>M126*K126</f>
        <v>0</v>
      </c>
    </row>
    <row r="127" spans="1:14" s="9" customFormat="1" x14ac:dyDescent="0.2">
      <c r="A127" s="24"/>
      <c r="B127" s="24"/>
      <c r="C127" s="24" t="s">
        <v>23</v>
      </c>
      <c r="D127" s="24" t="s">
        <v>29</v>
      </c>
      <c r="E127" s="24" t="s">
        <v>28</v>
      </c>
      <c r="F127" s="24" t="s">
        <v>254</v>
      </c>
      <c r="G127" s="24" t="s">
        <v>249</v>
      </c>
      <c r="H127" s="25"/>
      <c r="I127" s="24" t="s">
        <v>244</v>
      </c>
      <c r="J127" s="16" t="s">
        <v>2</v>
      </c>
      <c r="K127" s="24"/>
      <c r="L127" s="24"/>
      <c r="M127" s="24"/>
      <c r="N127" s="26"/>
    </row>
    <row r="128" spans="1:14" s="9" customFormat="1" ht="140.25" hidden="1" x14ac:dyDescent="0.2">
      <c r="A128" s="27"/>
      <c r="B128" s="27"/>
      <c r="C128" s="27" t="str">
        <f t="shared" ref="C128:F129" si="40">C127</f>
        <v>Heidelberg</v>
      </c>
      <c r="D128" s="27" t="str">
        <f t="shared" si="40"/>
        <v>H5</v>
      </c>
      <c r="E128" s="27" t="str">
        <f t="shared" si="40"/>
        <v>EG</v>
      </c>
      <c r="F128" s="27" t="str">
        <f t="shared" si="40"/>
        <v xml:space="preserve">EQ-323    </v>
      </c>
      <c r="G128" s="27" t="s">
        <v>57</v>
      </c>
      <c r="H128" s="28" t="s">
        <v>1069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ht="63.75" hidden="1" x14ac:dyDescent="0.2">
      <c r="A129" s="27"/>
      <c r="B129" s="27"/>
      <c r="C129" s="27" t="str">
        <f t="shared" si="40"/>
        <v>Heidelberg</v>
      </c>
      <c r="D129" s="27" t="str">
        <f t="shared" si="40"/>
        <v>H5</v>
      </c>
      <c r="E129" s="27" t="str">
        <f t="shared" si="40"/>
        <v>EG</v>
      </c>
      <c r="F129" s="27" t="str">
        <f t="shared" si="40"/>
        <v xml:space="preserve">EQ-323    </v>
      </c>
      <c r="G129" s="27" t="s">
        <v>58</v>
      </c>
      <c r="H129" s="28" t="s">
        <v>59</v>
      </c>
      <c r="I129" s="27"/>
      <c r="J129" s="19" t="s">
        <v>0</v>
      </c>
      <c r="K129" s="21">
        <v>1</v>
      </c>
      <c r="L129" s="19" t="s">
        <v>10</v>
      </c>
      <c r="M129" s="29"/>
      <c r="N129" s="30">
        <f>M129*K129</f>
        <v>0</v>
      </c>
    </row>
    <row r="130" spans="1:14" s="9" customFormat="1" x14ac:dyDescent="0.2">
      <c r="A130" s="24"/>
      <c r="B130" s="24"/>
      <c r="C130" s="24" t="s">
        <v>23</v>
      </c>
      <c r="D130" s="24" t="s">
        <v>29</v>
      </c>
      <c r="E130" s="24" t="s">
        <v>28</v>
      </c>
      <c r="F130" s="24" t="s">
        <v>255</v>
      </c>
      <c r="G130" s="24" t="s">
        <v>249</v>
      </c>
      <c r="H130" s="25"/>
      <c r="I130" s="24" t="s">
        <v>244</v>
      </c>
      <c r="J130" s="16" t="s">
        <v>2</v>
      </c>
      <c r="K130" s="24"/>
      <c r="L130" s="24"/>
      <c r="M130" s="24"/>
      <c r="N130" s="26"/>
    </row>
    <row r="131" spans="1:14" s="9" customFormat="1" ht="140.25" hidden="1" x14ac:dyDescent="0.2">
      <c r="A131" s="27"/>
      <c r="B131" s="27"/>
      <c r="C131" s="27" t="str">
        <f t="shared" ref="C131:F132" si="41">C130</f>
        <v>Heidelberg</v>
      </c>
      <c r="D131" s="27" t="str">
        <f t="shared" si="41"/>
        <v>H5</v>
      </c>
      <c r="E131" s="27" t="str">
        <f t="shared" si="41"/>
        <v>EG</v>
      </c>
      <c r="F131" s="27" t="str">
        <f t="shared" si="41"/>
        <v xml:space="preserve">EQ-329    </v>
      </c>
      <c r="G131" s="27" t="s">
        <v>57</v>
      </c>
      <c r="H131" s="28" t="s">
        <v>1069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ht="63.75" hidden="1" x14ac:dyDescent="0.2">
      <c r="A132" s="27"/>
      <c r="B132" s="27"/>
      <c r="C132" s="27" t="str">
        <f t="shared" si="41"/>
        <v>Heidelberg</v>
      </c>
      <c r="D132" s="27" t="str">
        <f t="shared" si="41"/>
        <v>H5</v>
      </c>
      <c r="E132" s="27" t="str">
        <f t="shared" si="41"/>
        <v>EG</v>
      </c>
      <c r="F132" s="27" t="str">
        <f t="shared" si="41"/>
        <v xml:space="preserve">EQ-329    </v>
      </c>
      <c r="G132" s="27" t="s">
        <v>58</v>
      </c>
      <c r="H132" s="28" t="s">
        <v>59</v>
      </c>
      <c r="I132" s="27"/>
      <c r="J132" s="19" t="s">
        <v>0</v>
      </c>
      <c r="K132" s="21">
        <v>1</v>
      </c>
      <c r="L132" s="19" t="s">
        <v>10</v>
      </c>
      <c r="M132" s="29"/>
      <c r="N132" s="30">
        <f>M132*K132</f>
        <v>0</v>
      </c>
    </row>
    <row r="133" spans="1:14" s="9" customFormat="1" x14ac:dyDescent="0.2">
      <c r="A133" s="24"/>
      <c r="B133" s="24"/>
      <c r="C133" s="24" t="s">
        <v>23</v>
      </c>
      <c r="D133" s="24" t="s">
        <v>29</v>
      </c>
      <c r="E133" s="24" t="s">
        <v>28</v>
      </c>
      <c r="F133" s="24" t="s">
        <v>256</v>
      </c>
      <c r="G133" s="24" t="s">
        <v>249</v>
      </c>
      <c r="H133" s="25"/>
      <c r="I133" s="24" t="s">
        <v>244</v>
      </c>
      <c r="J133" s="16" t="s">
        <v>2</v>
      </c>
      <c r="K133" s="24"/>
      <c r="L133" s="24"/>
      <c r="M133" s="24"/>
      <c r="N133" s="26"/>
    </row>
    <row r="134" spans="1:14" s="9" customFormat="1" ht="140.25" hidden="1" x14ac:dyDescent="0.2">
      <c r="A134" s="27"/>
      <c r="B134" s="27"/>
      <c r="C134" s="27" t="str">
        <f t="shared" ref="C134:F135" si="42">C133</f>
        <v>Heidelberg</v>
      </c>
      <c r="D134" s="27" t="str">
        <f t="shared" si="42"/>
        <v>H5</v>
      </c>
      <c r="E134" s="27" t="str">
        <f t="shared" si="42"/>
        <v>EG</v>
      </c>
      <c r="F134" s="27" t="str">
        <f t="shared" si="42"/>
        <v xml:space="preserve">EQ-313    </v>
      </c>
      <c r="G134" s="27" t="s">
        <v>57</v>
      </c>
      <c r="H134" s="28" t="s">
        <v>1069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ht="63.75" hidden="1" x14ac:dyDescent="0.2">
      <c r="A135" s="27"/>
      <c r="B135" s="27"/>
      <c r="C135" s="27" t="str">
        <f t="shared" si="42"/>
        <v>Heidelberg</v>
      </c>
      <c r="D135" s="27" t="str">
        <f t="shared" si="42"/>
        <v>H5</v>
      </c>
      <c r="E135" s="27" t="str">
        <f t="shared" si="42"/>
        <v>EG</v>
      </c>
      <c r="F135" s="27" t="str">
        <f t="shared" si="42"/>
        <v xml:space="preserve">EQ-313    </v>
      </c>
      <c r="G135" s="27" t="s">
        <v>58</v>
      </c>
      <c r="H135" s="28" t="s">
        <v>59</v>
      </c>
      <c r="I135" s="27"/>
      <c r="J135" s="19" t="s">
        <v>0</v>
      </c>
      <c r="K135" s="21">
        <v>1</v>
      </c>
      <c r="L135" s="19" t="s">
        <v>10</v>
      </c>
      <c r="M135" s="29"/>
      <c r="N135" s="30">
        <f>M135*K135</f>
        <v>0</v>
      </c>
    </row>
    <row r="136" spans="1:14" s="9" customFormat="1" x14ac:dyDescent="0.2">
      <c r="A136" s="24"/>
      <c r="B136" s="24"/>
      <c r="C136" s="24" t="s">
        <v>23</v>
      </c>
      <c r="D136" s="24" t="s">
        <v>29</v>
      </c>
      <c r="E136" s="24" t="s">
        <v>28</v>
      </c>
      <c r="F136" s="24" t="s">
        <v>257</v>
      </c>
      <c r="G136" s="24" t="s">
        <v>249</v>
      </c>
      <c r="H136" s="25"/>
      <c r="I136" s="24" t="s">
        <v>244</v>
      </c>
      <c r="J136" s="16" t="s">
        <v>2</v>
      </c>
      <c r="K136" s="24"/>
      <c r="L136" s="24"/>
      <c r="M136" s="24"/>
      <c r="N136" s="26"/>
    </row>
    <row r="137" spans="1:14" s="9" customFormat="1" ht="140.25" hidden="1" x14ac:dyDescent="0.2">
      <c r="A137" s="27"/>
      <c r="B137" s="27"/>
      <c r="C137" s="27" t="str">
        <f t="shared" ref="C137:F138" si="43">C136</f>
        <v>Heidelberg</v>
      </c>
      <c r="D137" s="27" t="str">
        <f t="shared" si="43"/>
        <v>H5</v>
      </c>
      <c r="E137" s="27" t="str">
        <f t="shared" si="43"/>
        <v>EG</v>
      </c>
      <c r="F137" s="27" t="str">
        <f t="shared" si="43"/>
        <v xml:space="preserve">EQ-334    </v>
      </c>
      <c r="G137" s="27" t="s">
        <v>57</v>
      </c>
      <c r="H137" s="28" t="s">
        <v>1069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ht="63.75" hidden="1" x14ac:dyDescent="0.2">
      <c r="A138" s="27"/>
      <c r="B138" s="27"/>
      <c r="C138" s="27" t="str">
        <f t="shared" si="43"/>
        <v>Heidelberg</v>
      </c>
      <c r="D138" s="27" t="str">
        <f t="shared" si="43"/>
        <v>H5</v>
      </c>
      <c r="E138" s="27" t="str">
        <f t="shared" si="43"/>
        <v>EG</v>
      </c>
      <c r="F138" s="27" t="str">
        <f t="shared" si="43"/>
        <v xml:space="preserve">EQ-334    </v>
      </c>
      <c r="G138" s="27" t="s">
        <v>58</v>
      </c>
      <c r="H138" s="28" t="s">
        <v>59</v>
      </c>
      <c r="I138" s="27"/>
      <c r="J138" s="19" t="s">
        <v>0</v>
      </c>
      <c r="K138" s="21">
        <v>1</v>
      </c>
      <c r="L138" s="19" t="s">
        <v>10</v>
      </c>
      <c r="M138" s="29"/>
      <c r="N138" s="30">
        <f>M138*K138</f>
        <v>0</v>
      </c>
    </row>
    <row r="139" spans="1:14" s="9" customFormat="1" x14ac:dyDescent="0.2">
      <c r="A139" s="24"/>
      <c r="B139" s="24"/>
      <c r="C139" s="24" t="s">
        <v>23</v>
      </c>
      <c r="D139" s="24" t="s">
        <v>29</v>
      </c>
      <c r="E139" s="24" t="s">
        <v>28</v>
      </c>
      <c r="F139" s="24" t="s">
        <v>258</v>
      </c>
      <c r="G139" s="24" t="s">
        <v>249</v>
      </c>
      <c r="H139" s="25"/>
      <c r="I139" s="24" t="s">
        <v>244</v>
      </c>
      <c r="J139" s="16" t="s">
        <v>2</v>
      </c>
      <c r="K139" s="24"/>
      <c r="L139" s="24"/>
      <c r="M139" s="24"/>
      <c r="N139" s="26"/>
    </row>
    <row r="140" spans="1:14" s="9" customFormat="1" ht="140.25" hidden="1" x14ac:dyDescent="0.2">
      <c r="A140" s="27"/>
      <c r="B140" s="27"/>
      <c r="C140" s="27" t="str">
        <f t="shared" ref="C140:F141" si="44">C139</f>
        <v>Heidelberg</v>
      </c>
      <c r="D140" s="27" t="str">
        <f t="shared" si="44"/>
        <v>H5</v>
      </c>
      <c r="E140" s="27" t="str">
        <f t="shared" si="44"/>
        <v>EG</v>
      </c>
      <c r="F140" s="27" t="str">
        <f t="shared" si="44"/>
        <v xml:space="preserve">EQ-328    </v>
      </c>
      <c r="G140" s="27" t="s">
        <v>57</v>
      </c>
      <c r="H140" s="28" t="s">
        <v>1069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ht="63.75" hidden="1" x14ac:dyDescent="0.2">
      <c r="A141" s="27"/>
      <c r="B141" s="27"/>
      <c r="C141" s="27" t="str">
        <f t="shared" si="44"/>
        <v>Heidelberg</v>
      </c>
      <c r="D141" s="27" t="str">
        <f t="shared" si="44"/>
        <v>H5</v>
      </c>
      <c r="E141" s="27" t="str">
        <f t="shared" si="44"/>
        <v>EG</v>
      </c>
      <c r="F141" s="27" t="str">
        <f t="shared" si="44"/>
        <v xml:space="preserve">EQ-328    </v>
      </c>
      <c r="G141" s="27" t="s">
        <v>58</v>
      </c>
      <c r="H141" s="28" t="s">
        <v>59</v>
      </c>
      <c r="I141" s="27"/>
      <c r="J141" s="19" t="s">
        <v>0</v>
      </c>
      <c r="K141" s="21">
        <v>1</v>
      </c>
      <c r="L141" s="19" t="s">
        <v>10</v>
      </c>
      <c r="M141" s="29"/>
      <c r="N141" s="30">
        <f>M141*K141</f>
        <v>0</v>
      </c>
    </row>
    <row r="142" spans="1:14" s="9" customFormat="1" x14ac:dyDescent="0.2">
      <c r="A142" s="24"/>
      <c r="B142" s="24"/>
      <c r="C142" s="24" t="s">
        <v>23</v>
      </c>
      <c r="D142" s="24" t="s">
        <v>29</v>
      </c>
      <c r="E142" s="24" t="s">
        <v>28</v>
      </c>
      <c r="F142" s="24" t="s">
        <v>259</v>
      </c>
      <c r="G142" s="24" t="s">
        <v>249</v>
      </c>
      <c r="H142" s="25"/>
      <c r="I142" s="24" t="s">
        <v>244</v>
      </c>
      <c r="J142" s="16" t="s">
        <v>2</v>
      </c>
      <c r="K142" s="24"/>
      <c r="L142" s="24"/>
      <c r="M142" s="24"/>
      <c r="N142" s="26"/>
    </row>
    <row r="143" spans="1:14" s="9" customFormat="1" ht="140.25" hidden="1" x14ac:dyDescent="0.2">
      <c r="A143" s="27"/>
      <c r="B143" s="27"/>
      <c r="C143" s="27" t="str">
        <f t="shared" ref="C143:F144" si="45">C142</f>
        <v>Heidelberg</v>
      </c>
      <c r="D143" s="27" t="str">
        <f t="shared" si="45"/>
        <v>H5</v>
      </c>
      <c r="E143" s="27" t="str">
        <f t="shared" si="45"/>
        <v>EG</v>
      </c>
      <c r="F143" s="27" t="str">
        <f t="shared" si="45"/>
        <v xml:space="preserve">EQ-320    </v>
      </c>
      <c r="G143" s="27" t="s">
        <v>57</v>
      </c>
      <c r="H143" s="28" t="s">
        <v>1069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ht="63.75" hidden="1" x14ac:dyDescent="0.2">
      <c r="A144" s="27"/>
      <c r="B144" s="27"/>
      <c r="C144" s="27" t="str">
        <f t="shared" si="45"/>
        <v>Heidelberg</v>
      </c>
      <c r="D144" s="27" t="str">
        <f t="shared" si="45"/>
        <v>H5</v>
      </c>
      <c r="E144" s="27" t="str">
        <f t="shared" si="45"/>
        <v>EG</v>
      </c>
      <c r="F144" s="27" t="str">
        <f t="shared" si="45"/>
        <v xml:space="preserve">EQ-320    </v>
      </c>
      <c r="G144" s="27" t="s">
        <v>58</v>
      </c>
      <c r="H144" s="28" t="s">
        <v>59</v>
      </c>
      <c r="I144" s="27"/>
      <c r="J144" s="19" t="s">
        <v>0</v>
      </c>
      <c r="K144" s="21">
        <v>1</v>
      </c>
      <c r="L144" s="19" t="s">
        <v>10</v>
      </c>
      <c r="M144" s="29"/>
      <c r="N144" s="30">
        <f>M144*K144</f>
        <v>0</v>
      </c>
    </row>
    <row r="145" spans="1:14" s="9" customFormat="1" x14ac:dyDescent="0.2">
      <c r="A145" s="24"/>
      <c r="B145" s="24"/>
      <c r="C145" s="24" t="s">
        <v>23</v>
      </c>
      <c r="D145" s="24" t="s">
        <v>29</v>
      </c>
      <c r="E145" s="24" t="s">
        <v>28</v>
      </c>
      <c r="F145" s="24" t="s">
        <v>260</v>
      </c>
      <c r="G145" s="24" t="s">
        <v>249</v>
      </c>
      <c r="H145" s="25"/>
      <c r="I145" s="24" t="s">
        <v>244</v>
      </c>
      <c r="J145" s="16" t="s">
        <v>2</v>
      </c>
      <c r="K145" s="24"/>
      <c r="L145" s="24"/>
      <c r="M145" s="24"/>
      <c r="N145" s="26"/>
    </row>
    <row r="146" spans="1:14" s="9" customFormat="1" ht="140.25" hidden="1" x14ac:dyDescent="0.2">
      <c r="A146" s="27"/>
      <c r="B146" s="27"/>
      <c r="C146" s="27" t="str">
        <f t="shared" ref="C146:F147" si="46">C145</f>
        <v>Heidelberg</v>
      </c>
      <c r="D146" s="27" t="str">
        <f t="shared" si="46"/>
        <v>H5</v>
      </c>
      <c r="E146" s="27" t="str">
        <f t="shared" si="46"/>
        <v>EG</v>
      </c>
      <c r="F146" s="27" t="str">
        <f t="shared" si="46"/>
        <v xml:space="preserve">EQ-325    </v>
      </c>
      <c r="G146" s="27" t="s">
        <v>57</v>
      </c>
      <c r="H146" s="28" t="s">
        <v>1069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ht="63.75" hidden="1" x14ac:dyDescent="0.2">
      <c r="A147" s="27"/>
      <c r="B147" s="27"/>
      <c r="C147" s="27" t="str">
        <f t="shared" si="46"/>
        <v>Heidelberg</v>
      </c>
      <c r="D147" s="27" t="str">
        <f t="shared" si="46"/>
        <v>H5</v>
      </c>
      <c r="E147" s="27" t="str">
        <f t="shared" si="46"/>
        <v>EG</v>
      </c>
      <c r="F147" s="27" t="str">
        <f t="shared" si="46"/>
        <v xml:space="preserve">EQ-325    </v>
      </c>
      <c r="G147" s="27" t="s">
        <v>58</v>
      </c>
      <c r="H147" s="28" t="s">
        <v>59</v>
      </c>
      <c r="I147" s="27"/>
      <c r="J147" s="19" t="s">
        <v>0</v>
      </c>
      <c r="K147" s="21">
        <v>1</v>
      </c>
      <c r="L147" s="19" t="s">
        <v>10</v>
      </c>
      <c r="M147" s="29"/>
      <c r="N147" s="30">
        <f>M147*K147</f>
        <v>0</v>
      </c>
    </row>
    <row r="148" spans="1:14" s="9" customFormat="1" x14ac:dyDescent="0.2">
      <c r="A148" s="24"/>
      <c r="B148" s="24"/>
      <c r="C148" s="24" t="s">
        <v>23</v>
      </c>
      <c r="D148" s="24" t="s">
        <v>29</v>
      </c>
      <c r="E148" s="24" t="s">
        <v>28</v>
      </c>
      <c r="F148" s="24" t="s">
        <v>261</v>
      </c>
      <c r="G148" s="24" t="s">
        <v>249</v>
      </c>
      <c r="H148" s="25"/>
      <c r="I148" s="24" t="s">
        <v>244</v>
      </c>
      <c r="J148" s="16" t="s">
        <v>2</v>
      </c>
      <c r="K148" s="24"/>
      <c r="L148" s="24"/>
      <c r="M148" s="24"/>
      <c r="N148" s="26"/>
    </row>
    <row r="149" spans="1:14" s="9" customFormat="1" ht="140.25" hidden="1" x14ac:dyDescent="0.2">
      <c r="A149" s="27"/>
      <c r="B149" s="27"/>
      <c r="C149" s="27" t="str">
        <f t="shared" ref="C149:F150" si="47">C148</f>
        <v>Heidelberg</v>
      </c>
      <c r="D149" s="27" t="str">
        <f t="shared" si="47"/>
        <v>H5</v>
      </c>
      <c r="E149" s="27" t="str">
        <f t="shared" si="47"/>
        <v>EG</v>
      </c>
      <c r="F149" s="27" t="str">
        <f t="shared" si="47"/>
        <v xml:space="preserve">EQ-318    </v>
      </c>
      <c r="G149" s="27" t="s">
        <v>57</v>
      </c>
      <c r="H149" s="28" t="s">
        <v>1069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ht="63.75" hidden="1" x14ac:dyDescent="0.2">
      <c r="A150" s="27"/>
      <c r="B150" s="27"/>
      <c r="C150" s="27" t="str">
        <f t="shared" si="47"/>
        <v>Heidelberg</v>
      </c>
      <c r="D150" s="27" t="str">
        <f t="shared" si="47"/>
        <v>H5</v>
      </c>
      <c r="E150" s="27" t="str">
        <f t="shared" si="47"/>
        <v>EG</v>
      </c>
      <c r="F150" s="27" t="str">
        <f t="shared" si="47"/>
        <v xml:space="preserve">EQ-318    </v>
      </c>
      <c r="G150" s="27" t="s">
        <v>58</v>
      </c>
      <c r="H150" s="28" t="s">
        <v>59</v>
      </c>
      <c r="I150" s="27"/>
      <c r="J150" s="19" t="s">
        <v>0</v>
      </c>
      <c r="K150" s="21">
        <v>1</v>
      </c>
      <c r="L150" s="19" t="s">
        <v>10</v>
      </c>
      <c r="M150" s="29"/>
      <c r="N150" s="30">
        <f>M150*K150</f>
        <v>0</v>
      </c>
    </row>
    <row r="151" spans="1:14" s="9" customFormat="1" x14ac:dyDescent="0.2">
      <c r="A151" s="24"/>
      <c r="B151" s="24"/>
      <c r="C151" s="24" t="s">
        <v>23</v>
      </c>
      <c r="D151" s="24" t="s">
        <v>29</v>
      </c>
      <c r="E151" s="24" t="s">
        <v>28</v>
      </c>
      <c r="F151" s="24" t="s">
        <v>262</v>
      </c>
      <c r="G151" s="24" t="s">
        <v>249</v>
      </c>
      <c r="H151" s="25"/>
      <c r="I151" s="24" t="s">
        <v>244</v>
      </c>
      <c r="J151" s="16" t="s">
        <v>2</v>
      </c>
      <c r="K151" s="24"/>
      <c r="L151" s="24"/>
      <c r="M151" s="24"/>
      <c r="N151" s="26"/>
    </row>
    <row r="152" spans="1:14" s="9" customFormat="1" ht="140.25" hidden="1" x14ac:dyDescent="0.2">
      <c r="A152" s="27"/>
      <c r="B152" s="27"/>
      <c r="C152" s="27" t="str">
        <f t="shared" ref="C152:F153" si="48">C151</f>
        <v>Heidelberg</v>
      </c>
      <c r="D152" s="27" t="str">
        <f t="shared" si="48"/>
        <v>H5</v>
      </c>
      <c r="E152" s="27" t="str">
        <f t="shared" si="48"/>
        <v>EG</v>
      </c>
      <c r="F152" s="27" t="str">
        <f t="shared" si="48"/>
        <v xml:space="preserve">EQ-332    </v>
      </c>
      <c r="G152" s="27" t="s">
        <v>57</v>
      </c>
      <c r="H152" s="28" t="s">
        <v>1069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ht="63.75" hidden="1" x14ac:dyDescent="0.2">
      <c r="A153" s="27"/>
      <c r="B153" s="27"/>
      <c r="C153" s="27" t="str">
        <f t="shared" si="48"/>
        <v>Heidelberg</v>
      </c>
      <c r="D153" s="27" t="str">
        <f t="shared" si="48"/>
        <v>H5</v>
      </c>
      <c r="E153" s="27" t="str">
        <f t="shared" si="48"/>
        <v>EG</v>
      </c>
      <c r="F153" s="27" t="str">
        <f t="shared" si="48"/>
        <v xml:space="preserve">EQ-332    </v>
      </c>
      <c r="G153" s="27" t="s">
        <v>58</v>
      </c>
      <c r="H153" s="28" t="s">
        <v>59</v>
      </c>
      <c r="I153" s="27"/>
      <c r="J153" s="19" t="s">
        <v>0</v>
      </c>
      <c r="K153" s="21">
        <v>1</v>
      </c>
      <c r="L153" s="19" t="s">
        <v>10</v>
      </c>
      <c r="M153" s="29"/>
      <c r="N153" s="30">
        <f>M153*K153</f>
        <v>0</v>
      </c>
    </row>
    <row r="154" spans="1:14" s="9" customFormat="1" x14ac:dyDescent="0.2">
      <c r="A154" s="24"/>
      <c r="B154" s="24"/>
      <c r="C154" s="24" t="s">
        <v>23</v>
      </c>
      <c r="D154" s="24" t="s">
        <v>29</v>
      </c>
      <c r="E154" s="24" t="s">
        <v>28</v>
      </c>
      <c r="F154" s="24" t="s">
        <v>263</v>
      </c>
      <c r="G154" s="24" t="s">
        <v>249</v>
      </c>
      <c r="H154" s="25"/>
      <c r="I154" s="24" t="s">
        <v>244</v>
      </c>
      <c r="J154" s="16" t="s">
        <v>2</v>
      </c>
      <c r="K154" s="24"/>
      <c r="L154" s="24"/>
      <c r="M154" s="24"/>
      <c r="N154" s="26"/>
    </row>
    <row r="155" spans="1:14" s="9" customFormat="1" ht="140.25" hidden="1" x14ac:dyDescent="0.2">
      <c r="A155" s="27"/>
      <c r="B155" s="27"/>
      <c r="C155" s="27" t="str">
        <f t="shared" ref="C155:F156" si="49">C154</f>
        <v>Heidelberg</v>
      </c>
      <c r="D155" s="27" t="str">
        <f t="shared" si="49"/>
        <v>H5</v>
      </c>
      <c r="E155" s="27" t="str">
        <f t="shared" si="49"/>
        <v>EG</v>
      </c>
      <c r="F155" s="27" t="str">
        <f t="shared" si="49"/>
        <v xml:space="preserve">EQ-330    </v>
      </c>
      <c r="G155" s="27" t="s">
        <v>57</v>
      </c>
      <c r="H155" s="28" t="s">
        <v>1069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ht="63.75" hidden="1" x14ac:dyDescent="0.2">
      <c r="A156" s="27"/>
      <c r="B156" s="27"/>
      <c r="C156" s="27" t="str">
        <f t="shared" si="49"/>
        <v>Heidelberg</v>
      </c>
      <c r="D156" s="27" t="str">
        <f t="shared" si="49"/>
        <v>H5</v>
      </c>
      <c r="E156" s="27" t="str">
        <f t="shared" si="49"/>
        <v>EG</v>
      </c>
      <c r="F156" s="27" t="str">
        <f t="shared" si="49"/>
        <v xml:space="preserve">EQ-330    </v>
      </c>
      <c r="G156" s="27" t="s">
        <v>58</v>
      </c>
      <c r="H156" s="28" t="s">
        <v>59</v>
      </c>
      <c r="I156" s="27"/>
      <c r="J156" s="19" t="s">
        <v>0</v>
      </c>
      <c r="K156" s="21">
        <v>1</v>
      </c>
      <c r="L156" s="19" t="s">
        <v>10</v>
      </c>
      <c r="M156" s="29"/>
      <c r="N156" s="30">
        <f>M156*K156</f>
        <v>0</v>
      </c>
    </row>
    <row r="157" spans="1:14" s="9" customFormat="1" x14ac:dyDescent="0.2">
      <c r="A157" s="24"/>
      <c r="B157" s="24"/>
      <c r="C157" s="24" t="s">
        <v>23</v>
      </c>
      <c r="D157" s="24" t="s">
        <v>29</v>
      </c>
      <c r="E157" s="24" t="s">
        <v>28</v>
      </c>
      <c r="F157" s="24" t="s">
        <v>264</v>
      </c>
      <c r="G157" s="24" t="s">
        <v>249</v>
      </c>
      <c r="H157" s="25"/>
      <c r="I157" s="24" t="s">
        <v>244</v>
      </c>
      <c r="J157" s="16" t="s">
        <v>2</v>
      </c>
      <c r="K157" s="24"/>
      <c r="L157" s="24"/>
      <c r="M157" s="24"/>
      <c r="N157" s="26"/>
    </row>
    <row r="158" spans="1:14" s="9" customFormat="1" ht="140.25" hidden="1" x14ac:dyDescent="0.2">
      <c r="A158" s="27"/>
      <c r="B158" s="27"/>
      <c r="C158" s="27" t="str">
        <f t="shared" ref="C158:F159" si="50">C157</f>
        <v>Heidelberg</v>
      </c>
      <c r="D158" s="27" t="str">
        <f t="shared" si="50"/>
        <v>H5</v>
      </c>
      <c r="E158" s="27" t="str">
        <f t="shared" si="50"/>
        <v>EG</v>
      </c>
      <c r="F158" s="27" t="str">
        <f t="shared" si="50"/>
        <v xml:space="preserve">EQ-324    </v>
      </c>
      <c r="G158" s="27" t="s">
        <v>57</v>
      </c>
      <c r="H158" s="28" t="s">
        <v>1069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ht="63.75" hidden="1" x14ac:dyDescent="0.2">
      <c r="A159" s="27"/>
      <c r="B159" s="27"/>
      <c r="C159" s="27" t="str">
        <f t="shared" si="50"/>
        <v>Heidelberg</v>
      </c>
      <c r="D159" s="27" t="str">
        <f t="shared" si="50"/>
        <v>H5</v>
      </c>
      <c r="E159" s="27" t="str">
        <f t="shared" si="50"/>
        <v>EG</v>
      </c>
      <c r="F159" s="27" t="str">
        <f t="shared" si="50"/>
        <v xml:space="preserve">EQ-324    </v>
      </c>
      <c r="G159" s="27" t="s">
        <v>58</v>
      </c>
      <c r="H159" s="28" t="s">
        <v>59</v>
      </c>
      <c r="I159" s="27"/>
      <c r="J159" s="19" t="s">
        <v>0</v>
      </c>
      <c r="K159" s="21">
        <v>1</v>
      </c>
      <c r="L159" s="19" t="s">
        <v>10</v>
      </c>
      <c r="M159" s="29"/>
      <c r="N159" s="30">
        <f>M159*K159</f>
        <v>0</v>
      </c>
    </row>
    <row r="160" spans="1:14" s="9" customFormat="1" x14ac:dyDescent="0.2">
      <c r="A160" s="24"/>
      <c r="B160" s="24"/>
      <c r="C160" s="24" t="s">
        <v>23</v>
      </c>
      <c r="D160" s="24" t="s">
        <v>29</v>
      </c>
      <c r="E160" s="24" t="s">
        <v>28</v>
      </c>
      <c r="F160" s="24" t="s">
        <v>265</v>
      </c>
      <c r="G160" s="24" t="s">
        <v>249</v>
      </c>
      <c r="H160" s="25"/>
      <c r="I160" s="24" t="s">
        <v>244</v>
      </c>
      <c r="J160" s="16" t="s">
        <v>2</v>
      </c>
      <c r="K160" s="24"/>
      <c r="L160" s="24"/>
      <c r="M160" s="24"/>
      <c r="N160" s="26"/>
    </row>
    <row r="161" spans="1:14" s="9" customFormat="1" ht="140.25" hidden="1" x14ac:dyDescent="0.2">
      <c r="A161" s="27"/>
      <c r="B161" s="27"/>
      <c r="C161" s="27" t="str">
        <f t="shared" ref="C161:F162" si="51">C160</f>
        <v>Heidelberg</v>
      </c>
      <c r="D161" s="27" t="str">
        <f t="shared" si="51"/>
        <v>H5</v>
      </c>
      <c r="E161" s="27" t="str">
        <f t="shared" si="51"/>
        <v>EG</v>
      </c>
      <c r="F161" s="27" t="str">
        <f t="shared" si="51"/>
        <v xml:space="preserve">EQ-333    </v>
      </c>
      <c r="G161" s="27" t="s">
        <v>57</v>
      </c>
      <c r="H161" s="28" t="s">
        <v>1069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ht="63.75" hidden="1" x14ac:dyDescent="0.2">
      <c r="A162" s="27"/>
      <c r="B162" s="27"/>
      <c r="C162" s="27" t="str">
        <f t="shared" si="51"/>
        <v>Heidelberg</v>
      </c>
      <c r="D162" s="27" t="str">
        <f t="shared" si="51"/>
        <v>H5</v>
      </c>
      <c r="E162" s="27" t="str">
        <f t="shared" si="51"/>
        <v>EG</v>
      </c>
      <c r="F162" s="27" t="str">
        <f t="shared" si="51"/>
        <v xml:space="preserve">EQ-333    </v>
      </c>
      <c r="G162" s="27" t="s">
        <v>58</v>
      </c>
      <c r="H162" s="28" t="s">
        <v>59</v>
      </c>
      <c r="I162" s="27"/>
      <c r="J162" s="19" t="s">
        <v>0</v>
      </c>
      <c r="K162" s="21">
        <v>1</v>
      </c>
      <c r="L162" s="19" t="s">
        <v>10</v>
      </c>
      <c r="M162" s="29"/>
      <c r="N162" s="30">
        <f>M162*K162</f>
        <v>0</v>
      </c>
    </row>
    <row r="163" spans="1:14" s="9" customFormat="1" x14ac:dyDescent="0.2">
      <c r="A163" s="24"/>
      <c r="B163" s="24"/>
      <c r="C163" s="24" t="s">
        <v>23</v>
      </c>
      <c r="D163" s="24" t="s">
        <v>29</v>
      </c>
      <c r="E163" s="24" t="s">
        <v>28</v>
      </c>
      <c r="F163" s="24" t="s">
        <v>266</v>
      </c>
      <c r="G163" s="24" t="s">
        <v>249</v>
      </c>
      <c r="H163" s="25"/>
      <c r="I163" s="24" t="s">
        <v>244</v>
      </c>
      <c r="J163" s="16" t="s">
        <v>2</v>
      </c>
      <c r="K163" s="24"/>
      <c r="L163" s="24"/>
      <c r="M163" s="24"/>
      <c r="N163" s="26"/>
    </row>
    <row r="164" spans="1:14" s="9" customFormat="1" ht="140.25" hidden="1" x14ac:dyDescent="0.2">
      <c r="A164" s="27"/>
      <c r="B164" s="27"/>
      <c r="C164" s="27" t="str">
        <f t="shared" ref="C164:F165" si="52">C163</f>
        <v>Heidelberg</v>
      </c>
      <c r="D164" s="27" t="str">
        <f t="shared" si="52"/>
        <v>H5</v>
      </c>
      <c r="E164" s="27" t="str">
        <f t="shared" si="52"/>
        <v>EG</v>
      </c>
      <c r="F164" s="27" t="str">
        <f t="shared" si="52"/>
        <v xml:space="preserve">EQ-322    </v>
      </c>
      <c r="G164" s="27" t="s">
        <v>57</v>
      </c>
      <c r="H164" s="28" t="s">
        <v>1069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ht="63.75" hidden="1" x14ac:dyDescent="0.2">
      <c r="A165" s="27"/>
      <c r="B165" s="27"/>
      <c r="C165" s="27" t="str">
        <f t="shared" si="52"/>
        <v>Heidelberg</v>
      </c>
      <c r="D165" s="27" t="str">
        <f t="shared" si="52"/>
        <v>H5</v>
      </c>
      <c r="E165" s="27" t="str">
        <f t="shared" si="52"/>
        <v>EG</v>
      </c>
      <c r="F165" s="27" t="str">
        <f t="shared" si="52"/>
        <v xml:space="preserve">EQ-322    </v>
      </c>
      <c r="G165" s="27" t="s">
        <v>58</v>
      </c>
      <c r="H165" s="28" t="s">
        <v>59</v>
      </c>
      <c r="I165" s="27"/>
      <c r="J165" s="19" t="s">
        <v>0</v>
      </c>
      <c r="K165" s="21">
        <v>1</v>
      </c>
      <c r="L165" s="19" t="s">
        <v>10</v>
      </c>
      <c r="M165" s="29"/>
      <c r="N165" s="30">
        <f>M165*K165</f>
        <v>0</v>
      </c>
    </row>
    <row r="166" spans="1:14" s="9" customFormat="1" x14ac:dyDescent="0.2">
      <c r="A166" s="24"/>
      <c r="B166" s="24"/>
      <c r="C166" s="24" t="s">
        <v>23</v>
      </c>
      <c r="D166" s="24" t="s">
        <v>29</v>
      </c>
      <c r="E166" s="24" t="s">
        <v>28</v>
      </c>
      <c r="F166" s="24" t="s">
        <v>267</v>
      </c>
      <c r="G166" s="24" t="s">
        <v>249</v>
      </c>
      <c r="H166" s="25"/>
      <c r="I166" s="24" t="s">
        <v>244</v>
      </c>
      <c r="J166" s="16" t="s">
        <v>2</v>
      </c>
      <c r="K166" s="24"/>
      <c r="L166" s="24"/>
      <c r="M166" s="24"/>
      <c r="N166" s="26"/>
    </row>
    <row r="167" spans="1:14" s="9" customFormat="1" ht="140.25" hidden="1" x14ac:dyDescent="0.2">
      <c r="A167" s="27"/>
      <c r="B167" s="27"/>
      <c r="C167" s="27" t="str">
        <f t="shared" ref="C167:F168" si="53">C166</f>
        <v>Heidelberg</v>
      </c>
      <c r="D167" s="27" t="str">
        <f t="shared" si="53"/>
        <v>H5</v>
      </c>
      <c r="E167" s="27" t="str">
        <f t="shared" si="53"/>
        <v>EG</v>
      </c>
      <c r="F167" s="27" t="str">
        <f t="shared" si="53"/>
        <v xml:space="preserve">EQ-326    </v>
      </c>
      <c r="G167" s="27" t="s">
        <v>57</v>
      </c>
      <c r="H167" s="28" t="s">
        <v>1069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ht="63.75" hidden="1" x14ac:dyDescent="0.2">
      <c r="A168" s="27"/>
      <c r="B168" s="27"/>
      <c r="C168" s="27" t="str">
        <f t="shared" si="53"/>
        <v>Heidelberg</v>
      </c>
      <c r="D168" s="27" t="str">
        <f t="shared" si="53"/>
        <v>H5</v>
      </c>
      <c r="E168" s="27" t="str">
        <f t="shared" si="53"/>
        <v>EG</v>
      </c>
      <c r="F168" s="27" t="str">
        <f t="shared" si="53"/>
        <v xml:space="preserve">EQ-326    </v>
      </c>
      <c r="G168" s="27" t="s">
        <v>58</v>
      </c>
      <c r="H168" s="28" t="s">
        <v>59</v>
      </c>
      <c r="I168" s="27"/>
      <c r="J168" s="19" t="s">
        <v>0</v>
      </c>
      <c r="K168" s="21">
        <v>1</v>
      </c>
      <c r="L168" s="19" t="s">
        <v>10</v>
      </c>
      <c r="M168" s="29"/>
      <c r="N168" s="30">
        <f>M168*K168</f>
        <v>0</v>
      </c>
    </row>
    <row r="169" spans="1:14" s="9" customFormat="1" x14ac:dyDescent="0.2">
      <c r="A169" s="24"/>
      <c r="B169" s="24"/>
      <c r="C169" s="24" t="s">
        <v>23</v>
      </c>
      <c r="D169" s="24" t="s">
        <v>29</v>
      </c>
      <c r="E169" s="24" t="s">
        <v>28</v>
      </c>
      <c r="F169" s="24" t="s">
        <v>268</v>
      </c>
      <c r="G169" s="24" t="s">
        <v>249</v>
      </c>
      <c r="H169" s="25"/>
      <c r="I169" s="24" t="s">
        <v>244</v>
      </c>
      <c r="J169" s="16" t="s">
        <v>2</v>
      </c>
      <c r="K169" s="24"/>
      <c r="L169" s="24"/>
      <c r="M169" s="24"/>
      <c r="N169" s="26"/>
    </row>
    <row r="170" spans="1:14" s="9" customFormat="1" ht="140.25" hidden="1" x14ac:dyDescent="0.2">
      <c r="A170" s="27"/>
      <c r="B170" s="27"/>
      <c r="C170" s="27" t="str">
        <f t="shared" ref="C170:F171" si="54">C169</f>
        <v>Heidelberg</v>
      </c>
      <c r="D170" s="27" t="str">
        <f t="shared" si="54"/>
        <v>H5</v>
      </c>
      <c r="E170" s="27" t="str">
        <f t="shared" si="54"/>
        <v>EG</v>
      </c>
      <c r="F170" s="27" t="str">
        <f t="shared" si="54"/>
        <v xml:space="preserve">EQ-315    </v>
      </c>
      <c r="G170" s="27" t="s">
        <v>57</v>
      </c>
      <c r="H170" s="28" t="s">
        <v>1069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ht="63.75" hidden="1" x14ac:dyDescent="0.2">
      <c r="A171" s="27"/>
      <c r="B171" s="27"/>
      <c r="C171" s="27" t="str">
        <f t="shared" si="54"/>
        <v>Heidelberg</v>
      </c>
      <c r="D171" s="27" t="str">
        <f t="shared" si="54"/>
        <v>H5</v>
      </c>
      <c r="E171" s="27" t="str">
        <f t="shared" si="54"/>
        <v>EG</v>
      </c>
      <c r="F171" s="27" t="str">
        <f t="shared" si="54"/>
        <v xml:space="preserve">EQ-315    </v>
      </c>
      <c r="G171" s="27" t="s">
        <v>58</v>
      </c>
      <c r="H171" s="28" t="s">
        <v>59</v>
      </c>
      <c r="I171" s="27"/>
      <c r="J171" s="19" t="s">
        <v>0</v>
      </c>
      <c r="K171" s="21">
        <v>1</v>
      </c>
      <c r="L171" s="19" t="s">
        <v>10</v>
      </c>
      <c r="M171" s="29"/>
      <c r="N171" s="30">
        <f>M171*K171</f>
        <v>0</v>
      </c>
    </row>
    <row r="172" spans="1:14" s="9" customFormat="1" x14ac:dyDescent="0.2">
      <c r="A172" s="24"/>
      <c r="B172" s="24"/>
      <c r="C172" s="24" t="s">
        <v>23</v>
      </c>
      <c r="D172" s="24" t="s">
        <v>29</v>
      </c>
      <c r="E172" s="24" t="s">
        <v>25</v>
      </c>
      <c r="F172" s="24" t="s">
        <v>269</v>
      </c>
      <c r="G172" s="24" t="s">
        <v>270</v>
      </c>
      <c r="H172" s="25"/>
      <c r="I172" s="24" t="s">
        <v>271</v>
      </c>
      <c r="J172" s="16" t="s">
        <v>2</v>
      </c>
      <c r="K172" s="24"/>
      <c r="L172" s="24"/>
      <c r="M172" s="24"/>
      <c r="N172" s="26"/>
    </row>
    <row r="173" spans="1:14" s="9" customFormat="1" ht="140.25" hidden="1" x14ac:dyDescent="0.2">
      <c r="A173" s="27"/>
      <c r="B173" s="27"/>
      <c r="C173" s="27" t="str">
        <f t="shared" ref="C173:F174" si="55">C172</f>
        <v>Heidelberg</v>
      </c>
      <c r="D173" s="27" t="str">
        <f t="shared" si="55"/>
        <v>H5</v>
      </c>
      <c r="E173" s="27" t="str">
        <f t="shared" si="55"/>
        <v>UG</v>
      </c>
      <c r="F173" s="27" t="str">
        <f t="shared" si="55"/>
        <v xml:space="preserve">EQ-327    </v>
      </c>
      <c r="G173" s="27" t="s">
        <v>57</v>
      </c>
      <c r="H173" s="28" t="s">
        <v>1069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ht="63.75" hidden="1" x14ac:dyDescent="0.2">
      <c r="A174" s="27"/>
      <c r="B174" s="27"/>
      <c r="C174" s="27" t="str">
        <f t="shared" si="55"/>
        <v>Heidelberg</v>
      </c>
      <c r="D174" s="27" t="str">
        <f t="shared" si="55"/>
        <v>H5</v>
      </c>
      <c r="E174" s="27" t="str">
        <f t="shared" si="55"/>
        <v>UG</v>
      </c>
      <c r="F174" s="27" t="str">
        <f t="shared" si="55"/>
        <v xml:space="preserve">EQ-327    </v>
      </c>
      <c r="G174" s="27" t="s">
        <v>58</v>
      </c>
      <c r="H174" s="28" t="s">
        <v>59</v>
      </c>
      <c r="I174" s="27"/>
      <c r="J174" s="19" t="s">
        <v>0</v>
      </c>
      <c r="K174" s="21">
        <v>1</v>
      </c>
      <c r="L174" s="19" t="s">
        <v>10</v>
      </c>
      <c r="M174" s="29"/>
      <c r="N174" s="30">
        <f>M174*K174</f>
        <v>0</v>
      </c>
    </row>
    <row r="175" spans="1:14" s="9" customFormat="1" x14ac:dyDescent="0.2">
      <c r="A175" s="24"/>
      <c r="B175" s="24"/>
      <c r="C175" s="24" t="s">
        <v>23</v>
      </c>
      <c r="D175" s="24" t="s">
        <v>29</v>
      </c>
      <c r="E175" s="24" t="s">
        <v>25</v>
      </c>
      <c r="F175" s="24" t="s">
        <v>272</v>
      </c>
      <c r="G175" s="24" t="s">
        <v>249</v>
      </c>
      <c r="H175" s="25"/>
      <c r="I175" s="24" t="s">
        <v>244</v>
      </c>
      <c r="J175" s="16" t="s">
        <v>2</v>
      </c>
      <c r="K175" s="24"/>
      <c r="L175" s="24"/>
      <c r="M175" s="24"/>
      <c r="N175" s="26"/>
    </row>
    <row r="176" spans="1:14" s="9" customFormat="1" ht="140.25" hidden="1" x14ac:dyDescent="0.2">
      <c r="A176" s="27"/>
      <c r="B176" s="27"/>
      <c r="C176" s="27" t="str">
        <f t="shared" ref="C176:F177" si="56">C175</f>
        <v>Heidelberg</v>
      </c>
      <c r="D176" s="27" t="str">
        <f t="shared" si="56"/>
        <v>H5</v>
      </c>
      <c r="E176" s="27" t="str">
        <f t="shared" si="56"/>
        <v>UG</v>
      </c>
      <c r="F176" s="27" t="str">
        <f t="shared" si="56"/>
        <v xml:space="preserve">EQ-331    </v>
      </c>
      <c r="G176" s="27" t="s">
        <v>57</v>
      </c>
      <c r="H176" s="28" t="s">
        <v>1069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ht="63.75" hidden="1" x14ac:dyDescent="0.2">
      <c r="A177" s="27"/>
      <c r="B177" s="27"/>
      <c r="C177" s="27" t="str">
        <f t="shared" si="56"/>
        <v>Heidelberg</v>
      </c>
      <c r="D177" s="27" t="str">
        <f t="shared" si="56"/>
        <v>H5</v>
      </c>
      <c r="E177" s="27" t="str">
        <f t="shared" si="56"/>
        <v>UG</v>
      </c>
      <c r="F177" s="27" t="str">
        <f t="shared" si="56"/>
        <v xml:space="preserve">EQ-331    </v>
      </c>
      <c r="G177" s="27" t="s">
        <v>58</v>
      </c>
      <c r="H177" s="28" t="s">
        <v>59</v>
      </c>
      <c r="I177" s="27"/>
      <c r="J177" s="19" t="s">
        <v>0</v>
      </c>
      <c r="K177" s="21">
        <v>1</v>
      </c>
      <c r="L177" s="19" t="s">
        <v>10</v>
      </c>
      <c r="M177" s="29"/>
      <c r="N177" s="30">
        <f>M177*K177</f>
        <v>0</v>
      </c>
    </row>
    <row r="178" spans="1:14" s="9" customFormat="1" x14ac:dyDescent="0.2">
      <c r="A178" s="24"/>
      <c r="B178" s="24"/>
      <c r="C178" s="24" t="s">
        <v>23</v>
      </c>
      <c r="D178" s="24" t="s">
        <v>273</v>
      </c>
      <c r="E178" s="24" t="s">
        <v>33</v>
      </c>
      <c r="F178" s="24" t="s">
        <v>274</v>
      </c>
      <c r="G178" s="24" t="s">
        <v>275</v>
      </c>
      <c r="H178" s="25"/>
      <c r="I178" s="24" t="s">
        <v>191</v>
      </c>
      <c r="J178" s="16" t="s">
        <v>2</v>
      </c>
      <c r="K178" s="24"/>
      <c r="L178" s="24"/>
      <c r="M178" s="24"/>
      <c r="N178" s="26"/>
    </row>
    <row r="179" spans="1:14" s="9" customFormat="1" ht="140.25" hidden="1" x14ac:dyDescent="0.2">
      <c r="A179" s="27"/>
      <c r="B179" s="27"/>
      <c r="C179" s="27" t="str">
        <f t="shared" ref="C179:F180" si="57">C178</f>
        <v>Heidelberg</v>
      </c>
      <c r="D179" s="27" t="str">
        <f t="shared" si="57"/>
        <v>H6</v>
      </c>
      <c r="E179" s="27" t="str">
        <f t="shared" si="57"/>
        <v>1.OG</v>
      </c>
      <c r="F179" s="27" t="str">
        <f t="shared" si="57"/>
        <v xml:space="preserve">EQ-466    </v>
      </c>
      <c r="G179" s="27" t="s">
        <v>57</v>
      </c>
      <c r="H179" s="28" t="s">
        <v>1069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ht="63.75" hidden="1" x14ac:dyDescent="0.2">
      <c r="A180" s="27"/>
      <c r="B180" s="27"/>
      <c r="C180" s="27" t="str">
        <f t="shared" si="57"/>
        <v>Heidelberg</v>
      </c>
      <c r="D180" s="27" t="str">
        <f t="shared" si="57"/>
        <v>H6</v>
      </c>
      <c r="E180" s="27" t="str">
        <f t="shared" si="57"/>
        <v>1.OG</v>
      </c>
      <c r="F180" s="27" t="str">
        <f t="shared" si="57"/>
        <v xml:space="preserve">EQ-466    </v>
      </c>
      <c r="G180" s="27" t="s">
        <v>58</v>
      </c>
      <c r="H180" s="28" t="s">
        <v>59</v>
      </c>
      <c r="I180" s="27"/>
      <c r="J180" s="19" t="s">
        <v>0</v>
      </c>
      <c r="K180" s="21">
        <v>1</v>
      </c>
      <c r="L180" s="19" t="s">
        <v>10</v>
      </c>
      <c r="M180" s="29"/>
      <c r="N180" s="30">
        <f>M180*K180</f>
        <v>0</v>
      </c>
    </row>
    <row r="181" spans="1:14" s="9" customFormat="1" x14ac:dyDescent="0.2">
      <c r="A181" s="24"/>
      <c r="B181" s="24"/>
      <c r="C181" s="24" t="s">
        <v>23</v>
      </c>
      <c r="D181" s="24" t="s">
        <v>273</v>
      </c>
      <c r="E181" s="24" t="s">
        <v>33</v>
      </c>
      <c r="F181" s="24" t="s">
        <v>276</v>
      </c>
      <c r="G181" s="24" t="s">
        <v>275</v>
      </c>
      <c r="H181" s="25"/>
      <c r="I181" s="24" t="s">
        <v>191</v>
      </c>
      <c r="J181" s="16" t="s">
        <v>2</v>
      </c>
      <c r="K181" s="24"/>
      <c r="L181" s="24"/>
      <c r="M181" s="24"/>
      <c r="N181" s="26"/>
    </row>
    <row r="182" spans="1:14" s="9" customFormat="1" ht="140.25" hidden="1" x14ac:dyDescent="0.2">
      <c r="A182" s="27"/>
      <c r="B182" s="27"/>
      <c r="C182" s="27" t="str">
        <f t="shared" ref="C182:F183" si="58">C181</f>
        <v>Heidelberg</v>
      </c>
      <c r="D182" s="27" t="str">
        <f t="shared" si="58"/>
        <v>H6</v>
      </c>
      <c r="E182" s="27" t="str">
        <f t="shared" si="58"/>
        <v>1.OG</v>
      </c>
      <c r="F182" s="27" t="str">
        <f t="shared" si="58"/>
        <v xml:space="preserve">EQ-464    </v>
      </c>
      <c r="G182" s="27" t="s">
        <v>57</v>
      </c>
      <c r="H182" s="28" t="s">
        <v>1069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ht="63.75" hidden="1" x14ac:dyDescent="0.2">
      <c r="A183" s="27"/>
      <c r="B183" s="27"/>
      <c r="C183" s="27" t="str">
        <f t="shared" si="58"/>
        <v>Heidelberg</v>
      </c>
      <c r="D183" s="27" t="str">
        <f t="shared" si="58"/>
        <v>H6</v>
      </c>
      <c r="E183" s="27" t="str">
        <f t="shared" si="58"/>
        <v>1.OG</v>
      </c>
      <c r="F183" s="27" t="str">
        <f t="shared" si="58"/>
        <v xml:space="preserve">EQ-464    </v>
      </c>
      <c r="G183" s="27" t="s">
        <v>58</v>
      </c>
      <c r="H183" s="28" t="s">
        <v>59</v>
      </c>
      <c r="I183" s="27"/>
      <c r="J183" s="19" t="s">
        <v>0</v>
      </c>
      <c r="K183" s="21">
        <v>1</v>
      </c>
      <c r="L183" s="19" t="s">
        <v>10</v>
      </c>
      <c r="M183" s="29"/>
      <c r="N183" s="30">
        <f>M183*K183</f>
        <v>0</v>
      </c>
    </row>
    <row r="184" spans="1:14" s="9" customFormat="1" x14ac:dyDescent="0.2">
      <c r="A184" s="24"/>
      <c r="B184" s="24"/>
      <c r="C184" s="24" t="s">
        <v>23</v>
      </c>
      <c r="D184" s="24" t="s">
        <v>273</v>
      </c>
      <c r="E184" s="24" t="s">
        <v>33</v>
      </c>
      <c r="F184" s="24" t="s">
        <v>277</v>
      </c>
      <c r="G184" s="24" t="s">
        <v>278</v>
      </c>
      <c r="H184" s="25"/>
      <c r="I184" s="24" t="s">
        <v>191</v>
      </c>
      <c r="J184" s="16" t="s">
        <v>2</v>
      </c>
      <c r="K184" s="24"/>
      <c r="L184" s="24"/>
      <c r="M184" s="24"/>
      <c r="N184" s="26"/>
    </row>
    <row r="185" spans="1:14" s="9" customFormat="1" ht="140.25" hidden="1" x14ac:dyDescent="0.2">
      <c r="A185" s="27"/>
      <c r="B185" s="27"/>
      <c r="C185" s="27" t="str">
        <f t="shared" ref="C185:F186" si="59">C184</f>
        <v>Heidelberg</v>
      </c>
      <c r="D185" s="27" t="str">
        <f t="shared" si="59"/>
        <v>H6</v>
      </c>
      <c r="E185" s="27" t="str">
        <f t="shared" si="59"/>
        <v>1.OG</v>
      </c>
      <c r="F185" s="27" t="str">
        <f t="shared" si="59"/>
        <v xml:space="preserve">EQ-463    </v>
      </c>
      <c r="G185" s="27" t="s">
        <v>57</v>
      </c>
      <c r="H185" s="28" t="s">
        <v>1069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ht="63.75" hidden="1" x14ac:dyDescent="0.2">
      <c r="A186" s="27"/>
      <c r="B186" s="27"/>
      <c r="C186" s="27" t="str">
        <f t="shared" si="59"/>
        <v>Heidelberg</v>
      </c>
      <c r="D186" s="27" t="str">
        <f t="shared" si="59"/>
        <v>H6</v>
      </c>
      <c r="E186" s="27" t="str">
        <f t="shared" si="59"/>
        <v>1.OG</v>
      </c>
      <c r="F186" s="27" t="str">
        <f t="shared" si="59"/>
        <v xml:space="preserve">EQ-463    </v>
      </c>
      <c r="G186" s="27" t="s">
        <v>58</v>
      </c>
      <c r="H186" s="28" t="s">
        <v>59</v>
      </c>
      <c r="I186" s="27"/>
      <c r="J186" s="19" t="s">
        <v>0</v>
      </c>
      <c r="K186" s="21">
        <v>1</v>
      </c>
      <c r="L186" s="19" t="s">
        <v>10</v>
      </c>
      <c r="M186" s="29"/>
      <c r="N186" s="30">
        <f>M186*K186</f>
        <v>0</v>
      </c>
    </row>
    <row r="187" spans="1:14" s="9" customFormat="1" x14ac:dyDescent="0.2">
      <c r="A187" s="24"/>
      <c r="B187" s="24"/>
      <c r="C187" s="24" t="s">
        <v>23</v>
      </c>
      <c r="D187" s="24" t="s">
        <v>273</v>
      </c>
      <c r="E187" s="24" t="s">
        <v>33</v>
      </c>
      <c r="F187" s="24" t="s">
        <v>279</v>
      </c>
      <c r="G187" s="24" t="s">
        <v>275</v>
      </c>
      <c r="H187" s="25"/>
      <c r="I187" s="24" t="s">
        <v>191</v>
      </c>
      <c r="J187" s="16" t="s">
        <v>2</v>
      </c>
      <c r="K187" s="24"/>
      <c r="L187" s="24"/>
      <c r="M187" s="24"/>
      <c r="N187" s="26"/>
    </row>
    <row r="188" spans="1:14" s="9" customFormat="1" ht="140.25" hidden="1" x14ac:dyDescent="0.2">
      <c r="A188" s="27"/>
      <c r="B188" s="27"/>
      <c r="C188" s="27" t="str">
        <f t="shared" ref="C188:F189" si="60">C187</f>
        <v>Heidelberg</v>
      </c>
      <c r="D188" s="27" t="str">
        <f t="shared" si="60"/>
        <v>H6</v>
      </c>
      <c r="E188" s="27" t="str">
        <f t="shared" si="60"/>
        <v>1.OG</v>
      </c>
      <c r="F188" s="27" t="str">
        <f t="shared" si="60"/>
        <v xml:space="preserve">EQ-465    </v>
      </c>
      <c r="G188" s="27" t="s">
        <v>57</v>
      </c>
      <c r="H188" s="28" t="s">
        <v>1069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ht="63.75" hidden="1" x14ac:dyDescent="0.2">
      <c r="A189" s="27"/>
      <c r="B189" s="27"/>
      <c r="C189" s="27" t="str">
        <f t="shared" si="60"/>
        <v>Heidelberg</v>
      </c>
      <c r="D189" s="27" t="str">
        <f t="shared" si="60"/>
        <v>H6</v>
      </c>
      <c r="E189" s="27" t="str">
        <f t="shared" si="60"/>
        <v>1.OG</v>
      </c>
      <c r="F189" s="27" t="str">
        <f t="shared" si="60"/>
        <v xml:space="preserve">EQ-465    </v>
      </c>
      <c r="G189" s="27" t="s">
        <v>58</v>
      </c>
      <c r="H189" s="28" t="s">
        <v>59</v>
      </c>
      <c r="I189" s="27"/>
      <c r="J189" s="19" t="s">
        <v>0</v>
      </c>
      <c r="K189" s="21">
        <v>1</v>
      </c>
      <c r="L189" s="19" t="s">
        <v>10</v>
      </c>
      <c r="M189" s="29"/>
      <c r="N189" s="30">
        <f>M189*K189</f>
        <v>0</v>
      </c>
    </row>
    <row r="190" spans="1:14" s="9" customFormat="1" x14ac:dyDescent="0.2">
      <c r="A190" s="24"/>
      <c r="B190" s="24"/>
      <c r="C190" s="24" t="s">
        <v>23</v>
      </c>
      <c r="D190" s="24" t="s">
        <v>273</v>
      </c>
      <c r="E190" s="24" t="s">
        <v>28</v>
      </c>
      <c r="F190" s="24" t="s">
        <v>280</v>
      </c>
      <c r="G190" s="24" t="s">
        <v>281</v>
      </c>
      <c r="H190" s="25"/>
      <c r="I190" s="24" t="s">
        <v>191</v>
      </c>
      <c r="J190" s="16" t="s">
        <v>2</v>
      </c>
      <c r="K190" s="24"/>
      <c r="L190" s="24"/>
      <c r="M190" s="24"/>
      <c r="N190" s="26"/>
    </row>
    <row r="191" spans="1:14" s="9" customFormat="1" ht="140.25" hidden="1" x14ac:dyDescent="0.2">
      <c r="A191" s="27"/>
      <c r="B191" s="27"/>
      <c r="C191" s="27" t="str">
        <f t="shared" ref="C191:F192" si="61">C190</f>
        <v>Heidelberg</v>
      </c>
      <c r="D191" s="27" t="str">
        <f t="shared" si="61"/>
        <v>H6</v>
      </c>
      <c r="E191" s="27" t="str">
        <f t="shared" si="61"/>
        <v>EG</v>
      </c>
      <c r="F191" s="27" t="str">
        <f t="shared" si="61"/>
        <v xml:space="preserve">EQ-468    </v>
      </c>
      <c r="G191" s="27" t="s">
        <v>57</v>
      </c>
      <c r="H191" s="28" t="s">
        <v>1069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ht="63.75" hidden="1" x14ac:dyDescent="0.2">
      <c r="A192" s="27"/>
      <c r="B192" s="27"/>
      <c r="C192" s="27" t="str">
        <f t="shared" si="61"/>
        <v>Heidelberg</v>
      </c>
      <c r="D192" s="27" t="str">
        <f t="shared" si="61"/>
        <v>H6</v>
      </c>
      <c r="E192" s="27" t="str">
        <f t="shared" si="61"/>
        <v>EG</v>
      </c>
      <c r="F192" s="27" t="str">
        <f t="shared" si="61"/>
        <v xml:space="preserve">EQ-468    </v>
      </c>
      <c r="G192" s="27" t="s">
        <v>58</v>
      </c>
      <c r="H192" s="28" t="s">
        <v>59</v>
      </c>
      <c r="I192" s="27"/>
      <c r="J192" s="19" t="s">
        <v>0</v>
      </c>
      <c r="K192" s="21">
        <v>1</v>
      </c>
      <c r="L192" s="19" t="s">
        <v>10</v>
      </c>
      <c r="M192" s="29"/>
      <c r="N192" s="30">
        <f>M192*K192</f>
        <v>0</v>
      </c>
    </row>
    <row r="193" spans="1:14" s="9" customFormat="1" x14ac:dyDescent="0.2">
      <c r="A193" s="24"/>
      <c r="B193" s="24"/>
      <c r="C193" s="24" t="s">
        <v>23</v>
      </c>
      <c r="D193" s="24" t="s">
        <v>273</v>
      </c>
      <c r="E193" s="24" t="s">
        <v>28</v>
      </c>
      <c r="F193" s="24" t="s">
        <v>282</v>
      </c>
      <c r="G193" s="24" t="s">
        <v>281</v>
      </c>
      <c r="H193" s="25"/>
      <c r="I193" s="24" t="s">
        <v>191</v>
      </c>
      <c r="J193" s="16" t="s">
        <v>2</v>
      </c>
      <c r="K193" s="24"/>
      <c r="L193" s="24"/>
      <c r="M193" s="24"/>
      <c r="N193" s="26"/>
    </row>
    <row r="194" spans="1:14" s="9" customFormat="1" ht="140.25" hidden="1" x14ac:dyDescent="0.2">
      <c r="A194" s="27"/>
      <c r="B194" s="27"/>
      <c r="C194" s="27" t="str">
        <f t="shared" ref="C194:F195" si="62">C193</f>
        <v>Heidelberg</v>
      </c>
      <c r="D194" s="27" t="str">
        <f t="shared" si="62"/>
        <v>H6</v>
      </c>
      <c r="E194" s="27" t="str">
        <f t="shared" si="62"/>
        <v>EG</v>
      </c>
      <c r="F194" s="27" t="str">
        <f t="shared" si="62"/>
        <v xml:space="preserve">EQ-467    </v>
      </c>
      <c r="G194" s="27" t="s">
        <v>57</v>
      </c>
      <c r="H194" s="28" t="s">
        <v>1069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ht="63.75" hidden="1" x14ac:dyDescent="0.2">
      <c r="A195" s="27"/>
      <c r="B195" s="27"/>
      <c r="C195" s="27" t="str">
        <f t="shared" si="62"/>
        <v>Heidelberg</v>
      </c>
      <c r="D195" s="27" t="str">
        <f t="shared" si="62"/>
        <v>H6</v>
      </c>
      <c r="E195" s="27" t="str">
        <f t="shared" si="62"/>
        <v>EG</v>
      </c>
      <c r="F195" s="27" t="str">
        <f t="shared" si="62"/>
        <v xml:space="preserve">EQ-467    </v>
      </c>
      <c r="G195" s="27" t="s">
        <v>58</v>
      </c>
      <c r="H195" s="28" t="s">
        <v>59</v>
      </c>
      <c r="I195" s="27"/>
      <c r="J195" s="19" t="s">
        <v>0</v>
      </c>
      <c r="K195" s="21">
        <v>1</v>
      </c>
      <c r="L195" s="19" t="s">
        <v>10</v>
      </c>
      <c r="M195" s="29"/>
      <c r="N195" s="30">
        <f>M195*K195</f>
        <v>0</v>
      </c>
    </row>
    <row r="196" spans="1:14" s="9" customFormat="1" x14ac:dyDescent="0.2">
      <c r="A196" s="24"/>
      <c r="B196" s="24"/>
      <c r="C196" s="24" t="s">
        <v>23</v>
      </c>
      <c r="D196" s="24" t="s">
        <v>30</v>
      </c>
      <c r="E196" s="24" t="s">
        <v>33</v>
      </c>
      <c r="F196" s="24" t="s">
        <v>283</v>
      </c>
      <c r="G196" s="24" t="s">
        <v>249</v>
      </c>
      <c r="H196" s="25"/>
      <c r="I196" s="24" t="s">
        <v>244</v>
      </c>
      <c r="J196" s="16" t="s">
        <v>2</v>
      </c>
      <c r="K196" s="24"/>
      <c r="L196" s="24"/>
      <c r="M196" s="24"/>
      <c r="N196" s="26"/>
    </row>
    <row r="197" spans="1:14" s="9" customFormat="1" ht="140.25" hidden="1" x14ac:dyDescent="0.2">
      <c r="A197" s="27"/>
      <c r="B197" s="27"/>
      <c r="C197" s="27" t="str">
        <f t="shared" ref="C197:F198" si="63">C196</f>
        <v>Heidelberg</v>
      </c>
      <c r="D197" s="27" t="str">
        <f t="shared" si="63"/>
        <v>H7</v>
      </c>
      <c r="E197" s="27" t="str">
        <f t="shared" si="63"/>
        <v>1.OG</v>
      </c>
      <c r="F197" s="27" t="str">
        <f t="shared" si="63"/>
        <v xml:space="preserve">EQ-471    </v>
      </c>
      <c r="G197" s="27" t="s">
        <v>57</v>
      </c>
      <c r="H197" s="28" t="s">
        <v>1069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ht="63.75" hidden="1" x14ac:dyDescent="0.2">
      <c r="A198" s="27"/>
      <c r="B198" s="27"/>
      <c r="C198" s="27" t="str">
        <f t="shared" si="63"/>
        <v>Heidelberg</v>
      </c>
      <c r="D198" s="27" t="str">
        <f t="shared" si="63"/>
        <v>H7</v>
      </c>
      <c r="E198" s="27" t="str">
        <f t="shared" si="63"/>
        <v>1.OG</v>
      </c>
      <c r="F198" s="27" t="str">
        <f t="shared" si="63"/>
        <v xml:space="preserve">EQ-471    </v>
      </c>
      <c r="G198" s="27" t="s">
        <v>58</v>
      </c>
      <c r="H198" s="28" t="s">
        <v>59</v>
      </c>
      <c r="I198" s="27"/>
      <c r="J198" s="19" t="s">
        <v>0</v>
      </c>
      <c r="K198" s="21">
        <v>1</v>
      </c>
      <c r="L198" s="19" t="s">
        <v>10</v>
      </c>
      <c r="M198" s="29"/>
      <c r="N198" s="30">
        <f>M198*K198</f>
        <v>0</v>
      </c>
    </row>
    <row r="199" spans="1:14" s="9" customFormat="1" x14ac:dyDescent="0.2">
      <c r="A199" s="24" t="s">
        <v>1065</v>
      </c>
      <c r="B199" s="24"/>
      <c r="C199" s="24" t="s">
        <v>23</v>
      </c>
      <c r="D199" s="24" t="s">
        <v>30</v>
      </c>
      <c r="E199" s="24" t="s">
        <v>241</v>
      </c>
      <c r="F199" s="24" t="s">
        <v>284</v>
      </c>
      <c r="G199" s="36" t="s">
        <v>285</v>
      </c>
      <c r="H199" s="25"/>
      <c r="I199" s="24" t="s">
        <v>196</v>
      </c>
      <c r="J199" s="16" t="s">
        <v>2</v>
      </c>
      <c r="K199" s="24"/>
      <c r="L199" s="24"/>
      <c r="M199" s="24"/>
      <c r="N199" s="26"/>
    </row>
    <row r="200" spans="1:14" s="9" customFormat="1" ht="140.25" hidden="1" x14ac:dyDescent="0.2">
      <c r="A200" s="27"/>
      <c r="B200" s="27"/>
      <c r="C200" s="27" t="str">
        <f t="shared" ref="C200:F201" si="64">C199</f>
        <v>Heidelberg</v>
      </c>
      <c r="D200" s="27" t="str">
        <f t="shared" si="64"/>
        <v>H7</v>
      </c>
      <c r="E200" s="27" t="str">
        <f t="shared" si="64"/>
        <v>2.OG</v>
      </c>
      <c r="F200" s="27" t="str">
        <f t="shared" si="64"/>
        <v xml:space="preserve">EQ-469    </v>
      </c>
      <c r="G200" s="27" t="s">
        <v>57</v>
      </c>
      <c r="H200" s="28" t="s">
        <v>1069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ht="63.75" hidden="1" x14ac:dyDescent="0.2">
      <c r="A201" s="27"/>
      <c r="B201" s="27"/>
      <c r="C201" s="27" t="str">
        <f t="shared" si="64"/>
        <v>Heidelberg</v>
      </c>
      <c r="D201" s="27" t="str">
        <f t="shared" si="64"/>
        <v>H7</v>
      </c>
      <c r="E201" s="27" t="str">
        <f t="shared" si="64"/>
        <v>2.OG</v>
      </c>
      <c r="F201" s="27" t="str">
        <f t="shared" si="64"/>
        <v xml:space="preserve">EQ-469    </v>
      </c>
      <c r="G201" s="27" t="s">
        <v>58</v>
      </c>
      <c r="H201" s="28" t="s">
        <v>59</v>
      </c>
      <c r="I201" s="27"/>
      <c r="J201" s="19" t="s">
        <v>0</v>
      </c>
      <c r="K201" s="21">
        <v>1</v>
      </c>
      <c r="L201" s="19" t="s">
        <v>10</v>
      </c>
      <c r="M201" s="29"/>
      <c r="N201" s="30">
        <f>M201*K201</f>
        <v>0</v>
      </c>
    </row>
    <row r="202" spans="1:14" s="9" customFormat="1" x14ac:dyDescent="0.2">
      <c r="A202" s="24"/>
      <c r="B202" s="24"/>
      <c r="C202" s="24" t="s">
        <v>23</v>
      </c>
      <c r="D202" s="24" t="s">
        <v>30</v>
      </c>
      <c r="E202" s="24" t="s">
        <v>28</v>
      </c>
      <c r="F202" s="24" t="s">
        <v>286</v>
      </c>
      <c r="G202" s="24" t="s">
        <v>287</v>
      </c>
      <c r="H202" s="25"/>
      <c r="I202" s="24" t="s">
        <v>234</v>
      </c>
      <c r="J202" s="16" t="s">
        <v>2</v>
      </c>
      <c r="K202" s="24"/>
      <c r="L202" s="24"/>
      <c r="M202" s="24"/>
      <c r="N202" s="26"/>
    </row>
    <row r="203" spans="1:14" s="9" customFormat="1" ht="140.25" hidden="1" x14ac:dyDescent="0.2">
      <c r="A203" s="27"/>
      <c r="B203" s="27"/>
      <c r="C203" s="27" t="str">
        <f t="shared" ref="C203:F204" si="65">C202</f>
        <v>Heidelberg</v>
      </c>
      <c r="D203" s="27" t="str">
        <f t="shared" si="65"/>
        <v>H7</v>
      </c>
      <c r="E203" s="27" t="str">
        <f t="shared" si="65"/>
        <v>EG</v>
      </c>
      <c r="F203" s="27" t="str">
        <f t="shared" si="65"/>
        <v xml:space="preserve">EQ-440    </v>
      </c>
      <c r="G203" s="27" t="s">
        <v>57</v>
      </c>
      <c r="H203" s="28" t="s">
        <v>1069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ht="63.75" hidden="1" x14ac:dyDescent="0.2">
      <c r="A204" s="27"/>
      <c r="B204" s="27"/>
      <c r="C204" s="27" t="str">
        <f t="shared" si="65"/>
        <v>Heidelberg</v>
      </c>
      <c r="D204" s="27" t="str">
        <f t="shared" si="65"/>
        <v>H7</v>
      </c>
      <c r="E204" s="27" t="str">
        <f t="shared" si="65"/>
        <v>EG</v>
      </c>
      <c r="F204" s="27" t="str">
        <f t="shared" si="65"/>
        <v xml:space="preserve">EQ-440    </v>
      </c>
      <c r="G204" s="27" t="s">
        <v>58</v>
      </c>
      <c r="H204" s="28" t="s">
        <v>59</v>
      </c>
      <c r="I204" s="27"/>
      <c r="J204" s="19" t="s">
        <v>0</v>
      </c>
      <c r="K204" s="21">
        <v>1</v>
      </c>
      <c r="L204" s="19" t="s">
        <v>10</v>
      </c>
      <c r="M204" s="29"/>
      <c r="N204" s="30">
        <f>M204*K204</f>
        <v>0</v>
      </c>
    </row>
    <row r="205" spans="1:14" s="9" customFormat="1" x14ac:dyDescent="0.2">
      <c r="A205" s="24"/>
      <c r="B205" s="24"/>
      <c r="C205" s="24" t="s">
        <v>23</v>
      </c>
      <c r="D205" s="24" t="s">
        <v>30</v>
      </c>
      <c r="E205" s="24" t="s">
        <v>28</v>
      </c>
      <c r="F205" s="24" t="s">
        <v>288</v>
      </c>
      <c r="G205" s="24" t="s">
        <v>193</v>
      </c>
      <c r="H205" s="25"/>
      <c r="I205" s="24" t="s">
        <v>191</v>
      </c>
      <c r="J205" s="16" t="s">
        <v>2</v>
      </c>
      <c r="K205" s="24"/>
      <c r="L205" s="24"/>
      <c r="M205" s="24"/>
      <c r="N205" s="26"/>
    </row>
    <row r="206" spans="1:14" s="9" customFormat="1" ht="140.25" hidden="1" x14ac:dyDescent="0.2">
      <c r="A206" s="27"/>
      <c r="B206" s="27"/>
      <c r="C206" s="27" t="str">
        <f t="shared" ref="C206:F207" si="66">C205</f>
        <v>Heidelberg</v>
      </c>
      <c r="D206" s="27" t="str">
        <f t="shared" si="66"/>
        <v>H7</v>
      </c>
      <c r="E206" s="27" t="str">
        <f t="shared" si="66"/>
        <v>EG</v>
      </c>
      <c r="F206" s="27" t="str">
        <f t="shared" si="66"/>
        <v xml:space="preserve">EQ-435    </v>
      </c>
      <c r="G206" s="27" t="s">
        <v>57</v>
      </c>
      <c r="H206" s="28" t="s">
        <v>1069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ht="63.75" hidden="1" x14ac:dyDescent="0.2">
      <c r="A207" s="27"/>
      <c r="B207" s="27"/>
      <c r="C207" s="27" t="str">
        <f t="shared" si="66"/>
        <v>Heidelberg</v>
      </c>
      <c r="D207" s="27" t="str">
        <f t="shared" si="66"/>
        <v>H7</v>
      </c>
      <c r="E207" s="27" t="str">
        <f t="shared" si="66"/>
        <v>EG</v>
      </c>
      <c r="F207" s="27" t="str">
        <f t="shared" si="66"/>
        <v xml:space="preserve">EQ-435    </v>
      </c>
      <c r="G207" s="27" t="s">
        <v>58</v>
      </c>
      <c r="H207" s="28" t="s">
        <v>59</v>
      </c>
      <c r="I207" s="27"/>
      <c r="J207" s="19" t="s">
        <v>0</v>
      </c>
      <c r="K207" s="21">
        <v>1</v>
      </c>
      <c r="L207" s="19" t="s">
        <v>10</v>
      </c>
      <c r="M207" s="29"/>
      <c r="N207" s="30">
        <f>M207*K207</f>
        <v>0</v>
      </c>
    </row>
    <row r="208" spans="1:14" s="9" customFormat="1" x14ac:dyDescent="0.2">
      <c r="A208" s="24"/>
      <c r="B208" s="24"/>
      <c r="C208" s="24" t="s">
        <v>23</v>
      </c>
      <c r="D208" s="24" t="s">
        <v>30</v>
      </c>
      <c r="E208" s="24" t="s">
        <v>28</v>
      </c>
      <c r="F208" s="24" t="s">
        <v>289</v>
      </c>
      <c r="G208" s="24" t="s">
        <v>290</v>
      </c>
      <c r="H208" s="25"/>
      <c r="I208" s="24" t="s">
        <v>234</v>
      </c>
      <c r="J208" s="16" t="s">
        <v>2</v>
      </c>
      <c r="K208" s="24"/>
      <c r="L208" s="24"/>
      <c r="M208" s="24"/>
      <c r="N208" s="26"/>
    </row>
    <row r="209" spans="1:14" s="9" customFormat="1" ht="140.25" hidden="1" x14ac:dyDescent="0.2">
      <c r="A209" s="27"/>
      <c r="B209" s="27"/>
      <c r="C209" s="27" t="str">
        <f t="shared" ref="C209:F210" si="67">C208</f>
        <v>Heidelberg</v>
      </c>
      <c r="D209" s="27" t="str">
        <f t="shared" si="67"/>
        <v>H7</v>
      </c>
      <c r="E209" s="27" t="str">
        <f t="shared" si="67"/>
        <v>EG</v>
      </c>
      <c r="F209" s="27" t="str">
        <f t="shared" si="67"/>
        <v xml:space="preserve">EQ-444    </v>
      </c>
      <c r="G209" s="27" t="s">
        <v>57</v>
      </c>
      <c r="H209" s="28" t="s">
        <v>1069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ht="63.75" hidden="1" x14ac:dyDescent="0.2">
      <c r="A210" s="27"/>
      <c r="B210" s="27"/>
      <c r="C210" s="27" t="str">
        <f t="shared" si="67"/>
        <v>Heidelberg</v>
      </c>
      <c r="D210" s="27" t="str">
        <f t="shared" si="67"/>
        <v>H7</v>
      </c>
      <c r="E210" s="27" t="str">
        <f t="shared" si="67"/>
        <v>EG</v>
      </c>
      <c r="F210" s="27" t="str">
        <f t="shared" si="67"/>
        <v xml:space="preserve">EQ-444    </v>
      </c>
      <c r="G210" s="27" t="s">
        <v>58</v>
      </c>
      <c r="H210" s="28" t="s">
        <v>59</v>
      </c>
      <c r="I210" s="27"/>
      <c r="J210" s="19" t="s">
        <v>0</v>
      </c>
      <c r="K210" s="21">
        <v>1</v>
      </c>
      <c r="L210" s="19" t="s">
        <v>10</v>
      </c>
      <c r="M210" s="29"/>
      <c r="N210" s="30">
        <f>M210*K210</f>
        <v>0</v>
      </c>
    </row>
    <row r="211" spans="1:14" s="9" customFormat="1" x14ac:dyDescent="0.2">
      <c r="A211" s="24"/>
      <c r="B211" s="24"/>
      <c r="C211" s="24" t="s">
        <v>23</v>
      </c>
      <c r="D211" s="24" t="s">
        <v>30</v>
      </c>
      <c r="E211" s="24" t="s">
        <v>28</v>
      </c>
      <c r="F211" s="24" t="s">
        <v>291</v>
      </c>
      <c r="G211" s="24" t="s">
        <v>190</v>
      </c>
      <c r="H211" s="25"/>
      <c r="I211" s="24" t="s">
        <v>191</v>
      </c>
      <c r="J211" s="16" t="s">
        <v>2</v>
      </c>
      <c r="K211" s="24"/>
      <c r="L211" s="24"/>
      <c r="M211" s="24"/>
      <c r="N211" s="26"/>
    </row>
    <row r="212" spans="1:14" s="9" customFormat="1" ht="140.25" hidden="1" x14ac:dyDescent="0.2">
      <c r="A212" s="27"/>
      <c r="B212" s="27"/>
      <c r="C212" s="27" t="str">
        <f t="shared" ref="C212:F213" si="68">C211</f>
        <v>Heidelberg</v>
      </c>
      <c r="D212" s="27" t="str">
        <f t="shared" si="68"/>
        <v>H7</v>
      </c>
      <c r="E212" s="27" t="str">
        <f t="shared" si="68"/>
        <v>EG</v>
      </c>
      <c r="F212" s="27" t="str">
        <f t="shared" si="68"/>
        <v xml:space="preserve">EQ-437    </v>
      </c>
      <c r="G212" s="27" t="s">
        <v>57</v>
      </c>
      <c r="H212" s="28" t="s">
        <v>1069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ht="63.75" hidden="1" x14ac:dyDescent="0.2">
      <c r="A213" s="27"/>
      <c r="B213" s="27"/>
      <c r="C213" s="27" t="str">
        <f t="shared" si="68"/>
        <v>Heidelberg</v>
      </c>
      <c r="D213" s="27" t="str">
        <f t="shared" si="68"/>
        <v>H7</v>
      </c>
      <c r="E213" s="27" t="str">
        <f t="shared" si="68"/>
        <v>EG</v>
      </c>
      <c r="F213" s="27" t="str">
        <f t="shared" si="68"/>
        <v xml:space="preserve">EQ-437    </v>
      </c>
      <c r="G213" s="27" t="s">
        <v>58</v>
      </c>
      <c r="H213" s="28" t="s">
        <v>59</v>
      </c>
      <c r="I213" s="27"/>
      <c r="J213" s="19" t="s">
        <v>0</v>
      </c>
      <c r="K213" s="21">
        <v>1</v>
      </c>
      <c r="L213" s="19" t="s">
        <v>10</v>
      </c>
      <c r="M213" s="29"/>
      <c r="N213" s="30">
        <f>M213*K213</f>
        <v>0</v>
      </c>
    </row>
    <row r="214" spans="1:14" s="9" customFormat="1" x14ac:dyDescent="0.2">
      <c r="A214" s="24"/>
      <c r="B214" s="24"/>
      <c r="C214" s="24" t="s">
        <v>23</v>
      </c>
      <c r="D214" s="24" t="s">
        <v>30</v>
      </c>
      <c r="E214" s="24" t="s">
        <v>28</v>
      </c>
      <c r="F214" s="24" t="s">
        <v>292</v>
      </c>
      <c r="G214" s="24" t="s">
        <v>270</v>
      </c>
      <c r="H214" s="25"/>
      <c r="I214" s="24" t="s">
        <v>271</v>
      </c>
      <c r="J214" s="16" t="s">
        <v>2</v>
      </c>
      <c r="K214" s="24"/>
      <c r="L214" s="24"/>
      <c r="M214" s="24"/>
      <c r="N214" s="26"/>
    </row>
    <row r="215" spans="1:14" s="9" customFormat="1" ht="140.25" hidden="1" x14ac:dyDescent="0.2">
      <c r="A215" s="27"/>
      <c r="B215" s="27"/>
      <c r="C215" s="27" t="str">
        <f t="shared" ref="C215:F216" si="69">C214</f>
        <v>Heidelberg</v>
      </c>
      <c r="D215" s="27" t="str">
        <f t="shared" si="69"/>
        <v>H7</v>
      </c>
      <c r="E215" s="27" t="str">
        <f t="shared" si="69"/>
        <v>EG</v>
      </c>
      <c r="F215" s="27" t="str">
        <f t="shared" si="69"/>
        <v xml:space="preserve">EQ-458    </v>
      </c>
      <c r="G215" s="27" t="s">
        <v>57</v>
      </c>
      <c r="H215" s="28" t="s">
        <v>1069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ht="63.75" hidden="1" x14ac:dyDescent="0.2">
      <c r="A216" s="27"/>
      <c r="B216" s="27"/>
      <c r="C216" s="27" t="str">
        <f t="shared" si="69"/>
        <v>Heidelberg</v>
      </c>
      <c r="D216" s="27" t="str">
        <f t="shared" si="69"/>
        <v>H7</v>
      </c>
      <c r="E216" s="27" t="str">
        <f t="shared" si="69"/>
        <v>EG</v>
      </c>
      <c r="F216" s="27" t="str">
        <f t="shared" si="69"/>
        <v xml:space="preserve">EQ-458    </v>
      </c>
      <c r="G216" s="27" t="s">
        <v>58</v>
      </c>
      <c r="H216" s="28" t="s">
        <v>59</v>
      </c>
      <c r="I216" s="27"/>
      <c r="J216" s="19" t="s">
        <v>0</v>
      </c>
      <c r="K216" s="21">
        <v>1</v>
      </c>
      <c r="L216" s="19" t="s">
        <v>10</v>
      </c>
      <c r="M216" s="29"/>
      <c r="N216" s="30">
        <f>M216*K216</f>
        <v>0</v>
      </c>
    </row>
    <row r="217" spans="1:14" s="9" customFormat="1" x14ac:dyDescent="0.2">
      <c r="A217" s="24"/>
      <c r="B217" s="24"/>
      <c r="C217" s="24" t="s">
        <v>23</v>
      </c>
      <c r="D217" s="24" t="s">
        <v>30</v>
      </c>
      <c r="E217" s="24" t="s">
        <v>28</v>
      </c>
      <c r="F217" s="24" t="s">
        <v>293</v>
      </c>
      <c r="G217" s="24" t="s">
        <v>287</v>
      </c>
      <c r="H217" s="25"/>
      <c r="I217" s="24" t="s">
        <v>234</v>
      </c>
      <c r="J217" s="16" t="s">
        <v>2</v>
      </c>
      <c r="K217" s="24"/>
      <c r="L217" s="24"/>
      <c r="M217" s="24"/>
      <c r="N217" s="26"/>
    </row>
    <row r="218" spans="1:14" s="9" customFormat="1" ht="140.25" hidden="1" x14ac:dyDescent="0.2">
      <c r="A218" s="27"/>
      <c r="B218" s="27"/>
      <c r="C218" s="27" t="str">
        <f t="shared" ref="C218:F219" si="70">C217</f>
        <v>Heidelberg</v>
      </c>
      <c r="D218" s="27" t="str">
        <f t="shared" si="70"/>
        <v>H7</v>
      </c>
      <c r="E218" s="27" t="str">
        <f t="shared" si="70"/>
        <v>EG</v>
      </c>
      <c r="F218" s="27" t="str">
        <f t="shared" si="70"/>
        <v xml:space="preserve">EQ-442    </v>
      </c>
      <c r="G218" s="27" t="s">
        <v>57</v>
      </c>
      <c r="H218" s="28" t="s">
        <v>1069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ht="63.75" hidden="1" x14ac:dyDescent="0.2">
      <c r="A219" s="27"/>
      <c r="B219" s="27"/>
      <c r="C219" s="27" t="str">
        <f t="shared" si="70"/>
        <v>Heidelberg</v>
      </c>
      <c r="D219" s="27" t="str">
        <f t="shared" si="70"/>
        <v>H7</v>
      </c>
      <c r="E219" s="27" t="str">
        <f t="shared" si="70"/>
        <v>EG</v>
      </c>
      <c r="F219" s="27" t="str">
        <f t="shared" si="70"/>
        <v xml:space="preserve">EQ-442    </v>
      </c>
      <c r="G219" s="27" t="s">
        <v>58</v>
      </c>
      <c r="H219" s="28" t="s">
        <v>59</v>
      </c>
      <c r="I219" s="27"/>
      <c r="J219" s="19" t="s">
        <v>0</v>
      </c>
      <c r="K219" s="21">
        <v>1</v>
      </c>
      <c r="L219" s="19" t="s">
        <v>10</v>
      </c>
      <c r="M219" s="29"/>
      <c r="N219" s="30">
        <f>M219*K219</f>
        <v>0</v>
      </c>
    </row>
    <row r="220" spans="1:14" s="9" customFormat="1" x14ac:dyDescent="0.2">
      <c r="A220" s="24"/>
      <c r="B220" s="24"/>
      <c r="C220" s="24" t="s">
        <v>23</v>
      </c>
      <c r="D220" s="24" t="s">
        <v>30</v>
      </c>
      <c r="E220" s="24" t="s">
        <v>28</v>
      </c>
      <c r="F220" s="24" t="s">
        <v>294</v>
      </c>
      <c r="G220" s="24" t="s">
        <v>270</v>
      </c>
      <c r="H220" s="25"/>
      <c r="I220" s="24" t="s">
        <v>271</v>
      </c>
      <c r="J220" s="16" t="s">
        <v>2</v>
      </c>
      <c r="K220" s="24"/>
      <c r="L220" s="24"/>
      <c r="M220" s="24"/>
      <c r="N220" s="26"/>
    </row>
    <row r="221" spans="1:14" s="9" customFormat="1" ht="140.25" hidden="1" x14ac:dyDescent="0.2">
      <c r="A221" s="27"/>
      <c r="B221" s="27"/>
      <c r="C221" s="27" t="str">
        <f t="shared" ref="C221:F222" si="71">C220</f>
        <v>Heidelberg</v>
      </c>
      <c r="D221" s="27" t="str">
        <f t="shared" si="71"/>
        <v>H7</v>
      </c>
      <c r="E221" s="27" t="str">
        <f t="shared" si="71"/>
        <v>EG</v>
      </c>
      <c r="F221" s="27" t="str">
        <f t="shared" si="71"/>
        <v xml:space="preserve">EQ-445    </v>
      </c>
      <c r="G221" s="27" t="s">
        <v>57</v>
      </c>
      <c r="H221" s="28" t="s">
        <v>1069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ht="63.75" hidden="1" x14ac:dyDescent="0.2">
      <c r="A222" s="27"/>
      <c r="B222" s="27"/>
      <c r="C222" s="27" t="str">
        <f t="shared" si="71"/>
        <v>Heidelberg</v>
      </c>
      <c r="D222" s="27" t="str">
        <f t="shared" si="71"/>
        <v>H7</v>
      </c>
      <c r="E222" s="27" t="str">
        <f t="shared" si="71"/>
        <v>EG</v>
      </c>
      <c r="F222" s="27" t="str">
        <f t="shared" si="71"/>
        <v xml:space="preserve">EQ-445    </v>
      </c>
      <c r="G222" s="27" t="s">
        <v>58</v>
      </c>
      <c r="H222" s="28" t="s">
        <v>59</v>
      </c>
      <c r="I222" s="27"/>
      <c r="J222" s="19" t="s">
        <v>0</v>
      </c>
      <c r="K222" s="21">
        <v>1</v>
      </c>
      <c r="L222" s="19" t="s">
        <v>10</v>
      </c>
      <c r="M222" s="29"/>
      <c r="N222" s="30">
        <f>M222*K222</f>
        <v>0</v>
      </c>
    </row>
    <row r="223" spans="1:14" s="9" customFormat="1" x14ac:dyDescent="0.2">
      <c r="A223" s="24"/>
      <c r="B223" s="24"/>
      <c r="C223" s="24" t="s">
        <v>23</v>
      </c>
      <c r="D223" s="24" t="s">
        <v>30</v>
      </c>
      <c r="E223" s="24" t="s">
        <v>28</v>
      </c>
      <c r="F223" s="24" t="s">
        <v>295</v>
      </c>
      <c r="G223" s="24" t="s">
        <v>246</v>
      </c>
      <c r="H223" s="25"/>
      <c r="I223" s="24" t="s">
        <v>296</v>
      </c>
      <c r="J223" s="16" t="s">
        <v>2</v>
      </c>
      <c r="K223" s="24"/>
      <c r="L223" s="24"/>
      <c r="M223" s="24"/>
      <c r="N223" s="26"/>
    </row>
    <row r="224" spans="1:14" s="9" customFormat="1" ht="140.25" hidden="1" x14ac:dyDescent="0.2">
      <c r="A224" s="27"/>
      <c r="B224" s="27"/>
      <c r="C224" s="27" t="str">
        <f t="shared" ref="C224:F225" si="72">C223</f>
        <v>Heidelberg</v>
      </c>
      <c r="D224" s="27" t="str">
        <f t="shared" si="72"/>
        <v>H7</v>
      </c>
      <c r="E224" s="27" t="str">
        <f t="shared" si="72"/>
        <v>EG</v>
      </c>
      <c r="F224" s="27" t="str">
        <f t="shared" si="72"/>
        <v xml:space="preserve">EQ-456    </v>
      </c>
      <c r="G224" s="27" t="s">
        <v>57</v>
      </c>
      <c r="H224" s="28" t="s">
        <v>1069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ht="63.75" hidden="1" x14ac:dyDescent="0.2">
      <c r="A225" s="27"/>
      <c r="B225" s="27"/>
      <c r="C225" s="27" t="str">
        <f t="shared" si="72"/>
        <v>Heidelberg</v>
      </c>
      <c r="D225" s="27" t="str">
        <f t="shared" si="72"/>
        <v>H7</v>
      </c>
      <c r="E225" s="27" t="str">
        <f t="shared" si="72"/>
        <v>EG</v>
      </c>
      <c r="F225" s="27" t="str">
        <f t="shared" si="72"/>
        <v xml:space="preserve">EQ-456    </v>
      </c>
      <c r="G225" s="27" t="s">
        <v>58</v>
      </c>
      <c r="H225" s="28" t="s">
        <v>59</v>
      </c>
      <c r="I225" s="27"/>
      <c r="J225" s="19" t="s">
        <v>0</v>
      </c>
      <c r="K225" s="21">
        <v>1</v>
      </c>
      <c r="L225" s="19" t="s">
        <v>10</v>
      </c>
      <c r="M225" s="29"/>
      <c r="N225" s="30">
        <f>M225*K225</f>
        <v>0</v>
      </c>
    </row>
    <row r="226" spans="1:14" s="9" customFormat="1" x14ac:dyDescent="0.2">
      <c r="A226" s="24"/>
      <c r="B226" s="24"/>
      <c r="C226" s="24" t="s">
        <v>23</v>
      </c>
      <c r="D226" s="24" t="s">
        <v>30</v>
      </c>
      <c r="E226" s="24" t="s">
        <v>28</v>
      </c>
      <c r="F226" s="24" t="s">
        <v>297</v>
      </c>
      <c r="G226" s="24" t="s">
        <v>298</v>
      </c>
      <c r="H226" s="25"/>
      <c r="I226" s="24" t="s">
        <v>244</v>
      </c>
      <c r="J226" s="16" t="s">
        <v>2</v>
      </c>
      <c r="K226" s="24"/>
      <c r="L226" s="24"/>
      <c r="M226" s="24"/>
      <c r="N226" s="26"/>
    </row>
    <row r="227" spans="1:14" s="9" customFormat="1" ht="140.25" hidden="1" x14ac:dyDescent="0.2">
      <c r="A227" s="27"/>
      <c r="B227" s="27"/>
      <c r="C227" s="27" t="str">
        <f t="shared" ref="C227:F228" si="73">C226</f>
        <v>Heidelberg</v>
      </c>
      <c r="D227" s="27" t="str">
        <f t="shared" si="73"/>
        <v>H7</v>
      </c>
      <c r="E227" s="27" t="str">
        <f t="shared" si="73"/>
        <v>EG</v>
      </c>
      <c r="F227" s="27" t="str">
        <f t="shared" si="73"/>
        <v xml:space="preserve">EQ-459    </v>
      </c>
      <c r="G227" s="27" t="s">
        <v>57</v>
      </c>
      <c r="H227" s="28" t="s">
        <v>1069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ht="63.75" hidden="1" x14ac:dyDescent="0.2">
      <c r="A228" s="27"/>
      <c r="B228" s="27"/>
      <c r="C228" s="27" t="str">
        <f t="shared" si="73"/>
        <v>Heidelberg</v>
      </c>
      <c r="D228" s="27" t="str">
        <f t="shared" si="73"/>
        <v>H7</v>
      </c>
      <c r="E228" s="27" t="str">
        <f t="shared" si="73"/>
        <v>EG</v>
      </c>
      <c r="F228" s="27" t="str">
        <f t="shared" si="73"/>
        <v xml:space="preserve">EQ-459    </v>
      </c>
      <c r="G228" s="27" t="s">
        <v>58</v>
      </c>
      <c r="H228" s="28" t="s">
        <v>59</v>
      </c>
      <c r="I228" s="27"/>
      <c r="J228" s="19" t="s">
        <v>0</v>
      </c>
      <c r="K228" s="21">
        <v>1</v>
      </c>
      <c r="L228" s="19" t="s">
        <v>10</v>
      </c>
      <c r="M228" s="29"/>
      <c r="N228" s="30">
        <f>M228*K228</f>
        <v>0</v>
      </c>
    </row>
    <row r="229" spans="1:14" s="9" customFormat="1" x14ac:dyDescent="0.2">
      <c r="A229" s="24"/>
      <c r="B229" s="24"/>
      <c r="C229" s="24" t="s">
        <v>23</v>
      </c>
      <c r="D229" s="24" t="s">
        <v>30</v>
      </c>
      <c r="E229" s="24" t="s">
        <v>28</v>
      </c>
      <c r="F229" s="24" t="s">
        <v>299</v>
      </c>
      <c r="G229" s="24" t="s">
        <v>270</v>
      </c>
      <c r="H229" s="25"/>
      <c r="I229" s="24" t="s">
        <v>271</v>
      </c>
      <c r="J229" s="16" t="s">
        <v>2</v>
      </c>
      <c r="K229" s="24"/>
      <c r="L229" s="24"/>
      <c r="M229" s="24"/>
      <c r="N229" s="26"/>
    </row>
    <row r="230" spans="1:14" s="9" customFormat="1" ht="140.25" hidden="1" x14ac:dyDescent="0.2">
      <c r="A230" s="27"/>
      <c r="B230" s="27"/>
      <c r="C230" s="27" t="str">
        <f t="shared" ref="C230:F231" si="74">C229</f>
        <v>Heidelberg</v>
      </c>
      <c r="D230" s="27" t="str">
        <f t="shared" si="74"/>
        <v>H7</v>
      </c>
      <c r="E230" s="27" t="str">
        <f t="shared" si="74"/>
        <v>EG</v>
      </c>
      <c r="F230" s="27" t="str">
        <f t="shared" si="74"/>
        <v xml:space="preserve">EQ-443    </v>
      </c>
      <c r="G230" s="27" t="s">
        <v>57</v>
      </c>
      <c r="H230" s="28" t="s">
        <v>1069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ht="63.75" hidden="1" x14ac:dyDescent="0.2">
      <c r="A231" s="27"/>
      <c r="B231" s="27"/>
      <c r="C231" s="27" t="str">
        <f t="shared" si="74"/>
        <v>Heidelberg</v>
      </c>
      <c r="D231" s="27" t="str">
        <f t="shared" si="74"/>
        <v>H7</v>
      </c>
      <c r="E231" s="27" t="str">
        <f t="shared" si="74"/>
        <v>EG</v>
      </c>
      <c r="F231" s="27" t="str">
        <f t="shared" si="74"/>
        <v xml:space="preserve">EQ-443    </v>
      </c>
      <c r="G231" s="27" t="s">
        <v>58</v>
      </c>
      <c r="H231" s="28" t="s">
        <v>59</v>
      </c>
      <c r="I231" s="27"/>
      <c r="J231" s="19" t="s">
        <v>0</v>
      </c>
      <c r="K231" s="21">
        <v>1</v>
      </c>
      <c r="L231" s="19" t="s">
        <v>10</v>
      </c>
      <c r="M231" s="29"/>
      <c r="N231" s="30">
        <f>M231*K231</f>
        <v>0</v>
      </c>
    </row>
    <row r="232" spans="1:14" s="9" customFormat="1" x14ac:dyDescent="0.2">
      <c r="A232" s="24"/>
      <c r="B232" s="24"/>
      <c r="C232" s="24" t="s">
        <v>23</v>
      </c>
      <c r="D232" s="24" t="s">
        <v>30</v>
      </c>
      <c r="E232" s="24" t="s">
        <v>28</v>
      </c>
      <c r="F232" s="24" t="s">
        <v>300</v>
      </c>
      <c r="G232" s="24" t="s">
        <v>246</v>
      </c>
      <c r="H232" s="25"/>
      <c r="I232" s="24" t="s">
        <v>201</v>
      </c>
      <c r="J232" s="16" t="s">
        <v>2</v>
      </c>
      <c r="K232" s="24"/>
      <c r="L232" s="24"/>
      <c r="M232" s="24"/>
      <c r="N232" s="26"/>
    </row>
    <row r="233" spans="1:14" s="9" customFormat="1" ht="140.25" hidden="1" x14ac:dyDescent="0.2">
      <c r="A233" s="27"/>
      <c r="B233" s="27"/>
      <c r="C233" s="27" t="str">
        <f t="shared" ref="C233:F234" si="75">C232</f>
        <v>Heidelberg</v>
      </c>
      <c r="D233" s="27" t="str">
        <f t="shared" si="75"/>
        <v>H7</v>
      </c>
      <c r="E233" s="27" t="str">
        <f t="shared" si="75"/>
        <v>EG</v>
      </c>
      <c r="F233" s="27" t="str">
        <f t="shared" si="75"/>
        <v xml:space="preserve">EQ-457    </v>
      </c>
      <c r="G233" s="27" t="s">
        <v>57</v>
      </c>
      <c r="H233" s="28" t="s">
        <v>1069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ht="63.75" hidden="1" x14ac:dyDescent="0.2">
      <c r="A234" s="27"/>
      <c r="B234" s="27"/>
      <c r="C234" s="27" t="str">
        <f t="shared" si="75"/>
        <v>Heidelberg</v>
      </c>
      <c r="D234" s="27" t="str">
        <f t="shared" si="75"/>
        <v>H7</v>
      </c>
      <c r="E234" s="27" t="str">
        <f t="shared" si="75"/>
        <v>EG</v>
      </c>
      <c r="F234" s="27" t="str">
        <f t="shared" si="75"/>
        <v xml:space="preserve">EQ-457    </v>
      </c>
      <c r="G234" s="27" t="s">
        <v>58</v>
      </c>
      <c r="H234" s="28" t="s">
        <v>59</v>
      </c>
      <c r="I234" s="27"/>
      <c r="J234" s="19" t="s">
        <v>0</v>
      </c>
      <c r="K234" s="21">
        <v>1</v>
      </c>
      <c r="L234" s="19" t="s">
        <v>10</v>
      </c>
      <c r="M234" s="29"/>
      <c r="N234" s="30">
        <f>M234*K234</f>
        <v>0</v>
      </c>
    </row>
    <row r="235" spans="1:14" s="9" customFormat="1" x14ac:dyDescent="0.2">
      <c r="A235" s="24"/>
      <c r="B235" s="24"/>
      <c r="C235" s="24" t="s">
        <v>23</v>
      </c>
      <c r="D235" s="24" t="s">
        <v>30</v>
      </c>
      <c r="E235" s="24" t="s">
        <v>28</v>
      </c>
      <c r="F235" s="24" t="s">
        <v>301</v>
      </c>
      <c r="G235" s="24" t="s">
        <v>193</v>
      </c>
      <c r="H235" s="25"/>
      <c r="I235" s="24" t="s">
        <v>191</v>
      </c>
      <c r="J235" s="16" t="s">
        <v>2</v>
      </c>
      <c r="K235" s="24"/>
      <c r="L235" s="24"/>
      <c r="M235" s="24"/>
      <c r="N235" s="26"/>
    </row>
    <row r="236" spans="1:14" s="9" customFormat="1" ht="140.25" hidden="1" x14ac:dyDescent="0.2">
      <c r="A236" s="27"/>
      <c r="B236" s="27"/>
      <c r="C236" s="27" t="str">
        <f t="shared" ref="C236:F237" si="76">C235</f>
        <v>Heidelberg</v>
      </c>
      <c r="D236" s="27" t="str">
        <f t="shared" si="76"/>
        <v>H7</v>
      </c>
      <c r="E236" s="27" t="str">
        <f t="shared" si="76"/>
        <v>EG</v>
      </c>
      <c r="F236" s="27" t="str">
        <f t="shared" si="76"/>
        <v xml:space="preserve">EQ-436    </v>
      </c>
      <c r="G236" s="27" t="s">
        <v>57</v>
      </c>
      <c r="H236" s="28" t="s">
        <v>1069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ht="63.75" hidden="1" x14ac:dyDescent="0.2">
      <c r="A237" s="27"/>
      <c r="B237" s="27"/>
      <c r="C237" s="27" t="str">
        <f t="shared" si="76"/>
        <v>Heidelberg</v>
      </c>
      <c r="D237" s="27" t="str">
        <f t="shared" si="76"/>
        <v>H7</v>
      </c>
      <c r="E237" s="27" t="str">
        <f t="shared" si="76"/>
        <v>EG</v>
      </c>
      <c r="F237" s="27" t="str">
        <f t="shared" si="76"/>
        <v xml:space="preserve">EQ-436    </v>
      </c>
      <c r="G237" s="27" t="s">
        <v>58</v>
      </c>
      <c r="H237" s="28" t="s">
        <v>59</v>
      </c>
      <c r="I237" s="27"/>
      <c r="J237" s="19" t="s">
        <v>0</v>
      </c>
      <c r="K237" s="21">
        <v>1</v>
      </c>
      <c r="L237" s="19" t="s">
        <v>10</v>
      </c>
      <c r="M237" s="29"/>
      <c r="N237" s="30">
        <f>M237*K237</f>
        <v>0</v>
      </c>
    </row>
    <row r="238" spans="1:14" s="9" customFormat="1" x14ac:dyDescent="0.2">
      <c r="A238" s="24"/>
      <c r="B238" s="24"/>
      <c r="C238" s="24" t="s">
        <v>23</v>
      </c>
      <c r="D238" s="24" t="s">
        <v>30</v>
      </c>
      <c r="E238" s="24" t="s">
        <v>28</v>
      </c>
      <c r="F238" s="24" t="s">
        <v>302</v>
      </c>
      <c r="G238" s="24" t="s">
        <v>303</v>
      </c>
      <c r="H238" s="25"/>
      <c r="I238" s="24" t="s">
        <v>191</v>
      </c>
      <c r="J238" s="16" t="s">
        <v>2</v>
      </c>
      <c r="K238" s="24"/>
      <c r="L238" s="24"/>
      <c r="M238" s="24"/>
      <c r="N238" s="26"/>
    </row>
    <row r="239" spans="1:14" s="9" customFormat="1" ht="140.25" hidden="1" x14ac:dyDescent="0.2">
      <c r="A239" s="27"/>
      <c r="B239" s="27"/>
      <c r="C239" s="27" t="str">
        <f t="shared" ref="C239:F240" si="77">C238</f>
        <v>Heidelberg</v>
      </c>
      <c r="D239" s="27" t="str">
        <f t="shared" si="77"/>
        <v>H7</v>
      </c>
      <c r="E239" s="27" t="str">
        <f t="shared" si="77"/>
        <v>EG</v>
      </c>
      <c r="F239" s="27" t="str">
        <f t="shared" si="77"/>
        <v xml:space="preserve">EQ-460    </v>
      </c>
      <c r="G239" s="27" t="s">
        <v>57</v>
      </c>
      <c r="H239" s="28" t="s">
        <v>1069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ht="63.75" hidden="1" x14ac:dyDescent="0.2">
      <c r="A240" s="27"/>
      <c r="B240" s="27"/>
      <c r="C240" s="27" t="str">
        <f t="shared" si="77"/>
        <v>Heidelberg</v>
      </c>
      <c r="D240" s="27" t="str">
        <f t="shared" si="77"/>
        <v>H7</v>
      </c>
      <c r="E240" s="27" t="str">
        <f t="shared" si="77"/>
        <v>EG</v>
      </c>
      <c r="F240" s="27" t="str">
        <f t="shared" si="77"/>
        <v xml:space="preserve">EQ-460    </v>
      </c>
      <c r="G240" s="27" t="s">
        <v>58</v>
      </c>
      <c r="H240" s="28" t="s">
        <v>59</v>
      </c>
      <c r="I240" s="27"/>
      <c r="J240" s="19" t="s">
        <v>0</v>
      </c>
      <c r="K240" s="21">
        <v>1</v>
      </c>
      <c r="L240" s="19" t="s">
        <v>10</v>
      </c>
      <c r="M240" s="29"/>
      <c r="N240" s="30">
        <f>M240*K240</f>
        <v>0</v>
      </c>
    </row>
    <row r="241" spans="1:14" s="9" customFormat="1" x14ac:dyDescent="0.2">
      <c r="A241" s="24"/>
      <c r="B241" s="24"/>
      <c r="C241" s="24" t="s">
        <v>23</v>
      </c>
      <c r="D241" s="24" t="s">
        <v>30</v>
      </c>
      <c r="E241" s="24" t="s">
        <v>28</v>
      </c>
      <c r="F241" s="24" t="s">
        <v>304</v>
      </c>
      <c r="G241" s="24" t="s">
        <v>270</v>
      </c>
      <c r="H241" s="25"/>
      <c r="I241" s="24" t="s">
        <v>271</v>
      </c>
      <c r="J241" s="16" t="s">
        <v>2</v>
      </c>
      <c r="K241" s="24"/>
      <c r="L241" s="24"/>
      <c r="M241" s="24"/>
      <c r="N241" s="26"/>
    </row>
    <row r="242" spans="1:14" s="9" customFormat="1" ht="140.25" hidden="1" x14ac:dyDescent="0.2">
      <c r="A242" s="27"/>
      <c r="B242" s="27"/>
      <c r="C242" s="27" t="str">
        <f t="shared" ref="C242:F243" si="78">C241</f>
        <v>Heidelberg</v>
      </c>
      <c r="D242" s="27" t="str">
        <f t="shared" si="78"/>
        <v>H7</v>
      </c>
      <c r="E242" s="27" t="str">
        <f t="shared" si="78"/>
        <v>EG</v>
      </c>
      <c r="F242" s="27" t="str">
        <f t="shared" si="78"/>
        <v xml:space="preserve">EQ-446    </v>
      </c>
      <c r="G242" s="27" t="s">
        <v>57</v>
      </c>
      <c r="H242" s="28" t="s">
        <v>1069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ht="63.75" hidden="1" x14ac:dyDescent="0.2">
      <c r="A243" s="27"/>
      <c r="B243" s="27"/>
      <c r="C243" s="27" t="str">
        <f t="shared" si="78"/>
        <v>Heidelberg</v>
      </c>
      <c r="D243" s="27" t="str">
        <f t="shared" si="78"/>
        <v>H7</v>
      </c>
      <c r="E243" s="27" t="str">
        <f t="shared" si="78"/>
        <v>EG</v>
      </c>
      <c r="F243" s="27" t="str">
        <f t="shared" si="78"/>
        <v xml:space="preserve">EQ-446    </v>
      </c>
      <c r="G243" s="27" t="s">
        <v>58</v>
      </c>
      <c r="H243" s="28" t="s">
        <v>59</v>
      </c>
      <c r="I243" s="27"/>
      <c r="J243" s="19" t="s">
        <v>0</v>
      </c>
      <c r="K243" s="21">
        <v>1</v>
      </c>
      <c r="L243" s="19" t="s">
        <v>10</v>
      </c>
      <c r="M243" s="29"/>
      <c r="N243" s="30">
        <f>M243*K243</f>
        <v>0</v>
      </c>
    </row>
    <row r="244" spans="1:14" s="9" customFormat="1" x14ac:dyDescent="0.2">
      <c r="A244" s="24"/>
      <c r="B244" s="24"/>
      <c r="C244" s="24" t="s">
        <v>23</v>
      </c>
      <c r="D244" s="24" t="s">
        <v>30</v>
      </c>
      <c r="E244" s="24" t="s">
        <v>28</v>
      </c>
      <c r="F244" s="24" t="s">
        <v>305</v>
      </c>
      <c r="G244" s="24" t="s">
        <v>210</v>
      </c>
      <c r="H244" s="25"/>
      <c r="I244" s="24" t="s">
        <v>191</v>
      </c>
      <c r="J244" s="16" t="s">
        <v>2</v>
      </c>
      <c r="K244" s="24"/>
      <c r="L244" s="24"/>
      <c r="M244" s="24"/>
      <c r="N244" s="26"/>
    </row>
    <row r="245" spans="1:14" s="9" customFormat="1" ht="140.25" hidden="1" x14ac:dyDescent="0.2">
      <c r="A245" s="27"/>
      <c r="B245" s="27"/>
      <c r="C245" s="27" t="str">
        <f t="shared" ref="C245:F246" si="79">C244</f>
        <v>Heidelberg</v>
      </c>
      <c r="D245" s="27" t="str">
        <f t="shared" si="79"/>
        <v>H7</v>
      </c>
      <c r="E245" s="27" t="str">
        <f t="shared" si="79"/>
        <v>EG</v>
      </c>
      <c r="F245" s="27" t="str">
        <f t="shared" si="79"/>
        <v xml:space="preserve">EQ-438    </v>
      </c>
      <c r="G245" s="27" t="s">
        <v>57</v>
      </c>
      <c r="H245" s="28" t="s">
        <v>1069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ht="63.75" hidden="1" x14ac:dyDescent="0.2">
      <c r="A246" s="27"/>
      <c r="B246" s="27"/>
      <c r="C246" s="27" t="str">
        <f t="shared" si="79"/>
        <v>Heidelberg</v>
      </c>
      <c r="D246" s="27" t="str">
        <f t="shared" si="79"/>
        <v>H7</v>
      </c>
      <c r="E246" s="27" t="str">
        <f t="shared" si="79"/>
        <v>EG</v>
      </c>
      <c r="F246" s="27" t="str">
        <f t="shared" si="79"/>
        <v xml:space="preserve">EQ-438    </v>
      </c>
      <c r="G246" s="27" t="s">
        <v>58</v>
      </c>
      <c r="H246" s="28" t="s">
        <v>59</v>
      </c>
      <c r="I246" s="27"/>
      <c r="J246" s="19" t="s">
        <v>0</v>
      </c>
      <c r="K246" s="21">
        <v>1</v>
      </c>
      <c r="L246" s="19" t="s">
        <v>10</v>
      </c>
      <c r="M246" s="29"/>
      <c r="N246" s="30">
        <f>M246*K246</f>
        <v>0</v>
      </c>
    </row>
    <row r="247" spans="1:14" s="9" customFormat="1" x14ac:dyDescent="0.2">
      <c r="A247" s="24"/>
      <c r="B247" s="24"/>
      <c r="C247" s="24" t="s">
        <v>23</v>
      </c>
      <c r="D247" s="24" t="s">
        <v>30</v>
      </c>
      <c r="E247" s="24" t="s">
        <v>25</v>
      </c>
      <c r="F247" s="24" t="s">
        <v>306</v>
      </c>
      <c r="G247" s="24" t="s">
        <v>249</v>
      </c>
      <c r="H247" s="25"/>
      <c r="I247" s="24" t="s">
        <v>244</v>
      </c>
      <c r="J247" s="16" t="s">
        <v>2</v>
      </c>
      <c r="K247" s="24"/>
      <c r="L247" s="24"/>
      <c r="M247" s="24"/>
      <c r="N247" s="26"/>
    </row>
    <row r="248" spans="1:14" s="9" customFormat="1" ht="140.25" hidden="1" x14ac:dyDescent="0.2">
      <c r="A248" s="27"/>
      <c r="B248" s="27"/>
      <c r="C248" s="27" t="str">
        <f t="shared" ref="C248:F249" si="80">C247</f>
        <v>Heidelberg</v>
      </c>
      <c r="D248" s="27" t="str">
        <f t="shared" si="80"/>
        <v>H7</v>
      </c>
      <c r="E248" s="27" t="str">
        <f t="shared" si="80"/>
        <v>UG</v>
      </c>
      <c r="F248" s="27" t="str">
        <f t="shared" si="80"/>
        <v xml:space="preserve">EQ-461    </v>
      </c>
      <c r="G248" s="27" t="s">
        <v>57</v>
      </c>
      <c r="H248" s="28" t="s">
        <v>1069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ht="63.75" hidden="1" x14ac:dyDescent="0.2">
      <c r="A249" s="27"/>
      <c r="B249" s="27"/>
      <c r="C249" s="27" t="str">
        <f t="shared" si="80"/>
        <v>Heidelberg</v>
      </c>
      <c r="D249" s="27" t="str">
        <f t="shared" si="80"/>
        <v>H7</v>
      </c>
      <c r="E249" s="27" t="str">
        <f t="shared" si="80"/>
        <v>UG</v>
      </c>
      <c r="F249" s="27" t="str">
        <f t="shared" si="80"/>
        <v xml:space="preserve">EQ-461    </v>
      </c>
      <c r="G249" s="27" t="s">
        <v>58</v>
      </c>
      <c r="H249" s="28" t="s">
        <v>59</v>
      </c>
      <c r="I249" s="27"/>
      <c r="J249" s="19" t="s">
        <v>0</v>
      </c>
      <c r="K249" s="21">
        <v>1</v>
      </c>
      <c r="L249" s="19" t="s">
        <v>10</v>
      </c>
      <c r="M249" s="29"/>
      <c r="N249" s="30">
        <f>M249*K249</f>
        <v>0</v>
      </c>
    </row>
    <row r="250" spans="1:14" s="9" customFormat="1" x14ac:dyDescent="0.2">
      <c r="A250" s="24"/>
      <c r="B250" s="24"/>
      <c r="C250" s="24" t="s">
        <v>23</v>
      </c>
      <c r="D250" s="24" t="s">
        <v>30</v>
      </c>
      <c r="E250" s="24" t="s">
        <v>25</v>
      </c>
      <c r="F250" s="24" t="s">
        <v>307</v>
      </c>
      <c r="G250" s="24" t="s">
        <v>249</v>
      </c>
      <c r="H250" s="25"/>
      <c r="I250" s="24" t="s">
        <v>244</v>
      </c>
      <c r="J250" s="16" t="s">
        <v>2</v>
      </c>
      <c r="K250" s="24"/>
      <c r="L250" s="24"/>
      <c r="M250" s="24"/>
      <c r="N250" s="26"/>
    </row>
    <row r="251" spans="1:14" s="9" customFormat="1" ht="140.25" hidden="1" x14ac:dyDescent="0.2">
      <c r="A251" s="27"/>
      <c r="B251" s="27"/>
      <c r="C251" s="27" t="str">
        <f t="shared" ref="C251:F252" si="81">C250</f>
        <v>Heidelberg</v>
      </c>
      <c r="D251" s="27" t="str">
        <f t="shared" si="81"/>
        <v>H7</v>
      </c>
      <c r="E251" s="27" t="str">
        <f t="shared" si="81"/>
        <v>UG</v>
      </c>
      <c r="F251" s="27" t="str">
        <f t="shared" si="81"/>
        <v xml:space="preserve">EQ-462    </v>
      </c>
      <c r="G251" s="27" t="s">
        <v>57</v>
      </c>
      <c r="H251" s="28" t="s">
        <v>1069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ht="63.75" hidden="1" x14ac:dyDescent="0.2">
      <c r="A252" s="27"/>
      <c r="B252" s="27"/>
      <c r="C252" s="27" t="str">
        <f t="shared" si="81"/>
        <v>Heidelberg</v>
      </c>
      <c r="D252" s="27" t="str">
        <f t="shared" si="81"/>
        <v>H7</v>
      </c>
      <c r="E252" s="27" t="str">
        <f t="shared" si="81"/>
        <v>UG</v>
      </c>
      <c r="F252" s="27" t="str">
        <f t="shared" si="81"/>
        <v xml:space="preserve">EQ-462    </v>
      </c>
      <c r="G252" s="27" t="s">
        <v>58</v>
      </c>
      <c r="H252" s="28" t="s">
        <v>59</v>
      </c>
      <c r="I252" s="27"/>
      <c r="J252" s="19" t="s">
        <v>0</v>
      </c>
      <c r="K252" s="21">
        <v>1</v>
      </c>
      <c r="L252" s="19" t="s">
        <v>10</v>
      </c>
      <c r="M252" s="29"/>
      <c r="N252" s="30">
        <f>M252*K252</f>
        <v>0</v>
      </c>
    </row>
    <row r="253" spans="1:14" s="9" customFormat="1" x14ac:dyDescent="0.2">
      <c r="A253" s="24"/>
      <c r="B253" s="24"/>
      <c r="C253" s="24" t="s">
        <v>23</v>
      </c>
      <c r="D253" s="24" t="s">
        <v>31</v>
      </c>
      <c r="E253" s="24" t="s">
        <v>33</v>
      </c>
      <c r="F253" s="24" t="s">
        <v>308</v>
      </c>
      <c r="G253" s="24" t="s">
        <v>249</v>
      </c>
      <c r="H253" s="25"/>
      <c r="I253" s="24" t="s">
        <v>296</v>
      </c>
      <c r="J253" s="16" t="s">
        <v>2</v>
      </c>
      <c r="K253" s="24"/>
      <c r="L253" s="24"/>
      <c r="M253" s="24"/>
      <c r="N253" s="26"/>
    </row>
    <row r="254" spans="1:14" s="9" customFormat="1" ht="140.25" hidden="1" x14ac:dyDescent="0.2">
      <c r="A254" s="27"/>
      <c r="B254" s="27"/>
      <c r="C254" s="27" t="str">
        <f t="shared" ref="C254:F255" si="82">C253</f>
        <v>Heidelberg</v>
      </c>
      <c r="D254" s="27" t="str">
        <f t="shared" si="82"/>
        <v>H8</v>
      </c>
      <c r="E254" s="27" t="str">
        <f t="shared" si="82"/>
        <v>1.OG</v>
      </c>
      <c r="F254" s="27" t="str">
        <f t="shared" si="82"/>
        <v xml:space="preserve">EQ-1459   </v>
      </c>
      <c r="G254" s="27" t="s">
        <v>57</v>
      </c>
      <c r="H254" s="28" t="s">
        <v>1069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ht="63.75" hidden="1" x14ac:dyDescent="0.2">
      <c r="A255" s="27"/>
      <c r="B255" s="27"/>
      <c r="C255" s="27" t="str">
        <f t="shared" si="82"/>
        <v>Heidelberg</v>
      </c>
      <c r="D255" s="27" t="str">
        <f t="shared" si="82"/>
        <v>H8</v>
      </c>
      <c r="E255" s="27" t="str">
        <f t="shared" si="82"/>
        <v>1.OG</v>
      </c>
      <c r="F255" s="27" t="str">
        <f t="shared" si="82"/>
        <v xml:space="preserve">EQ-1459   </v>
      </c>
      <c r="G255" s="27" t="s">
        <v>58</v>
      </c>
      <c r="H255" s="28" t="s">
        <v>59</v>
      </c>
      <c r="I255" s="27"/>
      <c r="J255" s="19" t="s">
        <v>0</v>
      </c>
      <c r="K255" s="21">
        <v>1</v>
      </c>
      <c r="L255" s="19" t="s">
        <v>10</v>
      </c>
      <c r="M255" s="29"/>
      <c r="N255" s="30">
        <f>M255*K255</f>
        <v>0</v>
      </c>
    </row>
    <row r="256" spans="1:14" s="9" customFormat="1" x14ac:dyDescent="0.2">
      <c r="A256" s="24"/>
      <c r="B256" s="24"/>
      <c r="C256" s="24" t="s">
        <v>23</v>
      </c>
      <c r="D256" s="24" t="s">
        <v>31</v>
      </c>
      <c r="E256" s="24" t="s">
        <v>33</v>
      </c>
      <c r="F256" s="24" t="s">
        <v>309</v>
      </c>
      <c r="G256" s="24" t="s">
        <v>193</v>
      </c>
      <c r="H256" s="25"/>
      <c r="I256" s="24" t="s">
        <v>191</v>
      </c>
      <c r="J256" s="16" t="s">
        <v>2</v>
      </c>
      <c r="K256" s="24"/>
      <c r="L256" s="24"/>
      <c r="M256" s="24"/>
      <c r="N256" s="26"/>
    </row>
    <row r="257" spans="1:14" s="9" customFormat="1" ht="140.25" hidden="1" x14ac:dyDescent="0.2">
      <c r="A257" s="27"/>
      <c r="B257" s="27"/>
      <c r="C257" s="27" t="str">
        <f t="shared" ref="C257:F258" si="83">C256</f>
        <v>Heidelberg</v>
      </c>
      <c r="D257" s="27" t="str">
        <f t="shared" si="83"/>
        <v>H8</v>
      </c>
      <c r="E257" s="27" t="str">
        <f t="shared" si="83"/>
        <v>1.OG</v>
      </c>
      <c r="F257" s="27" t="str">
        <f t="shared" si="83"/>
        <v xml:space="preserve">EQ-1460   </v>
      </c>
      <c r="G257" s="27" t="s">
        <v>57</v>
      </c>
      <c r="H257" s="28" t="s">
        <v>1069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ht="63.75" hidden="1" x14ac:dyDescent="0.2">
      <c r="A258" s="27"/>
      <c r="B258" s="27"/>
      <c r="C258" s="27" t="str">
        <f t="shared" si="83"/>
        <v>Heidelberg</v>
      </c>
      <c r="D258" s="27" t="str">
        <f t="shared" si="83"/>
        <v>H8</v>
      </c>
      <c r="E258" s="27" t="str">
        <f t="shared" si="83"/>
        <v>1.OG</v>
      </c>
      <c r="F258" s="27" t="str">
        <f t="shared" si="83"/>
        <v xml:space="preserve">EQ-1460   </v>
      </c>
      <c r="G258" s="27" t="s">
        <v>58</v>
      </c>
      <c r="H258" s="28" t="s">
        <v>59</v>
      </c>
      <c r="I258" s="27"/>
      <c r="J258" s="19" t="s">
        <v>0</v>
      </c>
      <c r="K258" s="21">
        <v>1</v>
      </c>
      <c r="L258" s="19" t="s">
        <v>10</v>
      </c>
      <c r="M258" s="29"/>
      <c r="N258" s="30">
        <f>M258*K258</f>
        <v>0</v>
      </c>
    </row>
    <row r="259" spans="1:14" s="9" customFormat="1" x14ac:dyDescent="0.2">
      <c r="A259" s="24"/>
      <c r="B259" s="24"/>
      <c r="C259" s="24" t="s">
        <v>23</v>
      </c>
      <c r="D259" s="24" t="s">
        <v>31</v>
      </c>
      <c r="E259" s="24" t="s">
        <v>183</v>
      </c>
      <c r="F259" s="24" t="s">
        <v>310</v>
      </c>
      <c r="G259" s="24" t="s">
        <v>246</v>
      </c>
      <c r="H259" s="25"/>
      <c r="I259" s="24" t="s">
        <v>296</v>
      </c>
      <c r="J259" s="16" t="s">
        <v>2</v>
      </c>
      <c r="K259" s="24"/>
      <c r="L259" s="24"/>
      <c r="M259" s="24"/>
      <c r="N259" s="26"/>
    </row>
    <row r="260" spans="1:14" s="9" customFormat="1" ht="140.25" hidden="1" x14ac:dyDescent="0.2">
      <c r="A260" s="27"/>
      <c r="B260" s="27"/>
      <c r="C260" s="27" t="str">
        <f t="shared" ref="C260:F261" si="84">C259</f>
        <v>Heidelberg</v>
      </c>
      <c r="D260" s="27" t="str">
        <f t="shared" si="84"/>
        <v>H8</v>
      </c>
      <c r="E260" s="27" t="str">
        <f t="shared" si="84"/>
        <v>3.OG</v>
      </c>
      <c r="F260" s="27" t="str">
        <f t="shared" si="84"/>
        <v xml:space="preserve">EQ-1462   </v>
      </c>
      <c r="G260" s="27" t="s">
        <v>57</v>
      </c>
      <c r="H260" s="28" t="s">
        <v>1069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ht="63.75" hidden="1" x14ac:dyDescent="0.2">
      <c r="A261" s="27"/>
      <c r="B261" s="27"/>
      <c r="C261" s="27" t="str">
        <f t="shared" si="84"/>
        <v>Heidelberg</v>
      </c>
      <c r="D261" s="27" t="str">
        <f t="shared" si="84"/>
        <v>H8</v>
      </c>
      <c r="E261" s="27" t="str">
        <f t="shared" si="84"/>
        <v>3.OG</v>
      </c>
      <c r="F261" s="27" t="str">
        <f t="shared" si="84"/>
        <v xml:space="preserve">EQ-1462   </v>
      </c>
      <c r="G261" s="27" t="s">
        <v>58</v>
      </c>
      <c r="H261" s="28" t="s">
        <v>59</v>
      </c>
      <c r="I261" s="27"/>
      <c r="J261" s="19" t="s">
        <v>0</v>
      </c>
      <c r="K261" s="21">
        <v>1</v>
      </c>
      <c r="L261" s="19" t="s">
        <v>10</v>
      </c>
      <c r="M261" s="29"/>
      <c r="N261" s="30">
        <f>M261*K261</f>
        <v>0</v>
      </c>
    </row>
    <row r="262" spans="1:14" s="9" customFormat="1" x14ac:dyDescent="0.2">
      <c r="A262" s="24"/>
      <c r="B262" s="24"/>
      <c r="C262" s="24" t="s">
        <v>23</v>
      </c>
      <c r="D262" s="24" t="s">
        <v>31</v>
      </c>
      <c r="E262" s="24" t="s">
        <v>183</v>
      </c>
      <c r="F262" s="24" t="s">
        <v>311</v>
      </c>
      <c r="G262" s="24" t="s">
        <v>210</v>
      </c>
      <c r="H262" s="25"/>
      <c r="I262" s="24" t="s">
        <v>191</v>
      </c>
      <c r="J262" s="16" t="s">
        <v>2</v>
      </c>
      <c r="K262" s="24"/>
      <c r="L262" s="24"/>
      <c r="M262" s="24"/>
      <c r="N262" s="26"/>
    </row>
    <row r="263" spans="1:14" s="9" customFormat="1" ht="140.25" hidden="1" x14ac:dyDescent="0.2">
      <c r="A263" s="27"/>
      <c r="B263" s="27"/>
      <c r="C263" s="27" t="str">
        <f t="shared" ref="C263:F264" si="85">C262</f>
        <v>Heidelberg</v>
      </c>
      <c r="D263" s="27" t="str">
        <f t="shared" si="85"/>
        <v>H8</v>
      </c>
      <c r="E263" s="27" t="str">
        <f t="shared" si="85"/>
        <v>3.OG</v>
      </c>
      <c r="F263" s="27" t="str">
        <f t="shared" si="85"/>
        <v xml:space="preserve">EQ-1464   </v>
      </c>
      <c r="G263" s="27" t="s">
        <v>57</v>
      </c>
      <c r="H263" s="28" t="s">
        <v>1069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ht="63.75" hidden="1" x14ac:dyDescent="0.2">
      <c r="A264" s="27"/>
      <c r="B264" s="27"/>
      <c r="C264" s="27" t="str">
        <f t="shared" si="85"/>
        <v>Heidelberg</v>
      </c>
      <c r="D264" s="27" t="str">
        <f t="shared" si="85"/>
        <v>H8</v>
      </c>
      <c r="E264" s="27" t="str">
        <f t="shared" si="85"/>
        <v>3.OG</v>
      </c>
      <c r="F264" s="27" t="str">
        <f t="shared" si="85"/>
        <v xml:space="preserve">EQ-1464   </v>
      </c>
      <c r="G264" s="27" t="s">
        <v>58</v>
      </c>
      <c r="H264" s="28" t="s">
        <v>59</v>
      </c>
      <c r="I264" s="27"/>
      <c r="J264" s="19" t="s">
        <v>0</v>
      </c>
      <c r="K264" s="21">
        <v>1</v>
      </c>
      <c r="L264" s="19" t="s">
        <v>10</v>
      </c>
      <c r="M264" s="29"/>
      <c r="N264" s="30">
        <f>M264*K264</f>
        <v>0</v>
      </c>
    </row>
    <row r="265" spans="1:14" s="9" customFormat="1" x14ac:dyDescent="0.2">
      <c r="A265" s="24"/>
      <c r="B265" s="24"/>
      <c r="C265" s="24" t="s">
        <v>23</v>
      </c>
      <c r="D265" s="24" t="s">
        <v>31</v>
      </c>
      <c r="E265" s="24" t="s">
        <v>183</v>
      </c>
      <c r="F265" s="24" t="s">
        <v>312</v>
      </c>
      <c r="G265" s="24" t="s">
        <v>246</v>
      </c>
      <c r="H265" s="25"/>
      <c r="I265" s="24" t="s">
        <v>244</v>
      </c>
      <c r="J265" s="16" t="s">
        <v>2</v>
      </c>
      <c r="K265" s="24"/>
      <c r="L265" s="24"/>
      <c r="M265" s="24"/>
      <c r="N265" s="26"/>
    </row>
    <row r="266" spans="1:14" s="9" customFormat="1" ht="140.25" hidden="1" x14ac:dyDescent="0.2">
      <c r="A266" s="27"/>
      <c r="B266" s="27"/>
      <c r="C266" s="27" t="str">
        <f t="shared" ref="C266:F267" si="86">C265</f>
        <v>Heidelberg</v>
      </c>
      <c r="D266" s="27" t="str">
        <f t="shared" si="86"/>
        <v>H8</v>
      </c>
      <c r="E266" s="27" t="str">
        <f t="shared" si="86"/>
        <v>3.OG</v>
      </c>
      <c r="F266" s="27" t="str">
        <f t="shared" si="86"/>
        <v xml:space="preserve">EQ-1463   </v>
      </c>
      <c r="G266" s="27" t="s">
        <v>57</v>
      </c>
      <c r="H266" s="28" t="s">
        <v>1069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ht="63.75" hidden="1" x14ac:dyDescent="0.2">
      <c r="A267" s="27"/>
      <c r="B267" s="27"/>
      <c r="C267" s="27" t="str">
        <f t="shared" si="86"/>
        <v>Heidelberg</v>
      </c>
      <c r="D267" s="27" t="str">
        <f t="shared" si="86"/>
        <v>H8</v>
      </c>
      <c r="E267" s="27" t="str">
        <f t="shared" si="86"/>
        <v>3.OG</v>
      </c>
      <c r="F267" s="27" t="str">
        <f t="shared" si="86"/>
        <v xml:space="preserve">EQ-1463   </v>
      </c>
      <c r="G267" s="27" t="s">
        <v>58</v>
      </c>
      <c r="H267" s="28" t="s">
        <v>59</v>
      </c>
      <c r="I267" s="27"/>
      <c r="J267" s="19" t="s">
        <v>0</v>
      </c>
      <c r="K267" s="21">
        <v>1</v>
      </c>
      <c r="L267" s="19" t="s">
        <v>10</v>
      </c>
      <c r="M267" s="29"/>
      <c r="N267" s="30">
        <f>M267*K267</f>
        <v>0</v>
      </c>
    </row>
    <row r="268" spans="1:14" s="9" customFormat="1" x14ac:dyDescent="0.2">
      <c r="A268" s="24"/>
      <c r="B268" s="24"/>
      <c r="C268" s="24" t="s">
        <v>23</v>
      </c>
      <c r="D268" s="24" t="s">
        <v>31</v>
      </c>
      <c r="E268" s="24" t="s">
        <v>183</v>
      </c>
      <c r="F268" s="24" t="s">
        <v>313</v>
      </c>
      <c r="G268" s="24" t="s">
        <v>314</v>
      </c>
      <c r="H268" s="25"/>
      <c r="I268" s="24" t="s">
        <v>191</v>
      </c>
      <c r="J268" s="16" t="s">
        <v>2</v>
      </c>
      <c r="K268" s="24"/>
      <c r="L268" s="24"/>
      <c r="M268" s="24"/>
      <c r="N268" s="26"/>
    </row>
    <row r="269" spans="1:14" s="9" customFormat="1" ht="140.25" hidden="1" x14ac:dyDescent="0.2">
      <c r="A269" s="27"/>
      <c r="B269" s="27"/>
      <c r="C269" s="27" t="str">
        <f t="shared" ref="C269:F270" si="87">C268</f>
        <v>Heidelberg</v>
      </c>
      <c r="D269" s="27" t="str">
        <f t="shared" si="87"/>
        <v>H8</v>
      </c>
      <c r="E269" s="27" t="str">
        <f t="shared" si="87"/>
        <v>3.OG</v>
      </c>
      <c r="F269" s="27" t="str">
        <f t="shared" si="87"/>
        <v xml:space="preserve">EQ-1466   </v>
      </c>
      <c r="G269" s="27" t="s">
        <v>57</v>
      </c>
      <c r="H269" s="28" t="s">
        <v>1069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ht="63.75" hidden="1" x14ac:dyDescent="0.2">
      <c r="A270" s="27"/>
      <c r="B270" s="27"/>
      <c r="C270" s="27" t="str">
        <f t="shared" si="87"/>
        <v>Heidelberg</v>
      </c>
      <c r="D270" s="27" t="str">
        <f t="shared" si="87"/>
        <v>H8</v>
      </c>
      <c r="E270" s="27" t="str">
        <f t="shared" si="87"/>
        <v>3.OG</v>
      </c>
      <c r="F270" s="27" t="str">
        <f t="shared" si="87"/>
        <v xml:space="preserve">EQ-1466   </v>
      </c>
      <c r="G270" s="27" t="s">
        <v>58</v>
      </c>
      <c r="H270" s="28" t="s">
        <v>59</v>
      </c>
      <c r="I270" s="27"/>
      <c r="J270" s="19" t="s">
        <v>0</v>
      </c>
      <c r="K270" s="21">
        <v>1</v>
      </c>
      <c r="L270" s="19" t="s">
        <v>10</v>
      </c>
      <c r="M270" s="29"/>
      <c r="N270" s="30">
        <f>M270*K270</f>
        <v>0</v>
      </c>
    </row>
    <row r="271" spans="1:14" s="9" customFormat="1" x14ac:dyDescent="0.2">
      <c r="A271" s="24"/>
      <c r="B271" s="24"/>
      <c r="C271" s="24" t="s">
        <v>23</v>
      </c>
      <c r="D271" s="24" t="s">
        <v>31</v>
      </c>
      <c r="E271" s="24" t="s">
        <v>183</v>
      </c>
      <c r="F271" s="24" t="s">
        <v>315</v>
      </c>
      <c r="G271" s="24" t="s">
        <v>210</v>
      </c>
      <c r="H271" s="25"/>
      <c r="I271" s="24" t="s">
        <v>191</v>
      </c>
      <c r="J271" s="16" t="s">
        <v>2</v>
      </c>
      <c r="K271" s="24"/>
      <c r="L271" s="24"/>
      <c r="M271" s="24"/>
      <c r="N271" s="26"/>
    </row>
    <row r="272" spans="1:14" s="9" customFormat="1" ht="140.25" hidden="1" x14ac:dyDescent="0.2">
      <c r="A272" s="27"/>
      <c r="B272" s="27"/>
      <c r="C272" s="27" t="str">
        <f t="shared" ref="C272:F273" si="88">C271</f>
        <v>Heidelberg</v>
      </c>
      <c r="D272" s="27" t="str">
        <f t="shared" si="88"/>
        <v>H8</v>
      </c>
      <c r="E272" s="27" t="str">
        <f t="shared" si="88"/>
        <v>3.OG</v>
      </c>
      <c r="F272" s="27" t="str">
        <f t="shared" si="88"/>
        <v xml:space="preserve">EQ-1465   </v>
      </c>
      <c r="G272" s="27" t="s">
        <v>57</v>
      </c>
      <c r="H272" s="28" t="s">
        <v>1069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ht="63.75" hidden="1" x14ac:dyDescent="0.2">
      <c r="A273" s="27"/>
      <c r="B273" s="27"/>
      <c r="C273" s="27" t="str">
        <f t="shared" si="88"/>
        <v>Heidelberg</v>
      </c>
      <c r="D273" s="27" t="str">
        <f t="shared" si="88"/>
        <v>H8</v>
      </c>
      <c r="E273" s="27" t="str">
        <f t="shared" si="88"/>
        <v>3.OG</v>
      </c>
      <c r="F273" s="27" t="str">
        <f t="shared" si="88"/>
        <v xml:space="preserve">EQ-1465   </v>
      </c>
      <c r="G273" s="27" t="s">
        <v>58</v>
      </c>
      <c r="H273" s="28" t="s">
        <v>59</v>
      </c>
      <c r="I273" s="27"/>
      <c r="J273" s="19" t="s">
        <v>0</v>
      </c>
      <c r="K273" s="21">
        <v>1</v>
      </c>
      <c r="L273" s="19" t="s">
        <v>10</v>
      </c>
      <c r="M273" s="29"/>
      <c r="N273" s="30">
        <f>M273*K273</f>
        <v>0</v>
      </c>
    </row>
    <row r="274" spans="1:14" s="9" customFormat="1" x14ac:dyDescent="0.2">
      <c r="A274" s="24"/>
      <c r="B274" s="24"/>
      <c r="C274" s="24" t="s">
        <v>23</v>
      </c>
      <c r="D274" s="24" t="s">
        <v>31</v>
      </c>
      <c r="E274" s="24" t="s">
        <v>183</v>
      </c>
      <c r="F274" s="24" t="s">
        <v>316</v>
      </c>
      <c r="G274" s="24" t="s">
        <v>317</v>
      </c>
      <c r="H274" s="25"/>
      <c r="I274" s="24" t="s">
        <v>191</v>
      </c>
      <c r="J274" s="16" t="s">
        <v>2</v>
      </c>
      <c r="K274" s="24"/>
      <c r="L274" s="24"/>
      <c r="M274" s="24"/>
      <c r="N274" s="26"/>
    </row>
    <row r="275" spans="1:14" s="9" customFormat="1" ht="140.25" hidden="1" x14ac:dyDescent="0.2">
      <c r="A275" s="27"/>
      <c r="B275" s="27"/>
      <c r="C275" s="27" t="str">
        <f t="shared" ref="C275:F276" si="89">C274</f>
        <v>Heidelberg</v>
      </c>
      <c r="D275" s="27" t="str">
        <f t="shared" si="89"/>
        <v>H8</v>
      </c>
      <c r="E275" s="27" t="str">
        <f t="shared" si="89"/>
        <v>3.OG</v>
      </c>
      <c r="F275" s="27" t="str">
        <f t="shared" si="89"/>
        <v xml:space="preserve">EQ-1461   </v>
      </c>
      <c r="G275" s="27" t="s">
        <v>57</v>
      </c>
      <c r="H275" s="28" t="s">
        <v>1069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ht="63.75" hidden="1" x14ac:dyDescent="0.2">
      <c r="A276" s="27"/>
      <c r="B276" s="27"/>
      <c r="C276" s="27" t="str">
        <f t="shared" si="89"/>
        <v>Heidelberg</v>
      </c>
      <c r="D276" s="27" t="str">
        <f t="shared" si="89"/>
        <v>H8</v>
      </c>
      <c r="E276" s="27" t="str">
        <f t="shared" si="89"/>
        <v>3.OG</v>
      </c>
      <c r="F276" s="27" t="str">
        <f t="shared" si="89"/>
        <v xml:space="preserve">EQ-1461   </v>
      </c>
      <c r="G276" s="27" t="s">
        <v>58</v>
      </c>
      <c r="H276" s="28" t="s">
        <v>59</v>
      </c>
      <c r="I276" s="27"/>
      <c r="J276" s="19" t="s">
        <v>0</v>
      </c>
      <c r="K276" s="21">
        <v>1</v>
      </c>
      <c r="L276" s="19" t="s">
        <v>10</v>
      </c>
      <c r="M276" s="29"/>
      <c r="N276" s="30">
        <f>M276*K276</f>
        <v>0</v>
      </c>
    </row>
    <row r="277" spans="1:14" s="9" customFormat="1" x14ac:dyDescent="0.2">
      <c r="A277" s="24"/>
      <c r="B277" s="24"/>
      <c r="C277" s="24" t="s">
        <v>23</v>
      </c>
      <c r="D277" s="24" t="s">
        <v>31</v>
      </c>
      <c r="E277" s="24" t="s">
        <v>28</v>
      </c>
      <c r="F277" s="24" t="s">
        <v>318</v>
      </c>
      <c r="G277" s="24" t="s">
        <v>210</v>
      </c>
      <c r="H277" s="25"/>
      <c r="I277" s="24" t="s">
        <v>191</v>
      </c>
      <c r="J277" s="16" t="s">
        <v>2</v>
      </c>
      <c r="K277" s="24"/>
      <c r="L277" s="24"/>
      <c r="M277" s="24"/>
      <c r="N277" s="26"/>
    </row>
    <row r="278" spans="1:14" s="9" customFormat="1" ht="140.25" hidden="1" x14ac:dyDescent="0.2">
      <c r="A278" s="27"/>
      <c r="B278" s="27"/>
      <c r="C278" s="27" t="str">
        <f t="shared" ref="C278:F279" si="90">C277</f>
        <v>Heidelberg</v>
      </c>
      <c r="D278" s="27" t="str">
        <f t="shared" si="90"/>
        <v>H8</v>
      </c>
      <c r="E278" s="27" t="str">
        <f t="shared" si="90"/>
        <v>EG</v>
      </c>
      <c r="F278" s="27" t="str">
        <f t="shared" si="90"/>
        <v xml:space="preserve">EQ-1450   </v>
      </c>
      <c r="G278" s="27" t="s">
        <v>57</v>
      </c>
      <c r="H278" s="28" t="s">
        <v>1069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ht="63.75" hidden="1" x14ac:dyDescent="0.2">
      <c r="A279" s="27"/>
      <c r="B279" s="27"/>
      <c r="C279" s="27" t="str">
        <f t="shared" si="90"/>
        <v>Heidelberg</v>
      </c>
      <c r="D279" s="27" t="str">
        <f t="shared" si="90"/>
        <v>H8</v>
      </c>
      <c r="E279" s="27" t="str">
        <f t="shared" si="90"/>
        <v>EG</v>
      </c>
      <c r="F279" s="27" t="str">
        <f t="shared" si="90"/>
        <v xml:space="preserve">EQ-1450   </v>
      </c>
      <c r="G279" s="27" t="s">
        <v>58</v>
      </c>
      <c r="H279" s="28" t="s">
        <v>59</v>
      </c>
      <c r="I279" s="27"/>
      <c r="J279" s="19" t="s">
        <v>0</v>
      </c>
      <c r="K279" s="21">
        <v>1</v>
      </c>
      <c r="L279" s="19" t="s">
        <v>10</v>
      </c>
      <c r="M279" s="29"/>
      <c r="N279" s="30">
        <f>M279*K279</f>
        <v>0</v>
      </c>
    </row>
    <row r="280" spans="1:14" s="9" customFormat="1" x14ac:dyDescent="0.2">
      <c r="A280" s="24"/>
      <c r="B280" s="24"/>
      <c r="C280" s="24" t="s">
        <v>23</v>
      </c>
      <c r="D280" s="24" t="s">
        <v>31</v>
      </c>
      <c r="E280" s="24" t="s">
        <v>28</v>
      </c>
      <c r="F280" s="24" t="s">
        <v>319</v>
      </c>
      <c r="G280" s="24" t="s">
        <v>320</v>
      </c>
      <c r="H280" s="25"/>
      <c r="I280" s="24" t="s">
        <v>191</v>
      </c>
      <c r="J280" s="16" t="s">
        <v>2</v>
      </c>
      <c r="K280" s="24"/>
      <c r="L280" s="24"/>
      <c r="M280" s="24"/>
      <c r="N280" s="26"/>
    </row>
    <row r="281" spans="1:14" s="9" customFormat="1" ht="140.25" hidden="1" x14ac:dyDescent="0.2">
      <c r="A281" s="27"/>
      <c r="B281" s="27"/>
      <c r="C281" s="27" t="str">
        <f t="shared" ref="C281:F282" si="91">C280</f>
        <v>Heidelberg</v>
      </c>
      <c r="D281" s="27" t="str">
        <f t="shared" si="91"/>
        <v>H8</v>
      </c>
      <c r="E281" s="27" t="str">
        <f t="shared" si="91"/>
        <v>EG</v>
      </c>
      <c r="F281" s="27" t="str">
        <f t="shared" si="91"/>
        <v xml:space="preserve">EQ-1451   </v>
      </c>
      <c r="G281" s="27" t="s">
        <v>57</v>
      </c>
      <c r="H281" s="28" t="s">
        <v>1069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ht="63.75" hidden="1" x14ac:dyDescent="0.2">
      <c r="A282" s="27"/>
      <c r="B282" s="27"/>
      <c r="C282" s="27" t="str">
        <f t="shared" si="91"/>
        <v>Heidelberg</v>
      </c>
      <c r="D282" s="27" t="str">
        <f t="shared" si="91"/>
        <v>H8</v>
      </c>
      <c r="E282" s="27" t="str">
        <f t="shared" si="91"/>
        <v>EG</v>
      </c>
      <c r="F282" s="27" t="str">
        <f t="shared" si="91"/>
        <v xml:space="preserve">EQ-1451   </v>
      </c>
      <c r="G282" s="27" t="s">
        <v>58</v>
      </c>
      <c r="H282" s="28" t="s">
        <v>59</v>
      </c>
      <c r="I282" s="27"/>
      <c r="J282" s="19" t="s">
        <v>0</v>
      </c>
      <c r="K282" s="21">
        <v>1</v>
      </c>
      <c r="L282" s="19" t="s">
        <v>10</v>
      </c>
      <c r="M282" s="29"/>
      <c r="N282" s="30">
        <f>M282*K282</f>
        <v>0</v>
      </c>
    </row>
    <row r="283" spans="1:14" s="9" customFormat="1" x14ac:dyDescent="0.2">
      <c r="A283" s="24"/>
      <c r="B283" s="24"/>
      <c r="C283" s="24" t="s">
        <v>23</v>
      </c>
      <c r="D283" s="24" t="s">
        <v>31</v>
      </c>
      <c r="E283" s="24" t="s">
        <v>28</v>
      </c>
      <c r="F283" s="24" t="s">
        <v>321</v>
      </c>
      <c r="G283" s="24" t="s">
        <v>322</v>
      </c>
      <c r="H283" s="25"/>
      <c r="I283" s="24" t="s">
        <v>201</v>
      </c>
      <c r="J283" s="16" t="s">
        <v>2</v>
      </c>
      <c r="K283" s="24"/>
      <c r="L283" s="24"/>
      <c r="M283" s="24"/>
      <c r="N283" s="26"/>
    </row>
    <row r="284" spans="1:14" s="9" customFormat="1" ht="140.25" hidden="1" x14ac:dyDescent="0.2">
      <c r="A284" s="27"/>
      <c r="B284" s="27"/>
      <c r="C284" s="27" t="str">
        <f t="shared" ref="C284:F285" si="92">C283</f>
        <v>Heidelberg</v>
      </c>
      <c r="D284" s="27" t="str">
        <f t="shared" si="92"/>
        <v>H8</v>
      </c>
      <c r="E284" s="27" t="str">
        <f t="shared" si="92"/>
        <v>EG</v>
      </c>
      <c r="F284" s="27" t="str">
        <f t="shared" si="92"/>
        <v xml:space="preserve">EQ-1457   </v>
      </c>
      <c r="G284" s="27" t="s">
        <v>57</v>
      </c>
      <c r="H284" s="28" t="s">
        <v>1069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ht="63.75" hidden="1" x14ac:dyDescent="0.2">
      <c r="A285" s="27"/>
      <c r="B285" s="27"/>
      <c r="C285" s="27" t="str">
        <f t="shared" si="92"/>
        <v>Heidelberg</v>
      </c>
      <c r="D285" s="27" t="str">
        <f t="shared" si="92"/>
        <v>H8</v>
      </c>
      <c r="E285" s="27" t="str">
        <f t="shared" si="92"/>
        <v>EG</v>
      </c>
      <c r="F285" s="27" t="str">
        <f t="shared" si="92"/>
        <v xml:space="preserve">EQ-1457   </v>
      </c>
      <c r="G285" s="27" t="s">
        <v>58</v>
      </c>
      <c r="H285" s="28" t="s">
        <v>59</v>
      </c>
      <c r="I285" s="27"/>
      <c r="J285" s="19" t="s">
        <v>0</v>
      </c>
      <c r="K285" s="21">
        <v>1</v>
      </c>
      <c r="L285" s="19" t="s">
        <v>10</v>
      </c>
      <c r="M285" s="29"/>
      <c r="N285" s="30">
        <f>M285*K285</f>
        <v>0</v>
      </c>
    </row>
    <row r="286" spans="1:14" s="9" customFormat="1" x14ac:dyDescent="0.2">
      <c r="A286" s="24"/>
      <c r="B286" s="24"/>
      <c r="C286" s="24" t="s">
        <v>23</v>
      </c>
      <c r="D286" s="24" t="s">
        <v>31</v>
      </c>
      <c r="E286" s="24" t="s">
        <v>28</v>
      </c>
      <c r="F286" s="24" t="s">
        <v>323</v>
      </c>
      <c r="G286" s="24" t="s">
        <v>322</v>
      </c>
      <c r="H286" s="25"/>
      <c r="I286" s="24" t="s">
        <v>201</v>
      </c>
      <c r="J286" s="16" t="s">
        <v>2</v>
      </c>
      <c r="K286" s="24"/>
      <c r="L286" s="24"/>
      <c r="M286" s="24"/>
      <c r="N286" s="26"/>
    </row>
    <row r="287" spans="1:14" s="9" customFormat="1" ht="140.25" hidden="1" x14ac:dyDescent="0.2">
      <c r="A287" s="27"/>
      <c r="B287" s="27"/>
      <c r="C287" s="27" t="str">
        <f t="shared" ref="C287:F288" si="93">C286</f>
        <v>Heidelberg</v>
      </c>
      <c r="D287" s="27" t="str">
        <f t="shared" si="93"/>
        <v>H8</v>
      </c>
      <c r="E287" s="27" t="str">
        <f t="shared" si="93"/>
        <v>EG</v>
      </c>
      <c r="F287" s="27" t="str">
        <f t="shared" si="93"/>
        <v xml:space="preserve">EQ-1458   </v>
      </c>
      <c r="G287" s="27" t="s">
        <v>57</v>
      </c>
      <c r="H287" s="28" t="s">
        <v>1069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ht="63.75" hidden="1" x14ac:dyDescent="0.2">
      <c r="A288" s="27"/>
      <c r="B288" s="27"/>
      <c r="C288" s="27" t="str">
        <f t="shared" si="93"/>
        <v>Heidelberg</v>
      </c>
      <c r="D288" s="27" t="str">
        <f t="shared" si="93"/>
        <v>H8</v>
      </c>
      <c r="E288" s="27" t="str">
        <f t="shared" si="93"/>
        <v>EG</v>
      </c>
      <c r="F288" s="27" t="str">
        <f t="shared" si="93"/>
        <v xml:space="preserve">EQ-1458   </v>
      </c>
      <c r="G288" s="27" t="s">
        <v>58</v>
      </c>
      <c r="H288" s="28" t="s">
        <v>59</v>
      </c>
      <c r="I288" s="27"/>
      <c r="J288" s="19" t="s">
        <v>0</v>
      </c>
      <c r="K288" s="21">
        <v>1</v>
      </c>
      <c r="L288" s="19" t="s">
        <v>10</v>
      </c>
      <c r="M288" s="29"/>
      <c r="N288" s="30">
        <f>M288*K288</f>
        <v>0</v>
      </c>
    </row>
    <row r="289" spans="1:14" s="9" customFormat="1" x14ac:dyDescent="0.2">
      <c r="A289" s="24"/>
      <c r="B289" s="24"/>
      <c r="C289" s="24" t="s">
        <v>23</v>
      </c>
      <c r="D289" s="24" t="s">
        <v>31</v>
      </c>
      <c r="E289" s="24" t="s">
        <v>28</v>
      </c>
      <c r="F289" s="24" t="s">
        <v>324</v>
      </c>
      <c r="G289" s="36" t="s">
        <v>325</v>
      </c>
      <c r="H289" s="25"/>
      <c r="I289" s="24" t="s">
        <v>201</v>
      </c>
      <c r="J289" s="16" t="s">
        <v>2</v>
      </c>
      <c r="K289" s="24"/>
      <c r="L289" s="24"/>
      <c r="M289" s="24"/>
      <c r="N289" s="26"/>
    </row>
    <row r="290" spans="1:14" s="9" customFormat="1" ht="140.25" hidden="1" x14ac:dyDescent="0.2">
      <c r="A290" s="27"/>
      <c r="B290" s="27"/>
      <c r="C290" s="27" t="str">
        <f t="shared" ref="C290:F291" si="94">C289</f>
        <v>Heidelberg</v>
      </c>
      <c r="D290" s="27" t="str">
        <f t="shared" si="94"/>
        <v>H8</v>
      </c>
      <c r="E290" s="27" t="str">
        <f t="shared" si="94"/>
        <v>EG</v>
      </c>
      <c r="F290" s="27" t="str">
        <f t="shared" si="94"/>
        <v xml:space="preserve">EQ-1434   </v>
      </c>
      <c r="G290" s="27" t="s">
        <v>57</v>
      </c>
      <c r="H290" s="28" t="s">
        <v>1069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ht="63.75" hidden="1" x14ac:dyDescent="0.2">
      <c r="A291" s="27"/>
      <c r="B291" s="27"/>
      <c r="C291" s="27" t="str">
        <f t="shared" si="94"/>
        <v>Heidelberg</v>
      </c>
      <c r="D291" s="27" t="str">
        <f t="shared" si="94"/>
        <v>H8</v>
      </c>
      <c r="E291" s="27" t="str">
        <f t="shared" si="94"/>
        <v>EG</v>
      </c>
      <c r="F291" s="27" t="str">
        <f t="shared" si="94"/>
        <v xml:space="preserve">EQ-1434   </v>
      </c>
      <c r="G291" s="27" t="s">
        <v>58</v>
      </c>
      <c r="H291" s="28" t="s">
        <v>59</v>
      </c>
      <c r="I291" s="27"/>
      <c r="J291" s="19" t="s">
        <v>0</v>
      </c>
      <c r="K291" s="21">
        <v>1</v>
      </c>
      <c r="L291" s="19" t="s">
        <v>10</v>
      </c>
      <c r="M291" s="29"/>
      <c r="N291" s="30">
        <f>M291*K291</f>
        <v>0</v>
      </c>
    </row>
    <row r="292" spans="1:14" s="9" customFormat="1" x14ac:dyDescent="0.2">
      <c r="A292" s="24"/>
      <c r="B292" s="24"/>
      <c r="C292" s="24" t="s">
        <v>23</v>
      </c>
      <c r="D292" s="24" t="s">
        <v>31</v>
      </c>
      <c r="E292" s="24" t="s">
        <v>28</v>
      </c>
      <c r="F292" s="24" t="s">
        <v>326</v>
      </c>
      <c r="G292" s="24" t="s">
        <v>322</v>
      </c>
      <c r="H292" s="25"/>
      <c r="I292" s="24" t="s">
        <v>201</v>
      </c>
      <c r="J292" s="16" t="s">
        <v>2</v>
      </c>
      <c r="K292" s="24"/>
      <c r="L292" s="24"/>
      <c r="M292" s="24"/>
      <c r="N292" s="26"/>
    </row>
    <row r="293" spans="1:14" s="9" customFormat="1" ht="140.25" hidden="1" x14ac:dyDescent="0.2">
      <c r="A293" s="27"/>
      <c r="B293" s="27"/>
      <c r="C293" s="27" t="str">
        <f t="shared" ref="C293:F294" si="95">C292</f>
        <v>Heidelberg</v>
      </c>
      <c r="D293" s="27" t="str">
        <f t="shared" si="95"/>
        <v>H8</v>
      </c>
      <c r="E293" s="27" t="str">
        <f t="shared" si="95"/>
        <v>EG</v>
      </c>
      <c r="F293" s="27" t="str">
        <f t="shared" si="95"/>
        <v xml:space="preserve">EQ-1446   </v>
      </c>
      <c r="G293" s="27" t="s">
        <v>57</v>
      </c>
      <c r="H293" s="28" t="s">
        <v>1069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ht="63.75" hidden="1" x14ac:dyDescent="0.2">
      <c r="A294" s="27"/>
      <c r="B294" s="27"/>
      <c r="C294" s="27" t="str">
        <f t="shared" si="95"/>
        <v>Heidelberg</v>
      </c>
      <c r="D294" s="27" t="str">
        <f t="shared" si="95"/>
        <v>H8</v>
      </c>
      <c r="E294" s="27" t="str">
        <f t="shared" si="95"/>
        <v>EG</v>
      </c>
      <c r="F294" s="27" t="str">
        <f t="shared" si="95"/>
        <v xml:space="preserve">EQ-1446   </v>
      </c>
      <c r="G294" s="27" t="s">
        <v>58</v>
      </c>
      <c r="H294" s="28" t="s">
        <v>59</v>
      </c>
      <c r="I294" s="27"/>
      <c r="J294" s="19" t="s">
        <v>0</v>
      </c>
      <c r="K294" s="21">
        <v>1</v>
      </c>
      <c r="L294" s="19" t="s">
        <v>10</v>
      </c>
      <c r="M294" s="29"/>
      <c r="N294" s="30">
        <f>M294*K294</f>
        <v>0</v>
      </c>
    </row>
    <row r="295" spans="1:14" s="9" customFormat="1" x14ac:dyDescent="0.2">
      <c r="A295" s="24"/>
      <c r="B295" s="24"/>
      <c r="C295" s="24" t="s">
        <v>23</v>
      </c>
      <c r="D295" s="24" t="s">
        <v>31</v>
      </c>
      <c r="E295" s="24" t="s">
        <v>28</v>
      </c>
      <c r="F295" s="24" t="s">
        <v>327</v>
      </c>
      <c r="G295" s="24" t="s">
        <v>206</v>
      </c>
      <c r="H295" s="25"/>
      <c r="I295" s="24" t="s">
        <v>191</v>
      </c>
      <c r="J295" s="16" t="s">
        <v>2</v>
      </c>
      <c r="K295" s="24"/>
      <c r="L295" s="24"/>
      <c r="M295" s="24"/>
      <c r="N295" s="26"/>
    </row>
    <row r="296" spans="1:14" s="9" customFormat="1" ht="140.25" hidden="1" x14ac:dyDescent="0.2">
      <c r="A296" s="27"/>
      <c r="B296" s="27"/>
      <c r="C296" s="27" t="str">
        <f t="shared" ref="C296:F297" si="96">C295</f>
        <v>Heidelberg</v>
      </c>
      <c r="D296" s="27" t="str">
        <f t="shared" si="96"/>
        <v>H8</v>
      </c>
      <c r="E296" s="27" t="str">
        <f t="shared" si="96"/>
        <v>EG</v>
      </c>
      <c r="F296" s="27" t="str">
        <f t="shared" si="96"/>
        <v xml:space="preserve">EQ-1449   </v>
      </c>
      <c r="G296" s="27" t="s">
        <v>57</v>
      </c>
      <c r="H296" s="28" t="s">
        <v>1069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ht="63.75" hidden="1" x14ac:dyDescent="0.2">
      <c r="A297" s="27"/>
      <c r="B297" s="27"/>
      <c r="C297" s="27" t="str">
        <f t="shared" si="96"/>
        <v>Heidelberg</v>
      </c>
      <c r="D297" s="27" t="str">
        <f t="shared" si="96"/>
        <v>H8</v>
      </c>
      <c r="E297" s="27" t="str">
        <f t="shared" si="96"/>
        <v>EG</v>
      </c>
      <c r="F297" s="27" t="str">
        <f t="shared" si="96"/>
        <v xml:space="preserve">EQ-1449   </v>
      </c>
      <c r="G297" s="27" t="s">
        <v>58</v>
      </c>
      <c r="H297" s="28" t="s">
        <v>59</v>
      </c>
      <c r="I297" s="27"/>
      <c r="J297" s="19" t="s">
        <v>0</v>
      </c>
      <c r="K297" s="21">
        <v>1</v>
      </c>
      <c r="L297" s="19" t="s">
        <v>10</v>
      </c>
      <c r="M297" s="29"/>
      <c r="N297" s="30">
        <f>M297*K297</f>
        <v>0</v>
      </c>
    </row>
    <row r="298" spans="1:14" s="9" customFormat="1" x14ac:dyDescent="0.2">
      <c r="A298" s="24"/>
      <c r="B298" s="24"/>
      <c r="C298" s="24" t="s">
        <v>23</v>
      </c>
      <c r="D298" s="24" t="s">
        <v>31</v>
      </c>
      <c r="E298" s="24" t="s">
        <v>28</v>
      </c>
      <c r="F298" s="24" t="s">
        <v>328</v>
      </c>
      <c r="G298" s="24" t="s">
        <v>322</v>
      </c>
      <c r="H298" s="25"/>
      <c r="I298" s="24" t="s">
        <v>201</v>
      </c>
      <c r="J298" s="16" t="s">
        <v>2</v>
      </c>
      <c r="K298" s="24"/>
      <c r="L298" s="24"/>
      <c r="M298" s="24"/>
      <c r="N298" s="26"/>
    </row>
    <row r="299" spans="1:14" s="9" customFormat="1" ht="140.25" hidden="1" x14ac:dyDescent="0.2">
      <c r="A299" s="27"/>
      <c r="B299" s="27"/>
      <c r="C299" s="27" t="str">
        <f t="shared" ref="C299:F300" si="97">C298</f>
        <v>Heidelberg</v>
      </c>
      <c r="D299" s="27" t="str">
        <f t="shared" si="97"/>
        <v>H8</v>
      </c>
      <c r="E299" s="27" t="str">
        <f t="shared" si="97"/>
        <v>EG</v>
      </c>
      <c r="F299" s="27" t="str">
        <f t="shared" si="97"/>
        <v xml:space="preserve">EQ-1448   </v>
      </c>
      <c r="G299" s="27" t="s">
        <v>57</v>
      </c>
      <c r="H299" s="28" t="s">
        <v>1069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ht="63.75" hidden="1" x14ac:dyDescent="0.2">
      <c r="A300" s="27"/>
      <c r="B300" s="27"/>
      <c r="C300" s="27" t="str">
        <f t="shared" si="97"/>
        <v>Heidelberg</v>
      </c>
      <c r="D300" s="27" t="str">
        <f t="shared" si="97"/>
        <v>H8</v>
      </c>
      <c r="E300" s="27" t="str">
        <f t="shared" si="97"/>
        <v>EG</v>
      </c>
      <c r="F300" s="27" t="str">
        <f t="shared" si="97"/>
        <v xml:space="preserve">EQ-1448   </v>
      </c>
      <c r="G300" s="27" t="s">
        <v>58</v>
      </c>
      <c r="H300" s="28" t="s">
        <v>59</v>
      </c>
      <c r="I300" s="27"/>
      <c r="J300" s="19" t="s">
        <v>0</v>
      </c>
      <c r="K300" s="21">
        <v>1</v>
      </c>
      <c r="L300" s="19" t="s">
        <v>10</v>
      </c>
      <c r="M300" s="29"/>
      <c r="N300" s="30">
        <f>M300*K300</f>
        <v>0</v>
      </c>
    </row>
    <row r="301" spans="1:14" s="9" customFormat="1" x14ac:dyDescent="0.2">
      <c r="A301" s="24"/>
      <c r="B301" s="24"/>
      <c r="C301" s="24" t="s">
        <v>23</v>
      </c>
      <c r="D301" s="24" t="s">
        <v>31</v>
      </c>
      <c r="E301" s="24" t="s">
        <v>28</v>
      </c>
      <c r="F301" s="24" t="s">
        <v>329</v>
      </c>
      <c r="G301" s="36" t="s">
        <v>325</v>
      </c>
      <c r="H301" s="25"/>
      <c r="I301" s="24" t="s">
        <v>201</v>
      </c>
      <c r="J301" s="16" t="s">
        <v>2</v>
      </c>
      <c r="K301" s="24"/>
      <c r="L301" s="24"/>
      <c r="M301" s="24"/>
      <c r="N301" s="26"/>
    </row>
    <row r="302" spans="1:14" s="9" customFormat="1" ht="140.25" hidden="1" x14ac:dyDescent="0.2">
      <c r="A302" s="27"/>
      <c r="B302" s="27"/>
      <c r="C302" s="27" t="str">
        <f t="shared" ref="C302:F303" si="98">C301</f>
        <v>Heidelberg</v>
      </c>
      <c r="D302" s="27" t="str">
        <f t="shared" si="98"/>
        <v>H8</v>
      </c>
      <c r="E302" s="27" t="str">
        <f t="shared" si="98"/>
        <v>EG</v>
      </c>
      <c r="F302" s="27" t="str">
        <f t="shared" si="98"/>
        <v xml:space="preserve">EQ-1436   </v>
      </c>
      <c r="G302" s="27" t="s">
        <v>57</v>
      </c>
      <c r="H302" s="28" t="s">
        <v>1069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ht="63.75" hidden="1" x14ac:dyDescent="0.2">
      <c r="A303" s="27"/>
      <c r="B303" s="27"/>
      <c r="C303" s="27" t="str">
        <f t="shared" si="98"/>
        <v>Heidelberg</v>
      </c>
      <c r="D303" s="27" t="str">
        <f t="shared" si="98"/>
        <v>H8</v>
      </c>
      <c r="E303" s="27" t="str">
        <f t="shared" si="98"/>
        <v>EG</v>
      </c>
      <c r="F303" s="27" t="str">
        <f t="shared" si="98"/>
        <v xml:space="preserve">EQ-1436   </v>
      </c>
      <c r="G303" s="27" t="s">
        <v>58</v>
      </c>
      <c r="H303" s="28" t="s">
        <v>59</v>
      </c>
      <c r="I303" s="27"/>
      <c r="J303" s="19" t="s">
        <v>0</v>
      </c>
      <c r="K303" s="21">
        <v>1</v>
      </c>
      <c r="L303" s="19" t="s">
        <v>10</v>
      </c>
      <c r="M303" s="29"/>
      <c r="N303" s="30">
        <f>M303*K303</f>
        <v>0</v>
      </c>
    </row>
    <row r="304" spans="1:14" s="9" customFormat="1" x14ac:dyDescent="0.2">
      <c r="A304" s="24"/>
      <c r="B304" s="24"/>
      <c r="C304" s="24" t="s">
        <v>23</v>
      </c>
      <c r="D304" s="24" t="s">
        <v>31</v>
      </c>
      <c r="E304" s="24" t="s">
        <v>28</v>
      </c>
      <c r="F304" s="24" t="s">
        <v>330</v>
      </c>
      <c r="G304" s="24" t="s">
        <v>322</v>
      </c>
      <c r="H304" s="25"/>
      <c r="I304" s="24" t="s">
        <v>201</v>
      </c>
      <c r="J304" s="16" t="s">
        <v>2</v>
      </c>
      <c r="K304" s="24"/>
      <c r="L304" s="24"/>
      <c r="M304" s="24"/>
      <c r="N304" s="26"/>
    </row>
    <row r="305" spans="1:14" s="9" customFormat="1" ht="140.25" hidden="1" x14ac:dyDescent="0.2">
      <c r="A305" s="27"/>
      <c r="B305" s="27"/>
      <c r="C305" s="27" t="str">
        <f t="shared" ref="C305:F306" si="99">C304</f>
        <v>Heidelberg</v>
      </c>
      <c r="D305" s="27" t="str">
        <f t="shared" si="99"/>
        <v>H8</v>
      </c>
      <c r="E305" s="27" t="str">
        <f t="shared" si="99"/>
        <v>EG</v>
      </c>
      <c r="F305" s="27" t="str">
        <f t="shared" si="99"/>
        <v xml:space="preserve">EQ-1452   </v>
      </c>
      <c r="G305" s="27" t="s">
        <v>57</v>
      </c>
      <c r="H305" s="28" t="s">
        <v>1069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ht="63.75" hidden="1" x14ac:dyDescent="0.2">
      <c r="A306" s="27"/>
      <c r="B306" s="27"/>
      <c r="C306" s="27" t="str">
        <f t="shared" si="99"/>
        <v>Heidelberg</v>
      </c>
      <c r="D306" s="27" t="str">
        <f t="shared" si="99"/>
        <v>H8</v>
      </c>
      <c r="E306" s="27" t="str">
        <f t="shared" si="99"/>
        <v>EG</v>
      </c>
      <c r="F306" s="27" t="str">
        <f t="shared" si="99"/>
        <v xml:space="preserve">EQ-1452   </v>
      </c>
      <c r="G306" s="27" t="s">
        <v>58</v>
      </c>
      <c r="H306" s="28" t="s">
        <v>59</v>
      </c>
      <c r="I306" s="27"/>
      <c r="J306" s="19" t="s">
        <v>0</v>
      </c>
      <c r="K306" s="21">
        <v>1</v>
      </c>
      <c r="L306" s="19" t="s">
        <v>10</v>
      </c>
      <c r="M306" s="29"/>
      <c r="N306" s="30">
        <f>M306*K306</f>
        <v>0</v>
      </c>
    </row>
    <row r="307" spans="1:14" s="9" customFormat="1" x14ac:dyDescent="0.2">
      <c r="A307" s="24"/>
      <c r="B307" s="24"/>
      <c r="C307" s="24" t="s">
        <v>23</v>
      </c>
      <c r="D307" s="24" t="s">
        <v>31</v>
      </c>
      <c r="E307" s="24" t="s">
        <v>28</v>
      </c>
      <c r="F307" s="24" t="s">
        <v>331</v>
      </c>
      <c r="G307" s="24" t="s">
        <v>249</v>
      </c>
      <c r="H307" s="25"/>
      <c r="I307" s="24" t="s">
        <v>244</v>
      </c>
      <c r="J307" s="16" t="s">
        <v>2</v>
      </c>
      <c r="K307" s="24"/>
      <c r="L307" s="24"/>
      <c r="M307" s="24"/>
      <c r="N307" s="26"/>
    </row>
    <row r="308" spans="1:14" s="9" customFormat="1" ht="140.25" hidden="1" x14ac:dyDescent="0.2">
      <c r="A308" s="27"/>
      <c r="B308" s="27"/>
      <c r="C308" s="27" t="str">
        <f t="shared" ref="C308:F309" si="100">C307</f>
        <v>Heidelberg</v>
      </c>
      <c r="D308" s="27" t="str">
        <f t="shared" si="100"/>
        <v>H8</v>
      </c>
      <c r="E308" s="27" t="str">
        <f t="shared" si="100"/>
        <v>EG</v>
      </c>
      <c r="F308" s="27" t="str">
        <f t="shared" si="100"/>
        <v xml:space="preserve">EQ-1455   </v>
      </c>
      <c r="G308" s="27" t="s">
        <v>57</v>
      </c>
      <c r="H308" s="28" t="s">
        <v>1069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ht="63.75" hidden="1" x14ac:dyDescent="0.2">
      <c r="A309" s="27"/>
      <c r="B309" s="27"/>
      <c r="C309" s="27" t="str">
        <f t="shared" si="100"/>
        <v>Heidelberg</v>
      </c>
      <c r="D309" s="27" t="str">
        <f t="shared" si="100"/>
        <v>H8</v>
      </c>
      <c r="E309" s="27" t="str">
        <f t="shared" si="100"/>
        <v>EG</v>
      </c>
      <c r="F309" s="27" t="str">
        <f t="shared" si="100"/>
        <v xml:space="preserve">EQ-1455   </v>
      </c>
      <c r="G309" s="27" t="s">
        <v>58</v>
      </c>
      <c r="H309" s="28" t="s">
        <v>59</v>
      </c>
      <c r="I309" s="27"/>
      <c r="J309" s="19" t="s">
        <v>0</v>
      </c>
      <c r="K309" s="21">
        <v>1</v>
      </c>
      <c r="L309" s="19" t="s">
        <v>10</v>
      </c>
      <c r="M309" s="29"/>
      <c r="N309" s="30">
        <f>M309*K309</f>
        <v>0</v>
      </c>
    </row>
    <row r="310" spans="1:14" s="9" customFormat="1" x14ac:dyDescent="0.2">
      <c r="A310" s="24"/>
      <c r="B310" s="24"/>
      <c r="C310" s="24" t="s">
        <v>23</v>
      </c>
      <c r="D310" s="24" t="s">
        <v>31</v>
      </c>
      <c r="E310" s="24" t="s">
        <v>28</v>
      </c>
      <c r="F310" s="24" t="s">
        <v>332</v>
      </c>
      <c r="G310" s="24" t="s">
        <v>322</v>
      </c>
      <c r="H310" s="25"/>
      <c r="I310" s="24" t="s">
        <v>201</v>
      </c>
      <c r="J310" s="16" t="s">
        <v>2</v>
      </c>
      <c r="K310" s="24"/>
      <c r="L310" s="24"/>
      <c r="M310" s="24"/>
      <c r="N310" s="26"/>
    </row>
    <row r="311" spans="1:14" s="9" customFormat="1" ht="140.25" hidden="1" x14ac:dyDescent="0.2">
      <c r="A311" s="27"/>
      <c r="B311" s="27"/>
      <c r="C311" s="27" t="str">
        <f t="shared" ref="C311:F312" si="101">C310</f>
        <v>Heidelberg</v>
      </c>
      <c r="D311" s="27" t="str">
        <f t="shared" si="101"/>
        <v>H8</v>
      </c>
      <c r="E311" s="27" t="str">
        <f t="shared" si="101"/>
        <v>EG</v>
      </c>
      <c r="F311" s="27" t="str">
        <f t="shared" si="101"/>
        <v xml:space="preserve">EQ-1443   </v>
      </c>
      <c r="G311" s="27" t="s">
        <v>57</v>
      </c>
      <c r="H311" s="28" t="s">
        <v>1069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ht="63.75" hidden="1" x14ac:dyDescent="0.2">
      <c r="A312" s="27"/>
      <c r="B312" s="27"/>
      <c r="C312" s="27" t="str">
        <f t="shared" si="101"/>
        <v>Heidelberg</v>
      </c>
      <c r="D312" s="27" t="str">
        <f t="shared" si="101"/>
        <v>H8</v>
      </c>
      <c r="E312" s="27" t="str">
        <f t="shared" si="101"/>
        <v>EG</v>
      </c>
      <c r="F312" s="27" t="str">
        <f t="shared" si="101"/>
        <v xml:space="preserve">EQ-1443   </v>
      </c>
      <c r="G312" s="27" t="s">
        <v>58</v>
      </c>
      <c r="H312" s="28" t="s">
        <v>59</v>
      </c>
      <c r="I312" s="27"/>
      <c r="J312" s="19" t="s">
        <v>0</v>
      </c>
      <c r="K312" s="21">
        <v>1</v>
      </c>
      <c r="L312" s="19" t="s">
        <v>10</v>
      </c>
      <c r="M312" s="29"/>
      <c r="N312" s="30">
        <f>M312*K312</f>
        <v>0</v>
      </c>
    </row>
    <row r="313" spans="1:14" s="9" customFormat="1" x14ac:dyDescent="0.2">
      <c r="A313" s="24"/>
      <c r="B313" s="24"/>
      <c r="C313" s="24" t="s">
        <v>23</v>
      </c>
      <c r="D313" s="24" t="s">
        <v>31</v>
      </c>
      <c r="E313" s="24" t="s">
        <v>28</v>
      </c>
      <c r="F313" s="24" t="s">
        <v>333</v>
      </c>
      <c r="G313" s="24" t="s">
        <v>322</v>
      </c>
      <c r="H313" s="25"/>
      <c r="I313" s="24" t="s">
        <v>201</v>
      </c>
      <c r="J313" s="16" t="s">
        <v>2</v>
      </c>
      <c r="K313" s="24"/>
      <c r="L313" s="24"/>
      <c r="M313" s="24"/>
      <c r="N313" s="26"/>
    </row>
    <row r="314" spans="1:14" s="9" customFormat="1" ht="140.25" hidden="1" x14ac:dyDescent="0.2">
      <c r="A314" s="27"/>
      <c r="B314" s="27"/>
      <c r="C314" s="27" t="str">
        <f t="shared" ref="C314:F315" si="102">C313</f>
        <v>Heidelberg</v>
      </c>
      <c r="D314" s="27" t="str">
        <f t="shared" si="102"/>
        <v>H8</v>
      </c>
      <c r="E314" s="27" t="str">
        <f t="shared" si="102"/>
        <v>EG</v>
      </c>
      <c r="F314" s="27" t="str">
        <f t="shared" si="102"/>
        <v xml:space="preserve">EQ-1447   </v>
      </c>
      <c r="G314" s="27" t="s">
        <v>57</v>
      </c>
      <c r="H314" s="28" t="s">
        <v>1069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ht="63.75" hidden="1" x14ac:dyDescent="0.2">
      <c r="A315" s="27"/>
      <c r="B315" s="27"/>
      <c r="C315" s="27" t="str">
        <f t="shared" si="102"/>
        <v>Heidelberg</v>
      </c>
      <c r="D315" s="27" t="str">
        <f t="shared" si="102"/>
        <v>H8</v>
      </c>
      <c r="E315" s="27" t="str">
        <f t="shared" si="102"/>
        <v>EG</v>
      </c>
      <c r="F315" s="27" t="str">
        <f t="shared" si="102"/>
        <v xml:space="preserve">EQ-1447   </v>
      </c>
      <c r="G315" s="27" t="s">
        <v>58</v>
      </c>
      <c r="H315" s="28" t="s">
        <v>59</v>
      </c>
      <c r="I315" s="27"/>
      <c r="J315" s="19" t="s">
        <v>0</v>
      </c>
      <c r="K315" s="21">
        <v>1</v>
      </c>
      <c r="L315" s="19" t="s">
        <v>10</v>
      </c>
      <c r="M315" s="29"/>
      <c r="N315" s="30">
        <f>M315*K315</f>
        <v>0</v>
      </c>
    </row>
    <row r="316" spans="1:14" s="9" customFormat="1" x14ac:dyDescent="0.2">
      <c r="A316" s="24"/>
      <c r="B316" s="24"/>
      <c r="C316" s="24" t="s">
        <v>23</v>
      </c>
      <c r="D316" s="24" t="s">
        <v>31</v>
      </c>
      <c r="E316" s="24" t="s">
        <v>28</v>
      </c>
      <c r="F316" s="24" t="s">
        <v>334</v>
      </c>
      <c r="G316" s="24" t="s">
        <v>249</v>
      </c>
      <c r="H316" s="25"/>
      <c r="I316" s="24" t="s">
        <v>244</v>
      </c>
      <c r="J316" s="16" t="s">
        <v>2</v>
      </c>
      <c r="K316" s="24"/>
      <c r="L316" s="24"/>
      <c r="M316" s="24"/>
      <c r="N316" s="26"/>
    </row>
    <row r="317" spans="1:14" s="9" customFormat="1" ht="140.25" hidden="1" x14ac:dyDescent="0.2">
      <c r="A317" s="27"/>
      <c r="B317" s="27"/>
      <c r="C317" s="27" t="str">
        <f t="shared" ref="C317:F318" si="103">C316</f>
        <v>Heidelberg</v>
      </c>
      <c r="D317" s="27" t="str">
        <f t="shared" si="103"/>
        <v>H8</v>
      </c>
      <c r="E317" s="27" t="str">
        <f t="shared" si="103"/>
        <v>EG</v>
      </c>
      <c r="F317" s="27" t="str">
        <f t="shared" si="103"/>
        <v xml:space="preserve">EQ-1440   </v>
      </c>
      <c r="G317" s="27" t="s">
        <v>57</v>
      </c>
      <c r="H317" s="28" t="s">
        <v>1069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ht="63.75" hidden="1" x14ac:dyDescent="0.2">
      <c r="A318" s="27"/>
      <c r="B318" s="27"/>
      <c r="C318" s="27" t="str">
        <f t="shared" si="103"/>
        <v>Heidelberg</v>
      </c>
      <c r="D318" s="27" t="str">
        <f t="shared" si="103"/>
        <v>H8</v>
      </c>
      <c r="E318" s="27" t="str">
        <f t="shared" si="103"/>
        <v>EG</v>
      </c>
      <c r="F318" s="27" t="str">
        <f t="shared" si="103"/>
        <v xml:space="preserve">EQ-1440   </v>
      </c>
      <c r="G318" s="27" t="s">
        <v>58</v>
      </c>
      <c r="H318" s="28" t="s">
        <v>59</v>
      </c>
      <c r="I318" s="27"/>
      <c r="J318" s="19" t="s">
        <v>0</v>
      </c>
      <c r="K318" s="21">
        <v>1</v>
      </c>
      <c r="L318" s="19" t="s">
        <v>10</v>
      </c>
      <c r="M318" s="29"/>
      <c r="N318" s="30">
        <f>M318*K318</f>
        <v>0</v>
      </c>
    </row>
    <row r="319" spans="1:14" s="9" customFormat="1" x14ac:dyDescent="0.2">
      <c r="A319" s="24"/>
      <c r="B319" s="24"/>
      <c r="C319" s="24" t="s">
        <v>23</v>
      </c>
      <c r="D319" s="24" t="s">
        <v>31</v>
      </c>
      <c r="E319" s="24" t="s">
        <v>28</v>
      </c>
      <c r="F319" s="24" t="s">
        <v>335</v>
      </c>
      <c r="G319" s="24" t="s">
        <v>322</v>
      </c>
      <c r="H319" s="25"/>
      <c r="I319" s="24" t="s">
        <v>201</v>
      </c>
      <c r="J319" s="16" t="s">
        <v>2</v>
      </c>
      <c r="K319" s="24"/>
      <c r="L319" s="24"/>
      <c r="M319" s="24"/>
      <c r="N319" s="26"/>
    </row>
    <row r="320" spans="1:14" s="9" customFormat="1" ht="140.25" hidden="1" x14ac:dyDescent="0.2">
      <c r="A320" s="27"/>
      <c r="B320" s="27"/>
      <c r="C320" s="27" t="str">
        <f t="shared" ref="C320:F321" si="104">C319</f>
        <v>Heidelberg</v>
      </c>
      <c r="D320" s="27" t="str">
        <f t="shared" si="104"/>
        <v>H8</v>
      </c>
      <c r="E320" s="27" t="str">
        <f t="shared" si="104"/>
        <v>EG</v>
      </c>
      <c r="F320" s="27" t="str">
        <f t="shared" si="104"/>
        <v xml:space="preserve">EQ-1456   </v>
      </c>
      <c r="G320" s="27" t="s">
        <v>57</v>
      </c>
      <c r="H320" s="28" t="s">
        <v>1069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ht="63.75" hidden="1" x14ac:dyDescent="0.2">
      <c r="A321" s="27"/>
      <c r="B321" s="27"/>
      <c r="C321" s="27" t="str">
        <f t="shared" si="104"/>
        <v>Heidelberg</v>
      </c>
      <c r="D321" s="27" t="str">
        <f t="shared" si="104"/>
        <v>H8</v>
      </c>
      <c r="E321" s="27" t="str">
        <f t="shared" si="104"/>
        <v>EG</v>
      </c>
      <c r="F321" s="27" t="str">
        <f t="shared" si="104"/>
        <v xml:space="preserve">EQ-1456   </v>
      </c>
      <c r="G321" s="27" t="s">
        <v>58</v>
      </c>
      <c r="H321" s="28" t="s">
        <v>59</v>
      </c>
      <c r="I321" s="27"/>
      <c r="J321" s="19" t="s">
        <v>0</v>
      </c>
      <c r="K321" s="21">
        <v>1</v>
      </c>
      <c r="L321" s="19" t="s">
        <v>10</v>
      </c>
      <c r="M321" s="29"/>
      <c r="N321" s="30">
        <f>M321*K321</f>
        <v>0</v>
      </c>
    </row>
    <row r="322" spans="1:14" s="9" customFormat="1" x14ac:dyDescent="0.2">
      <c r="A322" s="24"/>
      <c r="B322" s="24"/>
      <c r="C322" s="24" t="s">
        <v>23</v>
      </c>
      <c r="D322" s="24" t="s">
        <v>31</v>
      </c>
      <c r="E322" s="24" t="s">
        <v>28</v>
      </c>
      <c r="F322" s="24" t="s">
        <v>336</v>
      </c>
      <c r="G322" s="24" t="s">
        <v>322</v>
      </c>
      <c r="H322" s="25"/>
      <c r="I322" s="24" t="s">
        <v>201</v>
      </c>
      <c r="J322" s="16" t="s">
        <v>2</v>
      </c>
      <c r="K322" s="24"/>
      <c r="L322" s="24"/>
      <c r="M322" s="24"/>
      <c r="N322" s="26"/>
    </row>
    <row r="323" spans="1:14" s="9" customFormat="1" ht="140.25" hidden="1" x14ac:dyDescent="0.2">
      <c r="A323" s="27"/>
      <c r="B323" s="27"/>
      <c r="C323" s="27" t="str">
        <f t="shared" ref="C323:F324" si="105">C322</f>
        <v>Heidelberg</v>
      </c>
      <c r="D323" s="27" t="str">
        <f t="shared" si="105"/>
        <v>H8</v>
      </c>
      <c r="E323" s="27" t="str">
        <f t="shared" si="105"/>
        <v>EG</v>
      </c>
      <c r="F323" s="27" t="str">
        <f t="shared" si="105"/>
        <v xml:space="preserve">EQ-1444   </v>
      </c>
      <c r="G323" s="27" t="s">
        <v>57</v>
      </c>
      <c r="H323" s="28" t="s">
        <v>1069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ht="63.75" hidden="1" x14ac:dyDescent="0.2">
      <c r="A324" s="27"/>
      <c r="B324" s="27"/>
      <c r="C324" s="27" t="str">
        <f t="shared" si="105"/>
        <v>Heidelberg</v>
      </c>
      <c r="D324" s="27" t="str">
        <f t="shared" si="105"/>
        <v>H8</v>
      </c>
      <c r="E324" s="27" t="str">
        <f t="shared" si="105"/>
        <v>EG</v>
      </c>
      <c r="F324" s="27" t="str">
        <f t="shared" si="105"/>
        <v xml:space="preserve">EQ-1444   </v>
      </c>
      <c r="G324" s="27" t="s">
        <v>58</v>
      </c>
      <c r="H324" s="28" t="s">
        <v>59</v>
      </c>
      <c r="I324" s="27"/>
      <c r="J324" s="19" t="s">
        <v>0</v>
      </c>
      <c r="K324" s="21">
        <v>1</v>
      </c>
      <c r="L324" s="19" t="s">
        <v>10</v>
      </c>
      <c r="M324" s="29"/>
      <c r="N324" s="30">
        <f>M324*K324</f>
        <v>0</v>
      </c>
    </row>
    <row r="325" spans="1:14" s="9" customFormat="1" x14ac:dyDescent="0.2">
      <c r="A325" s="24"/>
      <c r="B325" s="24"/>
      <c r="C325" s="24" t="s">
        <v>23</v>
      </c>
      <c r="D325" s="24" t="s">
        <v>31</v>
      </c>
      <c r="E325" s="24" t="s">
        <v>28</v>
      </c>
      <c r="F325" s="24" t="s">
        <v>337</v>
      </c>
      <c r="G325" s="36" t="s">
        <v>325</v>
      </c>
      <c r="H325" s="25"/>
      <c r="I325" s="24" t="s">
        <v>201</v>
      </c>
      <c r="J325" s="16" t="s">
        <v>2</v>
      </c>
      <c r="K325" s="24"/>
      <c r="L325" s="24"/>
      <c r="M325" s="24"/>
      <c r="N325" s="26"/>
    </row>
    <row r="326" spans="1:14" s="9" customFormat="1" ht="140.25" hidden="1" x14ac:dyDescent="0.2">
      <c r="A326" s="27"/>
      <c r="B326" s="27"/>
      <c r="C326" s="27" t="str">
        <f t="shared" ref="C326:F327" si="106">C325</f>
        <v>Heidelberg</v>
      </c>
      <c r="D326" s="27" t="str">
        <f t="shared" si="106"/>
        <v>H8</v>
      </c>
      <c r="E326" s="27" t="str">
        <f t="shared" si="106"/>
        <v>EG</v>
      </c>
      <c r="F326" s="27" t="str">
        <f t="shared" si="106"/>
        <v xml:space="preserve">EQ-1437   </v>
      </c>
      <c r="G326" s="27" t="s">
        <v>57</v>
      </c>
      <c r="H326" s="28" t="s">
        <v>1069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ht="63.75" hidden="1" x14ac:dyDescent="0.2">
      <c r="A327" s="27"/>
      <c r="B327" s="27"/>
      <c r="C327" s="27" t="str">
        <f t="shared" si="106"/>
        <v>Heidelberg</v>
      </c>
      <c r="D327" s="27" t="str">
        <f t="shared" si="106"/>
        <v>H8</v>
      </c>
      <c r="E327" s="27" t="str">
        <f t="shared" si="106"/>
        <v>EG</v>
      </c>
      <c r="F327" s="27" t="str">
        <f t="shared" si="106"/>
        <v xml:space="preserve">EQ-1437   </v>
      </c>
      <c r="G327" s="27" t="s">
        <v>58</v>
      </c>
      <c r="H327" s="28" t="s">
        <v>59</v>
      </c>
      <c r="I327" s="27"/>
      <c r="J327" s="19" t="s">
        <v>0</v>
      </c>
      <c r="K327" s="21">
        <v>1</v>
      </c>
      <c r="L327" s="19" t="s">
        <v>10</v>
      </c>
      <c r="M327" s="29"/>
      <c r="N327" s="30">
        <f>M327*K327</f>
        <v>0</v>
      </c>
    </row>
    <row r="328" spans="1:14" s="9" customFormat="1" x14ac:dyDescent="0.2">
      <c r="A328" s="24"/>
      <c r="B328" s="24"/>
      <c r="C328" s="24" t="s">
        <v>23</v>
      </c>
      <c r="D328" s="24" t="s">
        <v>31</v>
      </c>
      <c r="E328" s="24" t="s">
        <v>28</v>
      </c>
      <c r="F328" s="24" t="s">
        <v>338</v>
      </c>
      <c r="G328" s="36" t="s">
        <v>325</v>
      </c>
      <c r="H328" s="25"/>
      <c r="I328" s="24" t="s">
        <v>201</v>
      </c>
      <c r="J328" s="16" t="s">
        <v>2</v>
      </c>
      <c r="K328" s="24"/>
      <c r="L328" s="24"/>
      <c r="M328" s="24"/>
      <c r="N328" s="26"/>
    </row>
    <row r="329" spans="1:14" s="9" customFormat="1" ht="140.25" hidden="1" x14ac:dyDescent="0.2">
      <c r="A329" s="27"/>
      <c r="B329" s="27"/>
      <c r="C329" s="27" t="str">
        <f t="shared" ref="C329:F330" si="107">C328</f>
        <v>Heidelberg</v>
      </c>
      <c r="D329" s="27" t="str">
        <f t="shared" si="107"/>
        <v>H8</v>
      </c>
      <c r="E329" s="27" t="str">
        <f t="shared" si="107"/>
        <v>EG</v>
      </c>
      <c r="F329" s="27" t="str">
        <f t="shared" si="107"/>
        <v xml:space="preserve">EQ-1438   </v>
      </c>
      <c r="G329" s="27" t="s">
        <v>57</v>
      </c>
      <c r="H329" s="28" t="s">
        <v>1069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ht="63.75" hidden="1" x14ac:dyDescent="0.2">
      <c r="A330" s="27"/>
      <c r="B330" s="27"/>
      <c r="C330" s="27" t="str">
        <f t="shared" si="107"/>
        <v>Heidelberg</v>
      </c>
      <c r="D330" s="27" t="str">
        <f t="shared" si="107"/>
        <v>H8</v>
      </c>
      <c r="E330" s="27" t="str">
        <f t="shared" si="107"/>
        <v>EG</v>
      </c>
      <c r="F330" s="27" t="str">
        <f t="shared" si="107"/>
        <v xml:space="preserve">EQ-1438   </v>
      </c>
      <c r="G330" s="27" t="s">
        <v>58</v>
      </c>
      <c r="H330" s="28" t="s">
        <v>59</v>
      </c>
      <c r="I330" s="27"/>
      <c r="J330" s="19" t="s">
        <v>0</v>
      </c>
      <c r="K330" s="21">
        <v>1</v>
      </c>
      <c r="L330" s="19" t="s">
        <v>10</v>
      </c>
      <c r="M330" s="29"/>
      <c r="N330" s="30">
        <f>M330*K330</f>
        <v>0</v>
      </c>
    </row>
    <row r="331" spans="1:14" s="9" customFormat="1" x14ac:dyDescent="0.2">
      <c r="A331" s="24"/>
      <c r="B331" s="24"/>
      <c r="C331" s="24" t="s">
        <v>23</v>
      </c>
      <c r="D331" s="24" t="s">
        <v>31</v>
      </c>
      <c r="E331" s="24" t="s">
        <v>28</v>
      </c>
      <c r="F331" s="24" t="s">
        <v>339</v>
      </c>
      <c r="G331" s="36" t="s">
        <v>325</v>
      </c>
      <c r="H331" s="25"/>
      <c r="I331" s="24" t="s">
        <v>201</v>
      </c>
      <c r="J331" s="16" t="s">
        <v>2</v>
      </c>
      <c r="K331" s="24"/>
      <c r="L331" s="24"/>
      <c r="M331" s="24"/>
      <c r="N331" s="26"/>
    </row>
    <row r="332" spans="1:14" s="9" customFormat="1" ht="140.25" hidden="1" x14ac:dyDescent="0.2">
      <c r="A332" s="27"/>
      <c r="B332" s="27"/>
      <c r="C332" s="27" t="str">
        <f t="shared" ref="C332:F333" si="108">C331</f>
        <v>Heidelberg</v>
      </c>
      <c r="D332" s="27" t="str">
        <f t="shared" si="108"/>
        <v>H8</v>
      </c>
      <c r="E332" s="27" t="str">
        <f t="shared" si="108"/>
        <v>EG</v>
      </c>
      <c r="F332" s="27" t="str">
        <f t="shared" si="108"/>
        <v xml:space="preserve">EQ-1435   </v>
      </c>
      <c r="G332" s="27" t="s">
        <v>57</v>
      </c>
      <c r="H332" s="28" t="s">
        <v>1069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ht="63.75" hidden="1" x14ac:dyDescent="0.2">
      <c r="A333" s="27"/>
      <c r="B333" s="27"/>
      <c r="C333" s="27" t="str">
        <f t="shared" si="108"/>
        <v>Heidelberg</v>
      </c>
      <c r="D333" s="27" t="str">
        <f t="shared" si="108"/>
        <v>H8</v>
      </c>
      <c r="E333" s="27" t="str">
        <f t="shared" si="108"/>
        <v>EG</v>
      </c>
      <c r="F333" s="27" t="str">
        <f t="shared" si="108"/>
        <v xml:space="preserve">EQ-1435   </v>
      </c>
      <c r="G333" s="27" t="s">
        <v>58</v>
      </c>
      <c r="H333" s="28" t="s">
        <v>59</v>
      </c>
      <c r="I333" s="27"/>
      <c r="J333" s="19" t="s">
        <v>0</v>
      </c>
      <c r="K333" s="21">
        <v>1</v>
      </c>
      <c r="L333" s="19" t="s">
        <v>10</v>
      </c>
      <c r="M333" s="29"/>
      <c r="N333" s="30">
        <f>M333*K333</f>
        <v>0</v>
      </c>
    </row>
    <row r="334" spans="1:14" s="9" customFormat="1" x14ac:dyDescent="0.2">
      <c r="A334" s="24"/>
      <c r="B334" s="24"/>
      <c r="C334" s="24" t="s">
        <v>23</v>
      </c>
      <c r="D334" s="24" t="s">
        <v>31</v>
      </c>
      <c r="E334" s="24" t="s">
        <v>28</v>
      </c>
      <c r="F334" s="24" t="s">
        <v>340</v>
      </c>
      <c r="G334" s="24" t="s">
        <v>322</v>
      </c>
      <c r="H334" s="25"/>
      <c r="I334" s="24" t="s">
        <v>201</v>
      </c>
      <c r="J334" s="16" t="s">
        <v>2</v>
      </c>
      <c r="K334" s="24"/>
      <c r="L334" s="24"/>
      <c r="M334" s="24"/>
      <c r="N334" s="26"/>
    </row>
    <row r="335" spans="1:14" s="9" customFormat="1" ht="140.25" hidden="1" x14ac:dyDescent="0.2">
      <c r="A335" s="27"/>
      <c r="B335" s="27"/>
      <c r="C335" s="27" t="str">
        <f t="shared" ref="C335:F336" si="109">C334</f>
        <v>Heidelberg</v>
      </c>
      <c r="D335" s="27" t="str">
        <f t="shared" si="109"/>
        <v>H8</v>
      </c>
      <c r="E335" s="27" t="str">
        <f t="shared" si="109"/>
        <v>EG</v>
      </c>
      <c r="F335" s="27" t="str">
        <f t="shared" si="109"/>
        <v xml:space="preserve">EQ-1445   </v>
      </c>
      <c r="G335" s="27" t="s">
        <v>57</v>
      </c>
      <c r="H335" s="28" t="s">
        <v>1069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ht="63.75" hidden="1" x14ac:dyDescent="0.2">
      <c r="A336" s="27"/>
      <c r="B336" s="27"/>
      <c r="C336" s="27" t="str">
        <f t="shared" si="109"/>
        <v>Heidelberg</v>
      </c>
      <c r="D336" s="27" t="str">
        <f t="shared" si="109"/>
        <v>H8</v>
      </c>
      <c r="E336" s="27" t="str">
        <f t="shared" si="109"/>
        <v>EG</v>
      </c>
      <c r="F336" s="27" t="str">
        <f t="shared" si="109"/>
        <v xml:space="preserve">EQ-1445   </v>
      </c>
      <c r="G336" s="27" t="s">
        <v>58</v>
      </c>
      <c r="H336" s="28" t="s">
        <v>59</v>
      </c>
      <c r="I336" s="27"/>
      <c r="J336" s="19" t="s">
        <v>0</v>
      </c>
      <c r="K336" s="21">
        <v>1</v>
      </c>
      <c r="L336" s="19" t="s">
        <v>10</v>
      </c>
      <c r="M336" s="29"/>
      <c r="N336" s="30">
        <f>M336*K336</f>
        <v>0</v>
      </c>
    </row>
    <row r="337" spans="1:14" s="9" customFormat="1" x14ac:dyDescent="0.2">
      <c r="A337" s="24"/>
      <c r="B337" s="24"/>
      <c r="C337" s="24" t="s">
        <v>23</v>
      </c>
      <c r="D337" s="24" t="s">
        <v>31</v>
      </c>
      <c r="E337" s="24" t="s">
        <v>25</v>
      </c>
      <c r="F337" s="24" t="s">
        <v>341</v>
      </c>
      <c r="G337" s="24" t="s">
        <v>270</v>
      </c>
      <c r="H337" s="25"/>
      <c r="I337" s="24" t="s">
        <v>271</v>
      </c>
      <c r="J337" s="16" t="s">
        <v>2</v>
      </c>
      <c r="K337" s="24"/>
      <c r="L337" s="24"/>
      <c r="M337" s="24"/>
      <c r="N337" s="26"/>
    </row>
    <row r="338" spans="1:14" s="9" customFormat="1" ht="140.25" hidden="1" x14ac:dyDescent="0.2">
      <c r="A338" s="27"/>
      <c r="B338" s="27"/>
      <c r="C338" s="27" t="str">
        <f t="shared" ref="C338:F339" si="110">C337</f>
        <v>Heidelberg</v>
      </c>
      <c r="D338" s="27" t="str">
        <f t="shared" si="110"/>
        <v>H8</v>
      </c>
      <c r="E338" s="27" t="str">
        <f t="shared" si="110"/>
        <v>UG</v>
      </c>
      <c r="F338" s="27" t="str">
        <f t="shared" si="110"/>
        <v xml:space="preserve">EQ-1420   </v>
      </c>
      <c r="G338" s="27" t="s">
        <v>57</v>
      </c>
      <c r="H338" s="28" t="s">
        <v>1069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ht="63.75" hidden="1" x14ac:dyDescent="0.2">
      <c r="A339" s="27"/>
      <c r="B339" s="27"/>
      <c r="C339" s="27" t="str">
        <f t="shared" si="110"/>
        <v>Heidelberg</v>
      </c>
      <c r="D339" s="27" t="str">
        <f t="shared" si="110"/>
        <v>H8</v>
      </c>
      <c r="E339" s="27" t="str">
        <f t="shared" si="110"/>
        <v>UG</v>
      </c>
      <c r="F339" s="27" t="str">
        <f t="shared" si="110"/>
        <v xml:space="preserve">EQ-1420   </v>
      </c>
      <c r="G339" s="27" t="s">
        <v>58</v>
      </c>
      <c r="H339" s="28" t="s">
        <v>59</v>
      </c>
      <c r="I339" s="27"/>
      <c r="J339" s="19" t="s">
        <v>0</v>
      </c>
      <c r="K339" s="21">
        <v>1</v>
      </c>
      <c r="L339" s="19" t="s">
        <v>10</v>
      </c>
      <c r="M339" s="29"/>
      <c r="N339" s="30">
        <f>M339*K339</f>
        <v>0</v>
      </c>
    </row>
    <row r="340" spans="1:14" s="9" customFormat="1" x14ac:dyDescent="0.2">
      <c r="A340" s="24"/>
      <c r="B340" s="24"/>
      <c r="C340" s="24" t="s">
        <v>23</v>
      </c>
      <c r="D340" s="24" t="s">
        <v>31</v>
      </c>
      <c r="E340" s="24" t="s">
        <v>25</v>
      </c>
      <c r="F340" s="24" t="s">
        <v>342</v>
      </c>
      <c r="G340" s="24" t="s">
        <v>270</v>
      </c>
      <c r="H340" s="25"/>
      <c r="I340" s="24" t="s">
        <v>271</v>
      </c>
      <c r="J340" s="16" t="s">
        <v>2</v>
      </c>
      <c r="K340" s="24"/>
      <c r="L340" s="24"/>
      <c r="M340" s="24"/>
      <c r="N340" s="26"/>
    </row>
    <row r="341" spans="1:14" s="9" customFormat="1" ht="140.25" hidden="1" x14ac:dyDescent="0.2">
      <c r="A341" s="27"/>
      <c r="B341" s="27"/>
      <c r="C341" s="27" t="str">
        <f t="shared" ref="C341:F342" si="111">C340</f>
        <v>Heidelberg</v>
      </c>
      <c r="D341" s="27" t="str">
        <f t="shared" si="111"/>
        <v>H8</v>
      </c>
      <c r="E341" s="27" t="str">
        <f t="shared" si="111"/>
        <v>UG</v>
      </c>
      <c r="F341" s="27" t="str">
        <f t="shared" si="111"/>
        <v xml:space="preserve">EQ-1433   </v>
      </c>
      <c r="G341" s="27" t="s">
        <v>57</v>
      </c>
      <c r="H341" s="28" t="s">
        <v>1069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ht="63.75" hidden="1" x14ac:dyDescent="0.2">
      <c r="A342" s="27"/>
      <c r="B342" s="27"/>
      <c r="C342" s="27" t="str">
        <f t="shared" si="111"/>
        <v>Heidelberg</v>
      </c>
      <c r="D342" s="27" t="str">
        <f t="shared" si="111"/>
        <v>H8</v>
      </c>
      <c r="E342" s="27" t="str">
        <f t="shared" si="111"/>
        <v>UG</v>
      </c>
      <c r="F342" s="27" t="str">
        <f t="shared" si="111"/>
        <v xml:space="preserve">EQ-1433   </v>
      </c>
      <c r="G342" s="27" t="s">
        <v>58</v>
      </c>
      <c r="H342" s="28" t="s">
        <v>59</v>
      </c>
      <c r="I342" s="27"/>
      <c r="J342" s="19" t="s">
        <v>0</v>
      </c>
      <c r="K342" s="21">
        <v>1</v>
      </c>
      <c r="L342" s="19" t="s">
        <v>10</v>
      </c>
      <c r="M342" s="29"/>
      <c r="N342" s="30">
        <f>M342*K342</f>
        <v>0</v>
      </c>
    </row>
    <row r="343" spans="1:14" s="9" customFormat="1" x14ac:dyDescent="0.2">
      <c r="A343" s="24"/>
      <c r="B343" s="24"/>
      <c r="C343" s="24" t="s">
        <v>23</v>
      </c>
      <c r="D343" s="24" t="s">
        <v>31</v>
      </c>
      <c r="E343" s="24" t="s">
        <v>25</v>
      </c>
      <c r="F343" s="24" t="s">
        <v>343</v>
      </c>
      <c r="G343" s="24" t="s">
        <v>270</v>
      </c>
      <c r="H343" s="25"/>
      <c r="I343" s="24" t="s">
        <v>271</v>
      </c>
      <c r="J343" s="16" t="s">
        <v>2</v>
      </c>
      <c r="K343" s="24"/>
      <c r="L343" s="24"/>
      <c r="M343" s="24"/>
      <c r="N343" s="26"/>
    </row>
    <row r="344" spans="1:14" s="9" customFormat="1" ht="140.25" hidden="1" x14ac:dyDescent="0.2">
      <c r="A344" s="27"/>
      <c r="B344" s="27"/>
      <c r="C344" s="27" t="str">
        <f t="shared" ref="C344:F345" si="112">C343</f>
        <v>Heidelberg</v>
      </c>
      <c r="D344" s="27" t="str">
        <f t="shared" si="112"/>
        <v>H8</v>
      </c>
      <c r="E344" s="27" t="str">
        <f t="shared" si="112"/>
        <v>UG</v>
      </c>
      <c r="F344" s="27" t="str">
        <f t="shared" si="112"/>
        <v xml:space="preserve">EQ-1419   </v>
      </c>
      <c r="G344" s="27" t="s">
        <v>57</v>
      </c>
      <c r="H344" s="28" t="s">
        <v>1069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ht="63.75" hidden="1" x14ac:dyDescent="0.2">
      <c r="A345" s="27"/>
      <c r="B345" s="27"/>
      <c r="C345" s="27" t="str">
        <f t="shared" si="112"/>
        <v>Heidelberg</v>
      </c>
      <c r="D345" s="27" t="str">
        <f t="shared" si="112"/>
        <v>H8</v>
      </c>
      <c r="E345" s="27" t="str">
        <f t="shared" si="112"/>
        <v>UG</v>
      </c>
      <c r="F345" s="27" t="str">
        <f t="shared" si="112"/>
        <v xml:space="preserve">EQ-1419   </v>
      </c>
      <c r="G345" s="27" t="s">
        <v>58</v>
      </c>
      <c r="H345" s="28" t="s">
        <v>59</v>
      </c>
      <c r="I345" s="27"/>
      <c r="J345" s="19" t="s">
        <v>0</v>
      </c>
      <c r="K345" s="21">
        <v>1</v>
      </c>
      <c r="L345" s="19" t="s">
        <v>10</v>
      </c>
      <c r="M345" s="29"/>
      <c r="N345" s="30">
        <f>M345*K345</f>
        <v>0</v>
      </c>
    </row>
    <row r="346" spans="1:14" s="9" customFormat="1" x14ac:dyDescent="0.2">
      <c r="A346" s="24"/>
      <c r="B346" s="24"/>
      <c r="C346" s="24" t="s">
        <v>23</v>
      </c>
      <c r="D346" s="24" t="s">
        <v>31</v>
      </c>
      <c r="E346" s="24" t="s">
        <v>25</v>
      </c>
      <c r="F346" s="24" t="s">
        <v>344</v>
      </c>
      <c r="G346" s="24" t="s">
        <v>270</v>
      </c>
      <c r="H346" s="25"/>
      <c r="I346" s="24" t="s">
        <v>271</v>
      </c>
      <c r="J346" s="16" t="s">
        <v>2</v>
      </c>
      <c r="K346" s="24"/>
      <c r="L346" s="24"/>
      <c r="M346" s="24"/>
      <c r="N346" s="26"/>
    </row>
    <row r="347" spans="1:14" s="9" customFormat="1" ht="140.25" hidden="1" x14ac:dyDescent="0.2">
      <c r="A347" s="27"/>
      <c r="B347" s="27"/>
      <c r="C347" s="27" t="str">
        <f t="shared" ref="C347:F348" si="113">C346</f>
        <v>Heidelberg</v>
      </c>
      <c r="D347" s="27" t="str">
        <f t="shared" si="113"/>
        <v>H8</v>
      </c>
      <c r="E347" s="27" t="str">
        <f t="shared" si="113"/>
        <v>UG</v>
      </c>
      <c r="F347" s="27" t="str">
        <f t="shared" si="113"/>
        <v xml:space="preserve">EQ-1410   </v>
      </c>
      <c r="G347" s="27" t="s">
        <v>57</v>
      </c>
      <c r="H347" s="28" t="s">
        <v>1069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ht="63.75" hidden="1" x14ac:dyDescent="0.2">
      <c r="A348" s="27"/>
      <c r="B348" s="27"/>
      <c r="C348" s="27" t="str">
        <f t="shared" si="113"/>
        <v>Heidelberg</v>
      </c>
      <c r="D348" s="27" t="str">
        <f t="shared" si="113"/>
        <v>H8</v>
      </c>
      <c r="E348" s="27" t="str">
        <f t="shared" si="113"/>
        <v>UG</v>
      </c>
      <c r="F348" s="27" t="str">
        <f t="shared" si="113"/>
        <v xml:space="preserve">EQ-1410   </v>
      </c>
      <c r="G348" s="27" t="s">
        <v>58</v>
      </c>
      <c r="H348" s="28" t="s">
        <v>59</v>
      </c>
      <c r="I348" s="27"/>
      <c r="J348" s="19" t="s">
        <v>0</v>
      </c>
      <c r="K348" s="21">
        <v>1</v>
      </c>
      <c r="L348" s="19" t="s">
        <v>10</v>
      </c>
      <c r="M348" s="29"/>
      <c r="N348" s="30">
        <f>M348*K348</f>
        <v>0</v>
      </c>
    </row>
    <row r="349" spans="1:14" s="9" customFormat="1" x14ac:dyDescent="0.2">
      <c r="A349" s="24"/>
      <c r="B349" s="24"/>
      <c r="C349" s="24" t="s">
        <v>23</v>
      </c>
      <c r="D349" s="24" t="s">
        <v>31</v>
      </c>
      <c r="E349" s="24" t="s">
        <v>25</v>
      </c>
      <c r="F349" s="24" t="s">
        <v>345</v>
      </c>
      <c r="G349" s="24" t="s">
        <v>270</v>
      </c>
      <c r="H349" s="25"/>
      <c r="I349" s="24" t="s">
        <v>271</v>
      </c>
      <c r="J349" s="16" t="s">
        <v>2</v>
      </c>
      <c r="K349" s="24"/>
      <c r="L349" s="24"/>
      <c r="M349" s="24"/>
      <c r="N349" s="26"/>
    </row>
    <row r="350" spans="1:14" s="9" customFormat="1" ht="140.25" hidden="1" x14ac:dyDescent="0.2">
      <c r="A350" s="27"/>
      <c r="B350" s="27"/>
      <c r="C350" s="27" t="str">
        <f t="shared" ref="C350:F351" si="114">C349</f>
        <v>Heidelberg</v>
      </c>
      <c r="D350" s="27" t="str">
        <f t="shared" si="114"/>
        <v>H8</v>
      </c>
      <c r="E350" s="27" t="str">
        <f t="shared" si="114"/>
        <v>UG</v>
      </c>
      <c r="F350" s="27" t="str">
        <f t="shared" si="114"/>
        <v xml:space="preserve">EQ-1431   </v>
      </c>
      <c r="G350" s="27" t="s">
        <v>57</v>
      </c>
      <c r="H350" s="28" t="s">
        <v>1069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ht="63.75" hidden="1" x14ac:dyDescent="0.2">
      <c r="A351" s="27"/>
      <c r="B351" s="27"/>
      <c r="C351" s="27" t="str">
        <f t="shared" si="114"/>
        <v>Heidelberg</v>
      </c>
      <c r="D351" s="27" t="str">
        <f t="shared" si="114"/>
        <v>H8</v>
      </c>
      <c r="E351" s="27" t="str">
        <f t="shared" si="114"/>
        <v>UG</v>
      </c>
      <c r="F351" s="27" t="str">
        <f t="shared" si="114"/>
        <v xml:space="preserve">EQ-1431   </v>
      </c>
      <c r="G351" s="27" t="s">
        <v>58</v>
      </c>
      <c r="H351" s="28" t="s">
        <v>59</v>
      </c>
      <c r="I351" s="27"/>
      <c r="J351" s="19" t="s">
        <v>0</v>
      </c>
      <c r="K351" s="21">
        <v>1</v>
      </c>
      <c r="L351" s="19" t="s">
        <v>10</v>
      </c>
      <c r="M351" s="29"/>
      <c r="N351" s="30">
        <f>M351*K351</f>
        <v>0</v>
      </c>
    </row>
    <row r="352" spans="1:14" s="9" customFormat="1" x14ac:dyDescent="0.2">
      <c r="A352" s="24"/>
      <c r="B352" s="24"/>
      <c r="C352" s="24" t="s">
        <v>23</v>
      </c>
      <c r="D352" s="24" t="s">
        <v>31</v>
      </c>
      <c r="E352" s="24" t="s">
        <v>25</v>
      </c>
      <c r="F352" s="24" t="s">
        <v>346</v>
      </c>
      <c r="G352" s="24" t="s">
        <v>270</v>
      </c>
      <c r="H352" s="25"/>
      <c r="I352" s="24" t="s">
        <v>271</v>
      </c>
      <c r="J352" s="16" t="s">
        <v>2</v>
      </c>
      <c r="K352" s="24"/>
      <c r="L352" s="24"/>
      <c r="M352" s="24"/>
      <c r="N352" s="26"/>
    </row>
    <row r="353" spans="1:14" s="9" customFormat="1" ht="140.25" hidden="1" x14ac:dyDescent="0.2">
      <c r="A353" s="27"/>
      <c r="B353" s="27"/>
      <c r="C353" s="27" t="str">
        <f t="shared" ref="C353:F354" si="115">C352</f>
        <v>Heidelberg</v>
      </c>
      <c r="D353" s="27" t="str">
        <f t="shared" si="115"/>
        <v>H8</v>
      </c>
      <c r="E353" s="27" t="str">
        <f t="shared" si="115"/>
        <v>UG</v>
      </c>
      <c r="F353" s="27" t="str">
        <f t="shared" si="115"/>
        <v xml:space="preserve">EQ-1416   </v>
      </c>
      <c r="G353" s="27" t="s">
        <v>57</v>
      </c>
      <c r="H353" s="28" t="s">
        <v>1069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ht="63.75" hidden="1" x14ac:dyDescent="0.2">
      <c r="A354" s="27"/>
      <c r="B354" s="27"/>
      <c r="C354" s="27" t="str">
        <f t="shared" si="115"/>
        <v>Heidelberg</v>
      </c>
      <c r="D354" s="27" t="str">
        <f t="shared" si="115"/>
        <v>H8</v>
      </c>
      <c r="E354" s="27" t="str">
        <f t="shared" si="115"/>
        <v>UG</v>
      </c>
      <c r="F354" s="27" t="str">
        <f t="shared" si="115"/>
        <v xml:space="preserve">EQ-1416   </v>
      </c>
      <c r="G354" s="27" t="s">
        <v>58</v>
      </c>
      <c r="H354" s="28" t="s">
        <v>59</v>
      </c>
      <c r="I354" s="27"/>
      <c r="J354" s="19" t="s">
        <v>0</v>
      </c>
      <c r="K354" s="21">
        <v>1</v>
      </c>
      <c r="L354" s="19" t="s">
        <v>10</v>
      </c>
      <c r="M354" s="29"/>
      <c r="N354" s="30">
        <f>M354*K354</f>
        <v>0</v>
      </c>
    </row>
    <row r="355" spans="1:14" s="9" customFormat="1" x14ac:dyDescent="0.2">
      <c r="A355" s="24"/>
      <c r="B355" s="24"/>
      <c r="C355" s="24" t="s">
        <v>23</v>
      </c>
      <c r="D355" s="24" t="s">
        <v>31</v>
      </c>
      <c r="E355" s="24" t="s">
        <v>25</v>
      </c>
      <c r="F355" s="24" t="s">
        <v>347</v>
      </c>
      <c r="G355" s="24" t="s">
        <v>348</v>
      </c>
      <c r="H355" s="25"/>
      <c r="I355" s="24" t="s">
        <v>244</v>
      </c>
      <c r="J355" s="16" t="s">
        <v>2</v>
      </c>
      <c r="K355" s="24"/>
      <c r="L355" s="24"/>
      <c r="M355" s="24"/>
      <c r="N355" s="26"/>
    </row>
    <row r="356" spans="1:14" s="9" customFormat="1" ht="140.25" hidden="1" x14ac:dyDescent="0.2">
      <c r="A356" s="27"/>
      <c r="B356" s="27"/>
      <c r="C356" s="27" t="str">
        <f t="shared" ref="C356:F357" si="116">C355</f>
        <v>Heidelberg</v>
      </c>
      <c r="D356" s="27" t="str">
        <f t="shared" si="116"/>
        <v>H8</v>
      </c>
      <c r="E356" s="27" t="str">
        <f t="shared" si="116"/>
        <v>UG</v>
      </c>
      <c r="F356" s="27" t="str">
        <f t="shared" si="116"/>
        <v xml:space="preserve">EQ-1409   </v>
      </c>
      <c r="G356" s="27" t="s">
        <v>57</v>
      </c>
      <c r="H356" s="28" t="s">
        <v>1069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ht="63.75" hidden="1" x14ac:dyDescent="0.2">
      <c r="A357" s="27"/>
      <c r="B357" s="27"/>
      <c r="C357" s="27" t="str">
        <f t="shared" si="116"/>
        <v>Heidelberg</v>
      </c>
      <c r="D357" s="27" t="str">
        <f t="shared" si="116"/>
        <v>H8</v>
      </c>
      <c r="E357" s="27" t="str">
        <f t="shared" si="116"/>
        <v>UG</v>
      </c>
      <c r="F357" s="27" t="str">
        <f t="shared" si="116"/>
        <v xml:space="preserve">EQ-1409   </v>
      </c>
      <c r="G357" s="27" t="s">
        <v>58</v>
      </c>
      <c r="H357" s="28" t="s">
        <v>59</v>
      </c>
      <c r="I357" s="27"/>
      <c r="J357" s="19" t="s">
        <v>0</v>
      </c>
      <c r="K357" s="21">
        <v>1</v>
      </c>
      <c r="L357" s="19" t="s">
        <v>10</v>
      </c>
      <c r="M357" s="29"/>
      <c r="N357" s="30">
        <f>M357*K357</f>
        <v>0</v>
      </c>
    </row>
    <row r="358" spans="1:14" s="9" customFormat="1" x14ac:dyDescent="0.2">
      <c r="A358" s="24"/>
      <c r="B358" s="24"/>
      <c r="C358" s="24" t="s">
        <v>23</v>
      </c>
      <c r="D358" s="24" t="s">
        <v>31</v>
      </c>
      <c r="E358" s="24" t="s">
        <v>25</v>
      </c>
      <c r="F358" s="24" t="s">
        <v>349</v>
      </c>
      <c r="G358" s="24" t="s">
        <v>246</v>
      </c>
      <c r="H358" s="25"/>
      <c r="I358" s="24" t="s">
        <v>196</v>
      </c>
      <c r="J358" s="16" t="s">
        <v>2</v>
      </c>
      <c r="K358" s="24"/>
      <c r="L358" s="24"/>
      <c r="M358" s="24"/>
      <c r="N358" s="26"/>
    </row>
    <row r="359" spans="1:14" s="9" customFormat="1" ht="140.25" hidden="1" x14ac:dyDescent="0.2">
      <c r="A359" s="27"/>
      <c r="B359" s="27"/>
      <c r="C359" s="27" t="str">
        <f t="shared" ref="C359:F360" si="117">C358</f>
        <v>Heidelberg</v>
      </c>
      <c r="D359" s="27" t="str">
        <f t="shared" si="117"/>
        <v>H8</v>
      </c>
      <c r="E359" s="27" t="str">
        <f t="shared" si="117"/>
        <v>UG</v>
      </c>
      <c r="F359" s="27" t="str">
        <f t="shared" si="117"/>
        <v xml:space="preserve">EQ-1417   </v>
      </c>
      <c r="G359" s="27" t="s">
        <v>57</v>
      </c>
      <c r="H359" s="28" t="s">
        <v>1069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ht="63.75" hidden="1" x14ac:dyDescent="0.2">
      <c r="A360" s="27"/>
      <c r="B360" s="27"/>
      <c r="C360" s="27" t="str">
        <f t="shared" si="117"/>
        <v>Heidelberg</v>
      </c>
      <c r="D360" s="27" t="str">
        <f t="shared" si="117"/>
        <v>H8</v>
      </c>
      <c r="E360" s="27" t="str">
        <f t="shared" si="117"/>
        <v>UG</v>
      </c>
      <c r="F360" s="27" t="str">
        <f t="shared" si="117"/>
        <v xml:space="preserve">EQ-1417   </v>
      </c>
      <c r="G360" s="27" t="s">
        <v>58</v>
      </c>
      <c r="H360" s="28" t="s">
        <v>59</v>
      </c>
      <c r="I360" s="27"/>
      <c r="J360" s="19" t="s">
        <v>0</v>
      </c>
      <c r="K360" s="21">
        <v>1</v>
      </c>
      <c r="L360" s="19" t="s">
        <v>10</v>
      </c>
      <c r="M360" s="29"/>
      <c r="N360" s="30">
        <f>M360*K360</f>
        <v>0</v>
      </c>
    </row>
    <row r="361" spans="1:14" s="9" customFormat="1" x14ac:dyDescent="0.2">
      <c r="A361" s="24"/>
      <c r="B361" s="24"/>
      <c r="C361" s="24" t="s">
        <v>23</v>
      </c>
      <c r="D361" s="24" t="s">
        <v>31</v>
      </c>
      <c r="E361" s="24" t="s">
        <v>25</v>
      </c>
      <c r="F361" s="24" t="s">
        <v>350</v>
      </c>
      <c r="G361" s="24" t="s">
        <v>270</v>
      </c>
      <c r="H361" s="25"/>
      <c r="I361" s="24" t="s">
        <v>271</v>
      </c>
      <c r="J361" s="16" t="s">
        <v>2</v>
      </c>
      <c r="K361" s="24"/>
      <c r="L361" s="24"/>
      <c r="M361" s="24"/>
      <c r="N361" s="26"/>
    </row>
    <row r="362" spans="1:14" s="9" customFormat="1" ht="140.25" hidden="1" x14ac:dyDescent="0.2">
      <c r="A362" s="27"/>
      <c r="B362" s="27"/>
      <c r="C362" s="27" t="str">
        <f t="shared" ref="C362:F363" si="118">C361</f>
        <v>Heidelberg</v>
      </c>
      <c r="D362" s="27" t="str">
        <f t="shared" si="118"/>
        <v>H8</v>
      </c>
      <c r="E362" s="27" t="str">
        <f t="shared" si="118"/>
        <v>UG</v>
      </c>
      <c r="F362" s="27" t="str">
        <f t="shared" si="118"/>
        <v xml:space="preserve">EQ-1430   </v>
      </c>
      <c r="G362" s="27" t="s">
        <v>57</v>
      </c>
      <c r="H362" s="28" t="s">
        <v>1069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ht="63.75" hidden="1" x14ac:dyDescent="0.2">
      <c r="A363" s="27"/>
      <c r="B363" s="27"/>
      <c r="C363" s="27" t="str">
        <f t="shared" si="118"/>
        <v>Heidelberg</v>
      </c>
      <c r="D363" s="27" t="str">
        <f t="shared" si="118"/>
        <v>H8</v>
      </c>
      <c r="E363" s="27" t="str">
        <f t="shared" si="118"/>
        <v>UG</v>
      </c>
      <c r="F363" s="27" t="str">
        <f t="shared" si="118"/>
        <v xml:space="preserve">EQ-1430   </v>
      </c>
      <c r="G363" s="27" t="s">
        <v>58</v>
      </c>
      <c r="H363" s="28" t="s">
        <v>59</v>
      </c>
      <c r="I363" s="27"/>
      <c r="J363" s="19" t="s">
        <v>0</v>
      </c>
      <c r="K363" s="21">
        <v>1</v>
      </c>
      <c r="L363" s="19" t="s">
        <v>10</v>
      </c>
      <c r="M363" s="29"/>
      <c r="N363" s="30">
        <f>M363*K363</f>
        <v>0</v>
      </c>
    </row>
    <row r="364" spans="1:14" s="9" customFormat="1" x14ac:dyDescent="0.2">
      <c r="A364" s="24"/>
      <c r="B364" s="24"/>
      <c r="C364" s="24" t="s">
        <v>23</v>
      </c>
      <c r="D364" s="24" t="s">
        <v>31</v>
      </c>
      <c r="E364" s="24" t="s">
        <v>25</v>
      </c>
      <c r="F364" s="24" t="s">
        <v>351</v>
      </c>
      <c r="G364" s="24" t="s">
        <v>270</v>
      </c>
      <c r="H364" s="25"/>
      <c r="I364" s="24" t="s">
        <v>271</v>
      </c>
      <c r="J364" s="16" t="s">
        <v>2</v>
      </c>
      <c r="K364" s="24"/>
      <c r="L364" s="24"/>
      <c r="M364" s="24"/>
      <c r="N364" s="26"/>
    </row>
    <row r="365" spans="1:14" s="9" customFormat="1" ht="140.25" hidden="1" x14ac:dyDescent="0.2">
      <c r="A365" s="27"/>
      <c r="B365" s="27"/>
      <c r="C365" s="27" t="str">
        <f t="shared" ref="C365:F366" si="119">C364</f>
        <v>Heidelberg</v>
      </c>
      <c r="D365" s="27" t="str">
        <f t="shared" si="119"/>
        <v>H8</v>
      </c>
      <c r="E365" s="27" t="str">
        <f t="shared" si="119"/>
        <v>UG</v>
      </c>
      <c r="F365" s="27" t="str">
        <f t="shared" si="119"/>
        <v xml:space="preserve">EQ-1429   </v>
      </c>
      <c r="G365" s="27" t="s">
        <v>57</v>
      </c>
      <c r="H365" s="28" t="s">
        <v>1069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ht="63.75" hidden="1" x14ac:dyDescent="0.2">
      <c r="A366" s="27"/>
      <c r="B366" s="27"/>
      <c r="C366" s="27" t="str">
        <f t="shared" si="119"/>
        <v>Heidelberg</v>
      </c>
      <c r="D366" s="27" t="str">
        <f t="shared" si="119"/>
        <v>H8</v>
      </c>
      <c r="E366" s="27" t="str">
        <f t="shared" si="119"/>
        <v>UG</v>
      </c>
      <c r="F366" s="27" t="str">
        <f t="shared" si="119"/>
        <v xml:space="preserve">EQ-1429   </v>
      </c>
      <c r="G366" s="27" t="s">
        <v>58</v>
      </c>
      <c r="H366" s="28" t="s">
        <v>59</v>
      </c>
      <c r="I366" s="27"/>
      <c r="J366" s="19" t="s">
        <v>0</v>
      </c>
      <c r="K366" s="21">
        <v>1</v>
      </c>
      <c r="L366" s="19" t="s">
        <v>10</v>
      </c>
      <c r="M366" s="29"/>
      <c r="N366" s="30">
        <f>M366*K366</f>
        <v>0</v>
      </c>
    </row>
    <row r="367" spans="1:14" s="9" customFormat="1" x14ac:dyDescent="0.2">
      <c r="A367" s="24"/>
      <c r="B367" s="24"/>
      <c r="C367" s="24" t="s">
        <v>23</v>
      </c>
      <c r="D367" s="24" t="s">
        <v>31</v>
      </c>
      <c r="E367" s="24" t="s">
        <v>25</v>
      </c>
      <c r="F367" s="24" t="s">
        <v>352</v>
      </c>
      <c r="G367" s="24" t="s">
        <v>270</v>
      </c>
      <c r="H367" s="25"/>
      <c r="I367" s="24" t="s">
        <v>271</v>
      </c>
      <c r="J367" s="16" t="s">
        <v>2</v>
      </c>
      <c r="K367" s="24"/>
      <c r="L367" s="24"/>
      <c r="M367" s="24"/>
      <c r="N367" s="26"/>
    </row>
    <row r="368" spans="1:14" s="9" customFormat="1" ht="140.25" hidden="1" x14ac:dyDescent="0.2">
      <c r="A368" s="27"/>
      <c r="B368" s="27"/>
      <c r="C368" s="27" t="str">
        <f t="shared" ref="C368:F369" si="120">C367</f>
        <v>Heidelberg</v>
      </c>
      <c r="D368" s="27" t="str">
        <f t="shared" si="120"/>
        <v>H8</v>
      </c>
      <c r="E368" s="27" t="str">
        <f t="shared" si="120"/>
        <v>UG</v>
      </c>
      <c r="F368" s="27" t="str">
        <f t="shared" si="120"/>
        <v xml:space="preserve">EQ-1415   </v>
      </c>
      <c r="G368" s="27" t="s">
        <v>57</v>
      </c>
      <c r="H368" s="28" t="s">
        <v>1069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ht="63.75" hidden="1" x14ac:dyDescent="0.2">
      <c r="A369" s="27"/>
      <c r="B369" s="27"/>
      <c r="C369" s="27" t="str">
        <f t="shared" si="120"/>
        <v>Heidelberg</v>
      </c>
      <c r="D369" s="27" t="str">
        <f t="shared" si="120"/>
        <v>H8</v>
      </c>
      <c r="E369" s="27" t="str">
        <f t="shared" si="120"/>
        <v>UG</v>
      </c>
      <c r="F369" s="27" t="str">
        <f t="shared" si="120"/>
        <v xml:space="preserve">EQ-1415   </v>
      </c>
      <c r="G369" s="27" t="s">
        <v>58</v>
      </c>
      <c r="H369" s="28" t="s">
        <v>59</v>
      </c>
      <c r="I369" s="27"/>
      <c r="J369" s="19" t="s">
        <v>0</v>
      </c>
      <c r="K369" s="21">
        <v>1</v>
      </c>
      <c r="L369" s="19" t="s">
        <v>10</v>
      </c>
      <c r="M369" s="29"/>
      <c r="N369" s="30">
        <f>M369*K369</f>
        <v>0</v>
      </c>
    </row>
    <row r="370" spans="1:14" s="9" customFormat="1" x14ac:dyDescent="0.2">
      <c r="A370" s="24"/>
      <c r="B370" s="24"/>
      <c r="C370" s="24" t="s">
        <v>23</v>
      </c>
      <c r="D370" s="24" t="s">
        <v>31</v>
      </c>
      <c r="E370" s="24" t="s">
        <v>25</v>
      </c>
      <c r="F370" s="24" t="s">
        <v>353</v>
      </c>
      <c r="G370" s="24" t="s">
        <v>270</v>
      </c>
      <c r="H370" s="25"/>
      <c r="I370" s="24" t="s">
        <v>271</v>
      </c>
      <c r="J370" s="16" t="s">
        <v>2</v>
      </c>
      <c r="K370" s="24"/>
      <c r="L370" s="24"/>
      <c r="M370" s="24"/>
      <c r="N370" s="26"/>
    </row>
    <row r="371" spans="1:14" s="9" customFormat="1" ht="140.25" hidden="1" x14ac:dyDescent="0.2">
      <c r="A371" s="27"/>
      <c r="B371" s="27"/>
      <c r="C371" s="27" t="str">
        <f t="shared" ref="C371:F372" si="121">C370</f>
        <v>Heidelberg</v>
      </c>
      <c r="D371" s="27" t="str">
        <f t="shared" si="121"/>
        <v>H8</v>
      </c>
      <c r="E371" s="27" t="str">
        <f t="shared" si="121"/>
        <v>UG</v>
      </c>
      <c r="F371" s="27" t="str">
        <f t="shared" si="121"/>
        <v xml:space="preserve">EQ-1426   </v>
      </c>
      <c r="G371" s="27" t="s">
        <v>57</v>
      </c>
      <c r="H371" s="28" t="s">
        <v>1069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ht="63.75" hidden="1" x14ac:dyDescent="0.2">
      <c r="A372" s="27"/>
      <c r="B372" s="27"/>
      <c r="C372" s="27" t="str">
        <f t="shared" si="121"/>
        <v>Heidelberg</v>
      </c>
      <c r="D372" s="27" t="str">
        <f t="shared" si="121"/>
        <v>H8</v>
      </c>
      <c r="E372" s="27" t="str">
        <f t="shared" si="121"/>
        <v>UG</v>
      </c>
      <c r="F372" s="27" t="str">
        <f t="shared" si="121"/>
        <v xml:space="preserve">EQ-1426   </v>
      </c>
      <c r="G372" s="27" t="s">
        <v>58</v>
      </c>
      <c r="H372" s="28" t="s">
        <v>59</v>
      </c>
      <c r="I372" s="27"/>
      <c r="J372" s="19" t="s">
        <v>0</v>
      </c>
      <c r="K372" s="21">
        <v>1</v>
      </c>
      <c r="L372" s="19" t="s">
        <v>10</v>
      </c>
      <c r="M372" s="29"/>
      <c r="N372" s="30">
        <f>M372*K372</f>
        <v>0</v>
      </c>
    </row>
    <row r="373" spans="1:14" s="9" customFormat="1" x14ac:dyDescent="0.2">
      <c r="A373" s="24"/>
      <c r="B373" s="24"/>
      <c r="C373" s="24" t="s">
        <v>23</v>
      </c>
      <c r="D373" s="24" t="s">
        <v>32</v>
      </c>
      <c r="E373" s="24" t="s">
        <v>33</v>
      </c>
      <c r="F373" s="24" t="s">
        <v>354</v>
      </c>
      <c r="G373" s="24" t="s">
        <v>221</v>
      </c>
      <c r="H373" s="25"/>
      <c r="I373" s="24" t="s">
        <v>191</v>
      </c>
      <c r="J373" s="16" t="s">
        <v>2</v>
      </c>
      <c r="K373" s="24"/>
      <c r="L373" s="24"/>
      <c r="M373" s="24"/>
      <c r="N373" s="26"/>
    </row>
    <row r="374" spans="1:14" s="9" customFormat="1" ht="140.25" hidden="1" x14ac:dyDescent="0.2">
      <c r="A374" s="27"/>
      <c r="B374" s="27"/>
      <c r="C374" s="27" t="str">
        <f t="shared" ref="C374:F375" si="122">C373</f>
        <v>Heidelberg</v>
      </c>
      <c r="D374" s="27" t="str">
        <f t="shared" si="122"/>
        <v>H9</v>
      </c>
      <c r="E374" s="27" t="str">
        <f t="shared" si="122"/>
        <v>1.OG</v>
      </c>
      <c r="F374" s="27" t="str">
        <f t="shared" si="122"/>
        <v xml:space="preserve">EQ-1521   </v>
      </c>
      <c r="G374" s="27" t="s">
        <v>57</v>
      </c>
      <c r="H374" s="28" t="s">
        <v>1069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ht="63.75" hidden="1" x14ac:dyDescent="0.2">
      <c r="A375" s="27"/>
      <c r="B375" s="27"/>
      <c r="C375" s="27" t="str">
        <f t="shared" si="122"/>
        <v>Heidelberg</v>
      </c>
      <c r="D375" s="27" t="str">
        <f t="shared" si="122"/>
        <v>H9</v>
      </c>
      <c r="E375" s="27" t="str">
        <f t="shared" si="122"/>
        <v>1.OG</v>
      </c>
      <c r="F375" s="27" t="str">
        <f t="shared" si="122"/>
        <v xml:space="preserve">EQ-1521   </v>
      </c>
      <c r="G375" s="27" t="s">
        <v>58</v>
      </c>
      <c r="H375" s="28" t="s">
        <v>59</v>
      </c>
      <c r="I375" s="27"/>
      <c r="J375" s="19" t="s">
        <v>0</v>
      </c>
      <c r="K375" s="21">
        <v>1</v>
      </c>
      <c r="L375" s="19" t="s">
        <v>10</v>
      </c>
      <c r="M375" s="29"/>
      <c r="N375" s="30">
        <f>M375*K375</f>
        <v>0</v>
      </c>
    </row>
    <row r="376" spans="1:14" s="9" customFormat="1" x14ac:dyDescent="0.2">
      <c r="A376" s="24"/>
      <c r="B376" s="24"/>
      <c r="C376" s="24" t="s">
        <v>23</v>
      </c>
      <c r="D376" s="24" t="s">
        <v>32</v>
      </c>
      <c r="E376" s="24" t="s">
        <v>33</v>
      </c>
      <c r="F376" s="24" t="s">
        <v>355</v>
      </c>
      <c r="G376" s="24" t="s">
        <v>221</v>
      </c>
      <c r="H376" s="25"/>
      <c r="I376" s="24" t="s">
        <v>191</v>
      </c>
      <c r="J376" s="16" t="s">
        <v>2</v>
      </c>
      <c r="K376" s="24"/>
      <c r="L376" s="24"/>
      <c r="M376" s="24"/>
      <c r="N376" s="26"/>
    </row>
    <row r="377" spans="1:14" s="9" customFormat="1" ht="140.25" hidden="1" x14ac:dyDescent="0.2">
      <c r="A377" s="27"/>
      <c r="B377" s="27"/>
      <c r="C377" s="27" t="str">
        <f t="shared" ref="C377:F378" si="123">C376</f>
        <v>Heidelberg</v>
      </c>
      <c r="D377" s="27" t="str">
        <f t="shared" si="123"/>
        <v>H9</v>
      </c>
      <c r="E377" s="27" t="str">
        <f t="shared" si="123"/>
        <v>1.OG</v>
      </c>
      <c r="F377" s="27" t="str">
        <f t="shared" si="123"/>
        <v xml:space="preserve">EQ-1520   </v>
      </c>
      <c r="G377" s="27" t="s">
        <v>57</v>
      </c>
      <c r="H377" s="28" t="s">
        <v>1069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ht="63.75" hidden="1" x14ac:dyDescent="0.2">
      <c r="A378" s="27"/>
      <c r="B378" s="27"/>
      <c r="C378" s="27" t="str">
        <f t="shared" si="123"/>
        <v>Heidelberg</v>
      </c>
      <c r="D378" s="27" t="str">
        <f t="shared" si="123"/>
        <v>H9</v>
      </c>
      <c r="E378" s="27" t="str">
        <f t="shared" si="123"/>
        <v>1.OG</v>
      </c>
      <c r="F378" s="27" t="str">
        <f t="shared" si="123"/>
        <v xml:space="preserve">EQ-1520   </v>
      </c>
      <c r="G378" s="27" t="s">
        <v>58</v>
      </c>
      <c r="H378" s="28" t="s">
        <v>59</v>
      </c>
      <c r="I378" s="27"/>
      <c r="J378" s="19" t="s">
        <v>0</v>
      </c>
      <c r="K378" s="21">
        <v>1</v>
      </c>
      <c r="L378" s="19" t="s">
        <v>10</v>
      </c>
      <c r="M378" s="29"/>
      <c r="N378" s="30">
        <f>M378*K378</f>
        <v>0</v>
      </c>
    </row>
    <row r="379" spans="1:14" s="9" customFormat="1" x14ac:dyDescent="0.2">
      <c r="A379" s="24"/>
      <c r="B379" s="24"/>
      <c r="C379" s="24" t="s">
        <v>23</v>
      </c>
      <c r="D379" s="24" t="s">
        <v>32</v>
      </c>
      <c r="E379" s="24" t="s">
        <v>33</v>
      </c>
      <c r="F379" s="24" t="s">
        <v>356</v>
      </c>
      <c r="G379" s="24" t="s">
        <v>218</v>
      </c>
      <c r="H379" s="25"/>
      <c r="I379" s="24" t="s">
        <v>191</v>
      </c>
      <c r="J379" s="16" t="s">
        <v>2</v>
      </c>
      <c r="K379" s="24"/>
      <c r="L379" s="24"/>
      <c r="M379" s="24"/>
      <c r="N379" s="26"/>
    </row>
    <row r="380" spans="1:14" s="9" customFormat="1" ht="140.25" hidden="1" x14ac:dyDescent="0.2">
      <c r="A380" s="27"/>
      <c r="B380" s="27"/>
      <c r="C380" s="27" t="str">
        <f t="shared" ref="C380:F381" si="124">C379</f>
        <v>Heidelberg</v>
      </c>
      <c r="D380" s="27" t="str">
        <f t="shared" si="124"/>
        <v>H9</v>
      </c>
      <c r="E380" s="27" t="str">
        <f t="shared" si="124"/>
        <v>1.OG</v>
      </c>
      <c r="F380" s="27" t="str">
        <f t="shared" si="124"/>
        <v xml:space="preserve">EQ-1519   </v>
      </c>
      <c r="G380" s="27" t="s">
        <v>57</v>
      </c>
      <c r="H380" s="28" t="s">
        <v>1069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ht="63.75" hidden="1" x14ac:dyDescent="0.2">
      <c r="A381" s="27"/>
      <c r="B381" s="27"/>
      <c r="C381" s="27" t="str">
        <f t="shared" si="124"/>
        <v>Heidelberg</v>
      </c>
      <c r="D381" s="27" t="str">
        <f t="shared" si="124"/>
        <v>H9</v>
      </c>
      <c r="E381" s="27" t="str">
        <f t="shared" si="124"/>
        <v>1.OG</v>
      </c>
      <c r="F381" s="27" t="str">
        <f t="shared" si="124"/>
        <v xml:space="preserve">EQ-1519   </v>
      </c>
      <c r="G381" s="27" t="s">
        <v>58</v>
      </c>
      <c r="H381" s="28" t="s">
        <v>59</v>
      </c>
      <c r="I381" s="27"/>
      <c r="J381" s="19" t="s">
        <v>0</v>
      </c>
      <c r="K381" s="21">
        <v>1</v>
      </c>
      <c r="L381" s="19" t="s">
        <v>10</v>
      </c>
      <c r="M381" s="29"/>
      <c r="N381" s="30">
        <f>M381*K381</f>
        <v>0</v>
      </c>
    </row>
    <row r="382" spans="1:14" s="9" customFormat="1" x14ac:dyDescent="0.2">
      <c r="A382" s="24"/>
      <c r="B382" s="24"/>
      <c r="C382" s="24" t="s">
        <v>23</v>
      </c>
      <c r="D382" s="24" t="s">
        <v>32</v>
      </c>
      <c r="E382" s="24" t="s">
        <v>33</v>
      </c>
      <c r="F382" s="24" t="s">
        <v>357</v>
      </c>
      <c r="G382" s="24" t="s">
        <v>358</v>
      </c>
      <c r="H382" s="25"/>
      <c r="I382" s="24" t="s">
        <v>191</v>
      </c>
      <c r="J382" s="16" t="s">
        <v>2</v>
      </c>
      <c r="K382" s="24"/>
      <c r="L382" s="24"/>
      <c r="M382" s="24"/>
      <c r="N382" s="26"/>
    </row>
    <row r="383" spans="1:14" s="9" customFormat="1" ht="140.25" hidden="1" x14ac:dyDescent="0.2">
      <c r="A383" s="27"/>
      <c r="B383" s="27"/>
      <c r="C383" s="27" t="str">
        <f t="shared" ref="C383:F384" si="125">C382</f>
        <v>Heidelberg</v>
      </c>
      <c r="D383" s="27" t="str">
        <f t="shared" si="125"/>
        <v>H9</v>
      </c>
      <c r="E383" s="27" t="str">
        <f t="shared" si="125"/>
        <v>1.OG</v>
      </c>
      <c r="F383" s="27" t="str">
        <f t="shared" si="125"/>
        <v xml:space="preserve">EQ-1516   </v>
      </c>
      <c r="G383" s="27" t="s">
        <v>57</v>
      </c>
      <c r="H383" s="28" t="s">
        <v>1069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ht="63.75" hidden="1" x14ac:dyDescent="0.2">
      <c r="A384" s="27"/>
      <c r="B384" s="27"/>
      <c r="C384" s="27" t="str">
        <f t="shared" si="125"/>
        <v>Heidelberg</v>
      </c>
      <c r="D384" s="27" t="str">
        <f t="shared" si="125"/>
        <v>H9</v>
      </c>
      <c r="E384" s="27" t="str">
        <f t="shared" si="125"/>
        <v>1.OG</v>
      </c>
      <c r="F384" s="27" t="str">
        <f t="shared" si="125"/>
        <v xml:space="preserve">EQ-1516   </v>
      </c>
      <c r="G384" s="27" t="s">
        <v>58</v>
      </c>
      <c r="H384" s="28" t="s">
        <v>59</v>
      </c>
      <c r="I384" s="27"/>
      <c r="J384" s="19" t="s">
        <v>0</v>
      </c>
      <c r="K384" s="21">
        <v>1</v>
      </c>
      <c r="L384" s="19" t="s">
        <v>10</v>
      </c>
      <c r="M384" s="29"/>
      <c r="N384" s="30">
        <f>M384*K384</f>
        <v>0</v>
      </c>
    </row>
    <row r="385" spans="1:14" s="9" customFormat="1" x14ac:dyDescent="0.2">
      <c r="A385" s="24"/>
      <c r="B385" s="24"/>
      <c r="C385" s="24" t="s">
        <v>23</v>
      </c>
      <c r="D385" s="24" t="s">
        <v>32</v>
      </c>
      <c r="E385" s="24" t="s">
        <v>183</v>
      </c>
      <c r="F385" s="24" t="s">
        <v>359</v>
      </c>
      <c r="G385" s="24" t="s">
        <v>246</v>
      </c>
      <c r="H385" s="25"/>
      <c r="I385" s="24" t="s">
        <v>196</v>
      </c>
      <c r="J385" s="16" t="s">
        <v>2</v>
      </c>
      <c r="K385" s="24"/>
      <c r="L385" s="24"/>
      <c r="M385" s="24"/>
      <c r="N385" s="26"/>
    </row>
    <row r="386" spans="1:14" s="9" customFormat="1" ht="140.25" hidden="1" x14ac:dyDescent="0.2">
      <c r="A386" s="27"/>
      <c r="B386" s="27"/>
      <c r="C386" s="27" t="str">
        <f t="shared" ref="C386:F387" si="126">C385</f>
        <v>Heidelberg</v>
      </c>
      <c r="D386" s="27" t="str">
        <f t="shared" si="126"/>
        <v>H9</v>
      </c>
      <c r="E386" s="27" t="str">
        <f t="shared" si="126"/>
        <v>3.OG</v>
      </c>
      <c r="F386" s="27" t="str">
        <f t="shared" si="126"/>
        <v xml:space="preserve">EQ-1525   </v>
      </c>
      <c r="G386" s="27" t="s">
        <v>57</v>
      </c>
      <c r="H386" s="28" t="s">
        <v>1069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ht="63.75" hidden="1" x14ac:dyDescent="0.2">
      <c r="A387" s="27"/>
      <c r="B387" s="27"/>
      <c r="C387" s="27" t="str">
        <f t="shared" si="126"/>
        <v>Heidelberg</v>
      </c>
      <c r="D387" s="27" t="str">
        <f t="shared" si="126"/>
        <v>H9</v>
      </c>
      <c r="E387" s="27" t="str">
        <f t="shared" si="126"/>
        <v>3.OG</v>
      </c>
      <c r="F387" s="27" t="str">
        <f t="shared" si="126"/>
        <v xml:space="preserve">EQ-1525   </v>
      </c>
      <c r="G387" s="27" t="s">
        <v>58</v>
      </c>
      <c r="H387" s="28" t="s">
        <v>59</v>
      </c>
      <c r="I387" s="27"/>
      <c r="J387" s="19" t="s">
        <v>0</v>
      </c>
      <c r="K387" s="21">
        <v>1</v>
      </c>
      <c r="L387" s="19" t="s">
        <v>10</v>
      </c>
      <c r="M387" s="29"/>
      <c r="N387" s="30">
        <f>M387*K387</f>
        <v>0</v>
      </c>
    </row>
    <row r="388" spans="1:14" s="9" customFormat="1" x14ac:dyDescent="0.2">
      <c r="A388" s="24"/>
      <c r="B388" s="24"/>
      <c r="C388" s="24" t="s">
        <v>23</v>
      </c>
      <c r="D388" s="24" t="s">
        <v>32</v>
      </c>
      <c r="E388" s="24" t="s">
        <v>183</v>
      </c>
      <c r="F388" s="24" t="s">
        <v>360</v>
      </c>
      <c r="G388" s="24" t="s">
        <v>361</v>
      </c>
      <c r="H388" s="25"/>
      <c r="I388" s="24" t="s">
        <v>196</v>
      </c>
      <c r="J388" s="16" t="s">
        <v>2</v>
      </c>
      <c r="K388" s="24"/>
      <c r="L388" s="24"/>
      <c r="M388" s="24"/>
      <c r="N388" s="26"/>
    </row>
    <row r="389" spans="1:14" s="9" customFormat="1" ht="140.25" hidden="1" x14ac:dyDescent="0.2">
      <c r="A389" s="27"/>
      <c r="B389" s="27"/>
      <c r="C389" s="27" t="str">
        <f t="shared" ref="C389:F390" si="127">C388</f>
        <v>Heidelberg</v>
      </c>
      <c r="D389" s="27" t="str">
        <f t="shared" si="127"/>
        <v>H9</v>
      </c>
      <c r="E389" s="27" t="str">
        <f t="shared" si="127"/>
        <v>3.OG</v>
      </c>
      <c r="F389" s="27" t="str">
        <f t="shared" si="127"/>
        <v xml:space="preserve">EQ-1523   </v>
      </c>
      <c r="G389" s="27" t="s">
        <v>57</v>
      </c>
      <c r="H389" s="28" t="s">
        <v>1069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ht="63.75" hidden="1" x14ac:dyDescent="0.2">
      <c r="A390" s="27"/>
      <c r="B390" s="27"/>
      <c r="C390" s="27" t="str">
        <f t="shared" si="127"/>
        <v>Heidelberg</v>
      </c>
      <c r="D390" s="27" t="str">
        <f t="shared" si="127"/>
        <v>H9</v>
      </c>
      <c r="E390" s="27" t="str">
        <f t="shared" si="127"/>
        <v>3.OG</v>
      </c>
      <c r="F390" s="27" t="str">
        <f t="shared" si="127"/>
        <v xml:space="preserve">EQ-1523   </v>
      </c>
      <c r="G390" s="27" t="s">
        <v>58</v>
      </c>
      <c r="H390" s="28" t="s">
        <v>59</v>
      </c>
      <c r="I390" s="27"/>
      <c r="J390" s="19" t="s">
        <v>0</v>
      </c>
      <c r="K390" s="21">
        <v>1</v>
      </c>
      <c r="L390" s="19" t="s">
        <v>10</v>
      </c>
      <c r="M390" s="29"/>
      <c r="N390" s="30">
        <f>M390*K390</f>
        <v>0</v>
      </c>
    </row>
    <row r="391" spans="1:14" s="9" customFormat="1" x14ac:dyDescent="0.2">
      <c r="A391" s="24"/>
      <c r="B391" s="24"/>
      <c r="C391" s="24" t="s">
        <v>23</v>
      </c>
      <c r="D391" s="24" t="s">
        <v>32</v>
      </c>
      <c r="E391" s="24" t="s">
        <v>183</v>
      </c>
      <c r="F391" s="24" t="s">
        <v>362</v>
      </c>
      <c r="G391" s="24" t="s">
        <v>361</v>
      </c>
      <c r="H391" s="25"/>
      <c r="I391" s="24" t="s">
        <v>196</v>
      </c>
      <c r="J391" s="16" t="s">
        <v>2</v>
      </c>
      <c r="K391" s="24"/>
      <c r="L391" s="24"/>
      <c r="M391" s="24"/>
      <c r="N391" s="26"/>
    </row>
    <row r="392" spans="1:14" s="9" customFormat="1" ht="140.25" hidden="1" x14ac:dyDescent="0.2">
      <c r="A392" s="27"/>
      <c r="B392" s="27"/>
      <c r="C392" s="27" t="str">
        <f t="shared" ref="C392:F393" si="128">C391</f>
        <v>Heidelberg</v>
      </c>
      <c r="D392" s="27" t="str">
        <f t="shared" si="128"/>
        <v>H9</v>
      </c>
      <c r="E392" s="27" t="str">
        <f t="shared" si="128"/>
        <v>3.OG</v>
      </c>
      <c r="F392" s="27" t="str">
        <f t="shared" si="128"/>
        <v xml:space="preserve">EQ-1522   </v>
      </c>
      <c r="G392" s="27" t="s">
        <v>57</v>
      </c>
      <c r="H392" s="28" t="s">
        <v>1069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ht="63.75" hidden="1" x14ac:dyDescent="0.2">
      <c r="A393" s="27"/>
      <c r="B393" s="27"/>
      <c r="C393" s="27" t="str">
        <f t="shared" si="128"/>
        <v>Heidelberg</v>
      </c>
      <c r="D393" s="27" t="str">
        <f t="shared" si="128"/>
        <v>H9</v>
      </c>
      <c r="E393" s="27" t="str">
        <f t="shared" si="128"/>
        <v>3.OG</v>
      </c>
      <c r="F393" s="27" t="str">
        <f t="shared" si="128"/>
        <v xml:space="preserve">EQ-1522   </v>
      </c>
      <c r="G393" s="27" t="s">
        <v>58</v>
      </c>
      <c r="H393" s="28" t="s">
        <v>59</v>
      </c>
      <c r="I393" s="27"/>
      <c r="J393" s="19" t="s">
        <v>0</v>
      </c>
      <c r="K393" s="21">
        <v>1</v>
      </c>
      <c r="L393" s="19" t="s">
        <v>10</v>
      </c>
      <c r="M393" s="29"/>
      <c r="N393" s="30">
        <f>M393*K393</f>
        <v>0</v>
      </c>
    </row>
    <row r="394" spans="1:14" s="9" customFormat="1" x14ac:dyDescent="0.2">
      <c r="A394" s="24"/>
      <c r="B394" s="24"/>
      <c r="C394" s="24" t="s">
        <v>23</v>
      </c>
      <c r="D394" s="24" t="s">
        <v>32</v>
      </c>
      <c r="E394" s="24" t="s">
        <v>183</v>
      </c>
      <c r="F394" s="24" t="s">
        <v>363</v>
      </c>
      <c r="G394" s="24" t="s">
        <v>218</v>
      </c>
      <c r="H394" s="25"/>
      <c r="I394" s="24" t="s">
        <v>191</v>
      </c>
      <c r="J394" s="16" t="s">
        <v>2</v>
      </c>
      <c r="K394" s="24"/>
      <c r="L394" s="24"/>
      <c r="M394" s="24"/>
      <c r="N394" s="26"/>
    </row>
    <row r="395" spans="1:14" s="9" customFormat="1" ht="140.25" hidden="1" x14ac:dyDescent="0.2">
      <c r="A395" s="27"/>
      <c r="B395" s="27"/>
      <c r="C395" s="27" t="str">
        <f t="shared" ref="C395:F396" si="129">C394</f>
        <v>Heidelberg</v>
      </c>
      <c r="D395" s="27" t="str">
        <f t="shared" si="129"/>
        <v>H9</v>
      </c>
      <c r="E395" s="27" t="str">
        <f t="shared" si="129"/>
        <v>3.OG</v>
      </c>
      <c r="F395" s="27" t="str">
        <f t="shared" si="129"/>
        <v xml:space="preserve">EQ-1524   </v>
      </c>
      <c r="G395" s="27" t="s">
        <v>57</v>
      </c>
      <c r="H395" s="28" t="s">
        <v>1069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ht="63.75" hidden="1" x14ac:dyDescent="0.2">
      <c r="A396" s="27"/>
      <c r="B396" s="27"/>
      <c r="C396" s="27" t="str">
        <f t="shared" si="129"/>
        <v>Heidelberg</v>
      </c>
      <c r="D396" s="27" t="str">
        <f t="shared" si="129"/>
        <v>H9</v>
      </c>
      <c r="E396" s="27" t="str">
        <f t="shared" si="129"/>
        <v>3.OG</v>
      </c>
      <c r="F396" s="27" t="str">
        <f t="shared" si="129"/>
        <v xml:space="preserve">EQ-1524   </v>
      </c>
      <c r="G396" s="27" t="s">
        <v>58</v>
      </c>
      <c r="H396" s="28" t="s">
        <v>59</v>
      </c>
      <c r="I396" s="27"/>
      <c r="J396" s="19" t="s">
        <v>0</v>
      </c>
      <c r="K396" s="21">
        <v>1</v>
      </c>
      <c r="L396" s="19" t="s">
        <v>10</v>
      </c>
      <c r="M396" s="29"/>
      <c r="N396" s="30">
        <f>M396*K396</f>
        <v>0</v>
      </c>
    </row>
    <row r="397" spans="1:14" s="9" customFormat="1" x14ac:dyDescent="0.2">
      <c r="A397" s="24"/>
      <c r="B397" s="24"/>
      <c r="C397" s="24" t="s">
        <v>23</v>
      </c>
      <c r="D397" s="24" t="s">
        <v>32</v>
      </c>
      <c r="E397" s="24" t="s">
        <v>183</v>
      </c>
      <c r="F397" s="24" t="s">
        <v>364</v>
      </c>
      <c r="G397" s="24" t="s">
        <v>365</v>
      </c>
      <c r="H397" s="25"/>
      <c r="I397" s="24" t="s">
        <v>244</v>
      </c>
      <c r="J397" s="16" t="s">
        <v>2</v>
      </c>
      <c r="K397" s="24"/>
      <c r="L397" s="24"/>
      <c r="M397" s="24"/>
      <c r="N397" s="26"/>
    </row>
    <row r="398" spans="1:14" s="9" customFormat="1" ht="140.25" hidden="1" x14ac:dyDescent="0.2">
      <c r="A398" s="27"/>
      <c r="B398" s="27"/>
      <c r="C398" s="27" t="str">
        <f t="shared" ref="C398:F399" si="130">C397</f>
        <v>Heidelberg</v>
      </c>
      <c r="D398" s="27" t="str">
        <f t="shared" si="130"/>
        <v>H9</v>
      </c>
      <c r="E398" s="27" t="str">
        <f t="shared" si="130"/>
        <v>3.OG</v>
      </c>
      <c r="F398" s="27" t="str">
        <f t="shared" si="130"/>
        <v xml:space="preserve">EQ-1526   </v>
      </c>
      <c r="G398" s="27" t="s">
        <v>57</v>
      </c>
      <c r="H398" s="28" t="s">
        <v>1069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ht="63.75" hidden="1" x14ac:dyDescent="0.2">
      <c r="A399" s="27"/>
      <c r="B399" s="27"/>
      <c r="C399" s="27" t="str">
        <f t="shared" si="130"/>
        <v>Heidelberg</v>
      </c>
      <c r="D399" s="27" t="str">
        <f t="shared" si="130"/>
        <v>H9</v>
      </c>
      <c r="E399" s="27" t="str">
        <f t="shared" si="130"/>
        <v>3.OG</v>
      </c>
      <c r="F399" s="27" t="str">
        <f t="shared" si="130"/>
        <v xml:space="preserve">EQ-1526   </v>
      </c>
      <c r="G399" s="27" t="s">
        <v>58</v>
      </c>
      <c r="H399" s="28" t="s">
        <v>59</v>
      </c>
      <c r="I399" s="27"/>
      <c r="J399" s="19" t="s">
        <v>0</v>
      </c>
      <c r="K399" s="21">
        <v>1</v>
      </c>
      <c r="L399" s="19" t="s">
        <v>10</v>
      </c>
      <c r="M399" s="29"/>
      <c r="N399" s="30">
        <f>M399*K399</f>
        <v>0</v>
      </c>
    </row>
    <row r="400" spans="1:14" s="9" customFormat="1" x14ac:dyDescent="0.2">
      <c r="A400" s="24"/>
      <c r="B400" s="24"/>
      <c r="C400" s="24" t="s">
        <v>23</v>
      </c>
      <c r="D400" s="24" t="s">
        <v>32</v>
      </c>
      <c r="E400" s="24" t="s">
        <v>28</v>
      </c>
      <c r="F400" s="24" t="s">
        <v>366</v>
      </c>
      <c r="G400" s="24" t="s">
        <v>210</v>
      </c>
      <c r="H400" s="25"/>
      <c r="I400" s="24" t="s">
        <v>191</v>
      </c>
      <c r="J400" s="16" t="s">
        <v>2</v>
      </c>
      <c r="K400" s="24"/>
      <c r="L400" s="24"/>
      <c r="M400" s="24"/>
      <c r="N400" s="26"/>
    </row>
    <row r="401" spans="1:14" s="9" customFormat="1" ht="140.25" hidden="1" x14ac:dyDescent="0.2">
      <c r="A401" s="27"/>
      <c r="B401" s="27"/>
      <c r="C401" s="27" t="str">
        <f t="shared" ref="C401:F402" si="131">C400</f>
        <v>Heidelberg</v>
      </c>
      <c r="D401" s="27" t="str">
        <f t="shared" si="131"/>
        <v>H9</v>
      </c>
      <c r="E401" s="27" t="str">
        <f t="shared" si="131"/>
        <v>EG</v>
      </c>
      <c r="F401" s="27" t="str">
        <f t="shared" si="131"/>
        <v xml:space="preserve">EQ-1494   </v>
      </c>
      <c r="G401" s="27" t="s">
        <v>57</v>
      </c>
      <c r="H401" s="28" t="s">
        <v>1069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ht="63.75" hidden="1" x14ac:dyDescent="0.2">
      <c r="A402" s="27"/>
      <c r="B402" s="27"/>
      <c r="C402" s="27" t="str">
        <f t="shared" si="131"/>
        <v>Heidelberg</v>
      </c>
      <c r="D402" s="27" t="str">
        <f t="shared" si="131"/>
        <v>H9</v>
      </c>
      <c r="E402" s="27" t="str">
        <f t="shared" si="131"/>
        <v>EG</v>
      </c>
      <c r="F402" s="27" t="str">
        <f t="shared" si="131"/>
        <v xml:space="preserve">EQ-1494   </v>
      </c>
      <c r="G402" s="27" t="s">
        <v>58</v>
      </c>
      <c r="H402" s="28" t="s">
        <v>59</v>
      </c>
      <c r="I402" s="27"/>
      <c r="J402" s="19" t="s">
        <v>0</v>
      </c>
      <c r="K402" s="21">
        <v>1</v>
      </c>
      <c r="L402" s="19" t="s">
        <v>10</v>
      </c>
      <c r="M402" s="29"/>
      <c r="N402" s="30">
        <f>M402*K402</f>
        <v>0</v>
      </c>
    </row>
    <row r="403" spans="1:14" s="9" customFormat="1" x14ac:dyDescent="0.2">
      <c r="A403" s="24"/>
      <c r="B403" s="24"/>
      <c r="C403" s="24" t="s">
        <v>23</v>
      </c>
      <c r="D403" s="24" t="s">
        <v>32</v>
      </c>
      <c r="E403" s="24" t="s">
        <v>28</v>
      </c>
      <c r="F403" s="24" t="s">
        <v>367</v>
      </c>
      <c r="G403" s="24" t="s">
        <v>368</v>
      </c>
      <c r="H403" s="25"/>
      <c r="I403" s="24" t="s">
        <v>201</v>
      </c>
      <c r="J403" s="16" t="s">
        <v>2</v>
      </c>
      <c r="K403" s="24"/>
      <c r="L403" s="24"/>
      <c r="M403" s="24"/>
      <c r="N403" s="26"/>
    </row>
    <row r="404" spans="1:14" s="9" customFormat="1" ht="140.25" hidden="1" x14ac:dyDescent="0.2">
      <c r="A404" s="27"/>
      <c r="B404" s="27"/>
      <c r="C404" s="27" t="str">
        <f t="shared" ref="C404:F405" si="132">C403</f>
        <v>Heidelberg</v>
      </c>
      <c r="D404" s="27" t="str">
        <f t="shared" si="132"/>
        <v>H9</v>
      </c>
      <c r="E404" s="27" t="str">
        <f t="shared" si="132"/>
        <v>EG</v>
      </c>
      <c r="F404" s="27" t="str">
        <f t="shared" si="132"/>
        <v xml:space="preserve">EQ-1502   </v>
      </c>
      <c r="G404" s="27" t="s">
        <v>57</v>
      </c>
      <c r="H404" s="28" t="s">
        <v>1069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ht="63.75" hidden="1" x14ac:dyDescent="0.2">
      <c r="A405" s="27"/>
      <c r="B405" s="27"/>
      <c r="C405" s="27" t="str">
        <f t="shared" si="132"/>
        <v>Heidelberg</v>
      </c>
      <c r="D405" s="27" t="str">
        <f t="shared" si="132"/>
        <v>H9</v>
      </c>
      <c r="E405" s="27" t="str">
        <f t="shared" si="132"/>
        <v>EG</v>
      </c>
      <c r="F405" s="27" t="str">
        <f t="shared" si="132"/>
        <v xml:space="preserve">EQ-1502   </v>
      </c>
      <c r="G405" s="27" t="s">
        <v>58</v>
      </c>
      <c r="H405" s="28" t="s">
        <v>59</v>
      </c>
      <c r="I405" s="27"/>
      <c r="J405" s="19" t="s">
        <v>0</v>
      </c>
      <c r="K405" s="21">
        <v>1</v>
      </c>
      <c r="L405" s="19" t="s">
        <v>10</v>
      </c>
      <c r="M405" s="29"/>
      <c r="N405" s="30">
        <f>M405*K405</f>
        <v>0</v>
      </c>
    </row>
    <row r="406" spans="1:14" s="9" customFormat="1" x14ac:dyDescent="0.2">
      <c r="A406" s="24"/>
      <c r="B406" s="24"/>
      <c r="C406" s="24" t="s">
        <v>23</v>
      </c>
      <c r="D406" s="24" t="s">
        <v>32</v>
      </c>
      <c r="E406" s="24" t="s">
        <v>28</v>
      </c>
      <c r="F406" s="24" t="s">
        <v>369</v>
      </c>
      <c r="G406" s="24" t="s">
        <v>249</v>
      </c>
      <c r="H406" s="25"/>
      <c r="I406" s="24" t="s">
        <v>296</v>
      </c>
      <c r="J406" s="16" t="s">
        <v>2</v>
      </c>
      <c r="K406" s="24"/>
      <c r="L406" s="24"/>
      <c r="M406" s="24"/>
      <c r="N406" s="26"/>
    </row>
    <row r="407" spans="1:14" s="9" customFormat="1" ht="140.25" hidden="1" x14ac:dyDescent="0.2">
      <c r="A407" s="27"/>
      <c r="B407" s="27"/>
      <c r="C407" s="27" t="str">
        <f t="shared" ref="C407:F408" si="133">C406</f>
        <v>Heidelberg</v>
      </c>
      <c r="D407" s="27" t="str">
        <f t="shared" si="133"/>
        <v>H9</v>
      </c>
      <c r="E407" s="27" t="str">
        <f t="shared" si="133"/>
        <v>EG</v>
      </c>
      <c r="F407" s="27" t="str">
        <f t="shared" si="133"/>
        <v xml:space="preserve">EQ-1491   </v>
      </c>
      <c r="G407" s="27" t="s">
        <v>57</v>
      </c>
      <c r="H407" s="28" t="s">
        <v>1069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ht="63.75" hidden="1" x14ac:dyDescent="0.2">
      <c r="A408" s="27"/>
      <c r="B408" s="27"/>
      <c r="C408" s="27" t="str">
        <f t="shared" si="133"/>
        <v>Heidelberg</v>
      </c>
      <c r="D408" s="27" t="str">
        <f t="shared" si="133"/>
        <v>H9</v>
      </c>
      <c r="E408" s="27" t="str">
        <f t="shared" si="133"/>
        <v>EG</v>
      </c>
      <c r="F408" s="27" t="str">
        <f t="shared" si="133"/>
        <v xml:space="preserve">EQ-1491   </v>
      </c>
      <c r="G408" s="27" t="s">
        <v>58</v>
      </c>
      <c r="H408" s="28" t="s">
        <v>59</v>
      </c>
      <c r="I408" s="27"/>
      <c r="J408" s="19" t="s">
        <v>0</v>
      </c>
      <c r="K408" s="21">
        <v>1</v>
      </c>
      <c r="L408" s="19" t="s">
        <v>10</v>
      </c>
      <c r="M408" s="29"/>
      <c r="N408" s="30">
        <f>M408*K408</f>
        <v>0</v>
      </c>
    </row>
    <row r="409" spans="1:14" s="9" customFormat="1" x14ac:dyDescent="0.2">
      <c r="A409" s="24"/>
      <c r="B409" s="24"/>
      <c r="C409" s="24" t="s">
        <v>23</v>
      </c>
      <c r="D409" s="24" t="s">
        <v>32</v>
      </c>
      <c r="E409" s="24" t="s">
        <v>28</v>
      </c>
      <c r="F409" s="24" t="s">
        <v>370</v>
      </c>
      <c r="G409" s="24" t="s">
        <v>322</v>
      </c>
      <c r="H409" s="25"/>
      <c r="I409" s="24" t="s">
        <v>201</v>
      </c>
      <c r="J409" s="16" t="s">
        <v>2</v>
      </c>
      <c r="K409" s="24"/>
      <c r="L409" s="24"/>
      <c r="M409" s="24"/>
      <c r="N409" s="26"/>
    </row>
    <row r="410" spans="1:14" s="9" customFormat="1" ht="140.25" hidden="1" x14ac:dyDescent="0.2">
      <c r="A410" s="27"/>
      <c r="B410" s="27"/>
      <c r="C410" s="27" t="str">
        <f t="shared" ref="C410:F411" si="134">C409</f>
        <v>Heidelberg</v>
      </c>
      <c r="D410" s="27" t="str">
        <f t="shared" si="134"/>
        <v>H9</v>
      </c>
      <c r="E410" s="27" t="str">
        <f t="shared" si="134"/>
        <v>EG</v>
      </c>
      <c r="F410" s="27" t="str">
        <f t="shared" si="134"/>
        <v xml:space="preserve">EQ-1486   </v>
      </c>
      <c r="G410" s="27" t="s">
        <v>57</v>
      </c>
      <c r="H410" s="28" t="s">
        <v>1069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ht="63.75" hidden="1" x14ac:dyDescent="0.2">
      <c r="A411" s="27"/>
      <c r="B411" s="27"/>
      <c r="C411" s="27" t="str">
        <f t="shared" si="134"/>
        <v>Heidelberg</v>
      </c>
      <c r="D411" s="27" t="str">
        <f t="shared" si="134"/>
        <v>H9</v>
      </c>
      <c r="E411" s="27" t="str">
        <f t="shared" si="134"/>
        <v>EG</v>
      </c>
      <c r="F411" s="27" t="str">
        <f t="shared" si="134"/>
        <v xml:space="preserve">EQ-1486   </v>
      </c>
      <c r="G411" s="27" t="s">
        <v>58</v>
      </c>
      <c r="H411" s="28" t="s">
        <v>59</v>
      </c>
      <c r="I411" s="27"/>
      <c r="J411" s="19" t="s">
        <v>0</v>
      </c>
      <c r="K411" s="21">
        <v>1</v>
      </c>
      <c r="L411" s="19" t="s">
        <v>10</v>
      </c>
      <c r="M411" s="29"/>
      <c r="N411" s="30">
        <f>M411*K411</f>
        <v>0</v>
      </c>
    </row>
    <row r="412" spans="1:14" s="9" customFormat="1" x14ac:dyDescent="0.2">
      <c r="A412" s="24"/>
      <c r="B412" s="24"/>
      <c r="C412" s="24" t="s">
        <v>23</v>
      </c>
      <c r="D412" s="24" t="s">
        <v>32</v>
      </c>
      <c r="E412" s="24" t="s">
        <v>28</v>
      </c>
      <c r="F412" s="24" t="s">
        <v>371</v>
      </c>
      <c r="G412" s="24" t="s">
        <v>206</v>
      </c>
      <c r="H412" s="25"/>
      <c r="I412" s="24" t="s">
        <v>191</v>
      </c>
      <c r="J412" s="16" t="s">
        <v>2</v>
      </c>
      <c r="K412" s="24"/>
      <c r="L412" s="24"/>
      <c r="M412" s="24"/>
      <c r="N412" s="26"/>
    </row>
    <row r="413" spans="1:14" s="9" customFormat="1" ht="140.25" hidden="1" x14ac:dyDescent="0.2">
      <c r="A413" s="27"/>
      <c r="B413" s="27"/>
      <c r="C413" s="27" t="str">
        <f t="shared" ref="C413:F414" si="135">C412</f>
        <v>Heidelberg</v>
      </c>
      <c r="D413" s="27" t="str">
        <f t="shared" si="135"/>
        <v>H9</v>
      </c>
      <c r="E413" s="27" t="str">
        <f t="shared" si="135"/>
        <v>EG</v>
      </c>
      <c r="F413" s="27" t="str">
        <f t="shared" si="135"/>
        <v xml:space="preserve">EQ-1515   </v>
      </c>
      <c r="G413" s="27" t="s">
        <v>57</v>
      </c>
      <c r="H413" s="28" t="s">
        <v>1069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ht="63.75" hidden="1" x14ac:dyDescent="0.2">
      <c r="A414" s="27"/>
      <c r="B414" s="27"/>
      <c r="C414" s="27" t="str">
        <f t="shared" si="135"/>
        <v>Heidelberg</v>
      </c>
      <c r="D414" s="27" t="str">
        <f t="shared" si="135"/>
        <v>H9</v>
      </c>
      <c r="E414" s="27" t="str">
        <f t="shared" si="135"/>
        <v>EG</v>
      </c>
      <c r="F414" s="27" t="str">
        <f t="shared" si="135"/>
        <v xml:space="preserve">EQ-1515   </v>
      </c>
      <c r="G414" s="27" t="s">
        <v>58</v>
      </c>
      <c r="H414" s="28" t="s">
        <v>59</v>
      </c>
      <c r="I414" s="27"/>
      <c r="J414" s="19" t="s">
        <v>0</v>
      </c>
      <c r="K414" s="21">
        <v>1</v>
      </c>
      <c r="L414" s="19" t="s">
        <v>10</v>
      </c>
      <c r="M414" s="29"/>
      <c r="N414" s="30">
        <f>M414*K414</f>
        <v>0</v>
      </c>
    </row>
    <row r="415" spans="1:14" s="9" customFormat="1" x14ac:dyDescent="0.2">
      <c r="A415" s="24"/>
      <c r="B415" s="24"/>
      <c r="C415" s="24" t="s">
        <v>23</v>
      </c>
      <c r="D415" s="24" t="s">
        <v>32</v>
      </c>
      <c r="E415" s="24" t="s">
        <v>28</v>
      </c>
      <c r="F415" s="24" t="s">
        <v>372</v>
      </c>
      <c r="G415" s="24" t="s">
        <v>210</v>
      </c>
      <c r="H415" s="25"/>
      <c r="I415" s="24" t="s">
        <v>191</v>
      </c>
      <c r="J415" s="16" t="s">
        <v>2</v>
      </c>
      <c r="K415" s="24"/>
      <c r="L415" s="24"/>
      <c r="M415" s="24"/>
      <c r="N415" s="26"/>
    </row>
    <row r="416" spans="1:14" s="9" customFormat="1" ht="140.25" hidden="1" x14ac:dyDescent="0.2">
      <c r="A416" s="27"/>
      <c r="B416" s="27"/>
      <c r="C416" s="27" t="str">
        <f t="shared" ref="C416:F417" si="136">C415</f>
        <v>Heidelberg</v>
      </c>
      <c r="D416" s="27" t="str">
        <f t="shared" si="136"/>
        <v>H9</v>
      </c>
      <c r="E416" s="27" t="str">
        <f t="shared" si="136"/>
        <v>EG</v>
      </c>
      <c r="F416" s="27" t="str">
        <f t="shared" si="136"/>
        <v xml:space="preserve">EQ-1511   </v>
      </c>
      <c r="G416" s="27" t="s">
        <v>57</v>
      </c>
      <c r="H416" s="28" t="s">
        <v>1069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ht="63.75" hidden="1" x14ac:dyDescent="0.2">
      <c r="A417" s="27"/>
      <c r="B417" s="27"/>
      <c r="C417" s="27" t="str">
        <f t="shared" si="136"/>
        <v>Heidelberg</v>
      </c>
      <c r="D417" s="27" t="str">
        <f t="shared" si="136"/>
        <v>H9</v>
      </c>
      <c r="E417" s="27" t="str">
        <f t="shared" si="136"/>
        <v>EG</v>
      </c>
      <c r="F417" s="27" t="str">
        <f t="shared" si="136"/>
        <v xml:space="preserve">EQ-1511   </v>
      </c>
      <c r="G417" s="27" t="s">
        <v>58</v>
      </c>
      <c r="H417" s="28" t="s">
        <v>59</v>
      </c>
      <c r="I417" s="27"/>
      <c r="J417" s="19" t="s">
        <v>0</v>
      </c>
      <c r="K417" s="21">
        <v>1</v>
      </c>
      <c r="L417" s="19" t="s">
        <v>10</v>
      </c>
      <c r="M417" s="29"/>
      <c r="N417" s="30">
        <f>M417*K417</f>
        <v>0</v>
      </c>
    </row>
    <row r="418" spans="1:14" s="9" customFormat="1" x14ac:dyDescent="0.2">
      <c r="A418" s="24"/>
      <c r="B418" s="24"/>
      <c r="C418" s="24" t="s">
        <v>23</v>
      </c>
      <c r="D418" s="24" t="s">
        <v>32</v>
      </c>
      <c r="E418" s="24" t="s">
        <v>28</v>
      </c>
      <c r="F418" s="24" t="s">
        <v>373</v>
      </c>
      <c r="G418" s="24" t="s">
        <v>249</v>
      </c>
      <c r="H418" s="25"/>
      <c r="I418" s="24" t="s">
        <v>296</v>
      </c>
      <c r="J418" s="16" t="s">
        <v>2</v>
      </c>
      <c r="K418" s="24"/>
      <c r="L418" s="24"/>
      <c r="M418" s="24"/>
      <c r="N418" s="26"/>
    </row>
    <row r="419" spans="1:14" s="9" customFormat="1" ht="140.25" hidden="1" x14ac:dyDescent="0.2">
      <c r="A419" s="27"/>
      <c r="B419" s="27"/>
      <c r="C419" s="27" t="str">
        <f t="shared" ref="C419:F420" si="137">C418</f>
        <v>Heidelberg</v>
      </c>
      <c r="D419" s="27" t="str">
        <f t="shared" si="137"/>
        <v>H9</v>
      </c>
      <c r="E419" s="27" t="str">
        <f t="shared" si="137"/>
        <v>EG</v>
      </c>
      <c r="F419" s="27" t="str">
        <f t="shared" si="137"/>
        <v xml:space="preserve">EQ-1490   </v>
      </c>
      <c r="G419" s="27" t="s">
        <v>57</v>
      </c>
      <c r="H419" s="28" t="s">
        <v>1069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ht="63.75" hidden="1" x14ac:dyDescent="0.2">
      <c r="A420" s="27"/>
      <c r="B420" s="27"/>
      <c r="C420" s="27" t="str">
        <f t="shared" si="137"/>
        <v>Heidelberg</v>
      </c>
      <c r="D420" s="27" t="str">
        <f t="shared" si="137"/>
        <v>H9</v>
      </c>
      <c r="E420" s="27" t="str">
        <f t="shared" si="137"/>
        <v>EG</v>
      </c>
      <c r="F420" s="27" t="str">
        <f t="shared" si="137"/>
        <v xml:space="preserve">EQ-1490   </v>
      </c>
      <c r="G420" s="27" t="s">
        <v>58</v>
      </c>
      <c r="H420" s="28" t="s">
        <v>59</v>
      </c>
      <c r="I420" s="27"/>
      <c r="J420" s="19" t="s">
        <v>0</v>
      </c>
      <c r="K420" s="21">
        <v>1</v>
      </c>
      <c r="L420" s="19" t="s">
        <v>10</v>
      </c>
      <c r="M420" s="29"/>
      <c r="N420" s="30">
        <f>M420*K420</f>
        <v>0</v>
      </c>
    </row>
    <row r="421" spans="1:14" s="9" customFormat="1" x14ac:dyDescent="0.2">
      <c r="A421" s="24"/>
      <c r="B421" s="24"/>
      <c r="C421" s="24" t="s">
        <v>23</v>
      </c>
      <c r="D421" s="24" t="s">
        <v>32</v>
      </c>
      <c r="E421" s="24" t="s">
        <v>28</v>
      </c>
      <c r="F421" s="24" t="s">
        <v>374</v>
      </c>
      <c r="G421" s="24" t="s">
        <v>375</v>
      </c>
      <c r="H421" s="25"/>
      <c r="I421" s="24" t="s">
        <v>201</v>
      </c>
      <c r="J421" s="16" t="s">
        <v>2</v>
      </c>
      <c r="K421" s="24"/>
      <c r="L421" s="24"/>
      <c r="M421" s="24"/>
      <c r="N421" s="26"/>
    </row>
    <row r="422" spans="1:14" s="9" customFormat="1" ht="140.25" hidden="1" x14ac:dyDescent="0.2">
      <c r="A422" s="27"/>
      <c r="B422" s="27"/>
      <c r="C422" s="27" t="str">
        <f t="shared" ref="C422:F423" si="138">C421</f>
        <v>Heidelberg</v>
      </c>
      <c r="D422" s="27" t="str">
        <f t="shared" si="138"/>
        <v>H9</v>
      </c>
      <c r="E422" s="27" t="str">
        <f t="shared" si="138"/>
        <v>EG</v>
      </c>
      <c r="F422" s="27" t="str">
        <f t="shared" si="138"/>
        <v xml:space="preserve">EQ-1500   </v>
      </c>
      <c r="G422" s="27" t="s">
        <v>57</v>
      </c>
      <c r="H422" s="28" t="s">
        <v>1069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ht="63.75" hidden="1" x14ac:dyDescent="0.2">
      <c r="A423" s="27"/>
      <c r="B423" s="27"/>
      <c r="C423" s="27" t="str">
        <f t="shared" si="138"/>
        <v>Heidelberg</v>
      </c>
      <c r="D423" s="27" t="str">
        <f t="shared" si="138"/>
        <v>H9</v>
      </c>
      <c r="E423" s="27" t="str">
        <f t="shared" si="138"/>
        <v>EG</v>
      </c>
      <c r="F423" s="27" t="str">
        <f t="shared" si="138"/>
        <v xml:space="preserve">EQ-1500   </v>
      </c>
      <c r="G423" s="27" t="s">
        <v>58</v>
      </c>
      <c r="H423" s="28" t="s">
        <v>59</v>
      </c>
      <c r="I423" s="27"/>
      <c r="J423" s="19" t="s">
        <v>0</v>
      </c>
      <c r="K423" s="21">
        <v>1</v>
      </c>
      <c r="L423" s="19" t="s">
        <v>10</v>
      </c>
      <c r="M423" s="29"/>
      <c r="N423" s="30">
        <f>M423*K423</f>
        <v>0</v>
      </c>
    </row>
    <row r="424" spans="1:14" s="9" customFormat="1" x14ac:dyDescent="0.2">
      <c r="A424" s="24"/>
      <c r="B424" s="24"/>
      <c r="C424" s="24" t="s">
        <v>23</v>
      </c>
      <c r="D424" s="24" t="s">
        <v>32</v>
      </c>
      <c r="E424" s="24" t="s">
        <v>28</v>
      </c>
      <c r="F424" s="24" t="s">
        <v>376</v>
      </c>
      <c r="G424" s="24" t="s">
        <v>206</v>
      </c>
      <c r="H424" s="25"/>
      <c r="I424" s="24" t="s">
        <v>191</v>
      </c>
      <c r="J424" s="16" t="s">
        <v>2</v>
      </c>
      <c r="K424" s="24"/>
      <c r="L424" s="24"/>
      <c r="M424" s="24"/>
      <c r="N424" s="26"/>
    </row>
    <row r="425" spans="1:14" s="9" customFormat="1" ht="140.25" hidden="1" x14ac:dyDescent="0.2">
      <c r="A425" s="27"/>
      <c r="B425" s="27"/>
      <c r="C425" s="27" t="str">
        <f t="shared" ref="C425:F426" si="139">C424</f>
        <v>Heidelberg</v>
      </c>
      <c r="D425" s="27" t="str">
        <f t="shared" si="139"/>
        <v>H9</v>
      </c>
      <c r="E425" s="27" t="str">
        <f t="shared" si="139"/>
        <v>EG</v>
      </c>
      <c r="F425" s="27" t="str">
        <f t="shared" si="139"/>
        <v xml:space="preserve">EQ-1514   </v>
      </c>
      <c r="G425" s="27" t="s">
        <v>57</v>
      </c>
      <c r="H425" s="28" t="s">
        <v>1069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ht="63.75" hidden="1" x14ac:dyDescent="0.2">
      <c r="A426" s="27"/>
      <c r="B426" s="27"/>
      <c r="C426" s="27" t="str">
        <f t="shared" si="139"/>
        <v>Heidelberg</v>
      </c>
      <c r="D426" s="27" t="str">
        <f t="shared" si="139"/>
        <v>H9</v>
      </c>
      <c r="E426" s="27" t="str">
        <f t="shared" si="139"/>
        <v>EG</v>
      </c>
      <c r="F426" s="27" t="str">
        <f t="shared" si="139"/>
        <v xml:space="preserve">EQ-1514   </v>
      </c>
      <c r="G426" s="27" t="s">
        <v>58</v>
      </c>
      <c r="H426" s="28" t="s">
        <v>59</v>
      </c>
      <c r="I426" s="27"/>
      <c r="J426" s="19" t="s">
        <v>0</v>
      </c>
      <c r="K426" s="21">
        <v>1</v>
      </c>
      <c r="L426" s="19" t="s">
        <v>10</v>
      </c>
      <c r="M426" s="29"/>
      <c r="N426" s="30">
        <f>M426*K426</f>
        <v>0</v>
      </c>
    </row>
    <row r="427" spans="1:14" s="9" customFormat="1" x14ac:dyDescent="0.2">
      <c r="A427" s="24"/>
      <c r="B427" s="24"/>
      <c r="C427" s="24" t="s">
        <v>23</v>
      </c>
      <c r="D427" s="24" t="s">
        <v>32</v>
      </c>
      <c r="E427" s="24" t="s">
        <v>28</v>
      </c>
      <c r="F427" s="24" t="s">
        <v>377</v>
      </c>
      <c r="G427" s="24" t="s">
        <v>249</v>
      </c>
      <c r="H427" s="25"/>
      <c r="I427" s="24" t="s">
        <v>296</v>
      </c>
      <c r="J427" s="16" t="s">
        <v>2</v>
      </c>
      <c r="K427" s="24"/>
      <c r="L427" s="24"/>
      <c r="M427" s="24"/>
      <c r="N427" s="26"/>
    </row>
    <row r="428" spans="1:14" s="9" customFormat="1" ht="140.25" hidden="1" x14ac:dyDescent="0.2">
      <c r="A428" s="27"/>
      <c r="B428" s="27"/>
      <c r="C428" s="27" t="str">
        <f t="shared" ref="C428:F429" si="140">C427</f>
        <v>Heidelberg</v>
      </c>
      <c r="D428" s="27" t="str">
        <f t="shared" si="140"/>
        <v>H9</v>
      </c>
      <c r="E428" s="27" t="str">
        <f t="shared" si="140"/>
        <v>EG</v>
      </c>
      <c r="F428" s="27" t="str">
        <f t="shared" si="140"/>
        <v xml:space="preserve">EQ-1493   </v>
      </c>
      <c r="G428" s="27" t="s">
        <v>57</v>
      </c>
      <c r="H428" s="28" t="s">
        <v>1069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ht="63.75" hidden="1" x14ac:dyDescent="0.2">
      <c r="A429" s="27"/>
      <c r="B429" s="27"/>
      <c r="C429" s="27" t="str">
        <f t="shared" si="140"/>
        <v>Heidelberg</v>
      </c>
      <c r="D429" s="27" t="str">
        <f t="shared" si="140"/>
        <v>H9</v>
      </c>
      <c r="E429" s="27" t="str">
        <f t="shared" si="140"/>
        <v>EG</v>
      </c>
      <c r="F429" s="27" t="str">
        <f t="shared" si="140"/>
        <v xml:space="preserve">EQ-1493   </v>
      </c>
      <c r="G429" s="27" t="s">
        <v>58</v>
      </c>
      <c r="H429" s="28" t="s">
        <v>59</v>
      </c>
      <c r="I429" s="27"/>
      <c r="J429" s="19" t="s">
        <v>0</v>
      </c>
      <c r="K429" s="21">
        <v>1</v>
      </c>
      <c r="L429" s="19" t="s">
        <v>10</v>
      </c>
      <c r="M429" s="29"/>
      <c r="N429" s="30">
        <f>M429*K429</f>
        <v>0</v>
      </c>
    </row>
    <row r="430" spans="1:14" s="9" customFormat="1" x14ac:dyDescent="0.2">
      <c r="A430" s="24"/>
      <c r="B430" s="24"/>
      <c r="C430" s="24" t="s">
        <v>23</v>
      </c>
      <c r="D430" s="24" t="s">
        <v>32</v>
      </c>
      <c r="E430" s="24" t="s">
        <v>28</v>
      </c>
      <c r="F430" s="24" t="s">
        <v>378</v>
      </c>
      <c r="G430" s="24" t="s">
        <v>368</v>
      </c>
      <c r="H430" s="25"/>
      <c r="I430" s="24" t="s">
        <v>201</v>
      </c>
      <c r="J430" s="16" t="s">
        <v>2</v>
      </c>
      <c r="K430" s="24"/>
      <c r="L430" s="24"/>
      <c r="M430" s="24"/>
      <c r="N430" s="26"/>
    </row>
    <row r="431" spans="1:14" s="9" customFormat="1" ht="140.25" hidden="1" x14ac:dyDescent="0.2">
      <c r="A431" s="27"/>
      <c r="B431" s="27"/>
      <c r="C431" s="27" t="str">
        <f t="shared" ref="C431:F432" si="141">C430</f>
        <v>Heidelberg</v>
      </c>
      <c r="D431" s="27" t="str">
        <f t="shared" si="141"/>
        <v>H9</v>
      </c>
      <c r="E431" s="27" t="str">
        <f t="shared" si="141"/>
        <v>EG</v>
      </c>
      <c r="F431" s="27" t="str">
        <f t="shared" si="141"/>
        <v xml:space="preserve">EQ-1504   </v>
      </c>
      <c r="G431" s="27" t="s">
        <v>57</v>
      </c>
      <c r="H431" s="28" t="s">
        <v>1069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ht="63.75" hidden="1" x14ac:dyDescent="0.2">
      <c r="A432" s="27"/>
      <c r="B432" s="27"/>
      <c r="C432" s="27" t="str">
        <f t="shared" si="141"/>
        <v>Heidelberg</v>
      </c>
      <c r="D432" s="27" t="str">
        <f t="shared" si="141"/>
        <v>H9</v>
      </c>
      <c r="E432" s="27" t="str">
        <f t="shared" si="141"/>
        <v>EG</v>
      </c>
      <c r="F432" s="27" t="str">
        <f t="shared" si="141"/>
        <v xml:space="preserve">EQ-1504   </v>
      </c>
      <c r="G432" s="27" t="s">
        <v>58</v>
      </c>
      <c r="H432" s="28" t="s">
        <v>59</v>
      </c>
      <c r="I432" s="27"/>
      <c r="J432" s="19" t="s">
        <v>0</v>
      </c>
      <c r="K432" s="21">
        <v>1</v>
      </c>
      <c r="L432" s="19" t="s">
        <v>10</v>
      </c>
      <c r="M432" s="29"/>
      <c r="N432" s="30">
        <f>M432*K432</f>
        <v>0</v>
      </c>
    </row>
    <row r="433" spans="1:14" s="9" customFormat="1" x14ac:dyDescent="0.2">
      <c r="A433" s="24"/>
      <c r="B433" s="24"/>
      <c r="C433" s="24" t="s">
        <v>23</v>
      </c>
      <c r="D433" s="24" t="s">
        <v>32</v>
      </c>
      <c r="E433" s="24" t="s">
        <v>28</v>
      </c>
      <c r="F433" s="24" t="s">
        <v>379</v>
      </c>
      <c r="G433" s="24" t="s">
        <v>368</v>
      </c>
      <c r="H433" s="25"/>
      <c r="I433" s="24" t="s">
        <v>201</v>
      </c>
      <c r="J433" s="16" t="s">
        <v>2</v>
      </c>
      <c r="K433" s="24"/>
      <c r="L433" s="24"/>
      <c r="M433" s="24"/>
      <c r="N433" s="26"/>
    </row>
    <row r="434" spans="1:14" s="9" customFormat="1" ht="140.25" hidden="1" x14ac:dyDescent="0.2">
      <c r="A434" s="27"/>
      <c r="B434" s="27"/>
      <c r="C434" s="27" t="str">
        <f t="shared" ref="C434:F435" si="142">C433</f>
        <v>Heidelberg</v>
      </c>
      <c r="D434" s="27" t="str">
        <f t="shared" si="142"/>
        <v>H9</v>
      </c>
      <c r="E434" s="27" t="str">
        <f t="shared" si="142"/>
        <v>EG</v>
      </c>
      <c r="F434" s="27" t="str">
        <f t="shared" si="142"/>
        <v xml:space="preserve">EQ-1501   </v>
      </c>
      <c r="G434" s="27" t="s">
        <v>57</v>
      </c>
      <c r="H434" s="28" t="s">
        <v>1069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ht="63.75" hidden="1" x14ac:dyDescent="0.2">
      <c r="A435" s="27"/>
      <c r="B435" s="27"/>
      <c r="C435" s="27" t="str">
        <f t="shared" si="142"/>
        <v>Heidelberg</v>
      </c>
      <c r="D435" s="27" t="str">
        <f t="shared" si="142"/>
        <v>H9</v>
      </c>
      <c r="E435" s="27" t="str">
        <f t="shared" si="142"/>
        <v>EG</v>
      </c>
      <c r="F435" s="27" t="str">
        <f t="shared" si="142"/>
        <v xml:space="preserve">EQ-1501   </v>
      </c>
      <c r="G435" s="27" t="s">
        <v>58</v>
      </c>
      <c r="H435" s="28" t="s">
        <v>59</v>
      </c>
      <c r="I435" s="27"/>
      <c r="J435" s="19" t="s">
        <v>0</v>
      </c>
      <c r="K435" s="21">
        <v>1</v>
      </c>
      <c r="L435" s="19" t="s">
        <v>10</v>
      </c>
      <c r="M435" s="29"/>
      <c r="N435" s="30">
        <f>M435*K435</f>
        <v>0</v>
      </c>
    </row>
    <row r="436" spans="1:14" s="9" customFormat="1" x14ac:dyDescent="0.2">
      <c r="A436" s="24"/>
      <c r="B436" s="24"/>
      <c r="C436" s="24" t="s">
        <v>23</v>
      </c>
      <c r="D436" s="24" t="s">
        <v>32</v>
      </c>
      <c r="E436" s="24" t="s">
        <v>28</v>
      </c>
      <c r="F436" s="24" t="s">
        <v>380</v>
      </c>
      <c r="G436" s="24" t="s">
        <v>210</v>
      </c>
      <c r="H436" s="25"/>
      <c r="I436" s="24" t="s">
        <v>191</v>
      </c>
      <c r="J436" s="16" t="s">
        <v>2</v>
      </c>
      <c r="K436" s="24"/>
      <c r="L436" s="24"/>
      <c r="M436" s="24"/>
      <c r="N436" s="26"/>
    </row>
    <row r="437" spans="1:14" s="9" customFormat="1" ht="140.25" hidden="1" x14ac:dyDescent="0.2">
      <c r="A437" s="27"/>
      <c r="B437" s="27"/>
      <c r="C437" s="27" t="str">
        <f t="shared" ref="C437:F438" si="143">C436</f>
        <v>Heidelberg</v>
      </c>
      <c r="D437" s="27" t="str">
        <f t="shared" si="143"/>
        <v>H9</v>
      </c>
      <c r="E437" s="27" t="str">
        <f t="shared" si="143"/>
        <v>EG</v>
      </c>
      <c r="F437" s="27" t="str">
        <f t="shared" si="143"/>
        <v xml:space="preserve">EQ-1513   </v>
      </c>
      <c r="G437" s="27" t="s">
        <v>57</v>
      </c>
      <c r="H437" s="28" t="s">
        <v>1069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ht="63.75" hidden="1" x14ac:dyDescent="0.2">
      <c r="A438" s="27"/>
      <c r="B438" s="27"/>
      <c r="C438" s="27" t="str">
        <f t="shared" si="143"/>
        <v>Heidelberg</v>
      </c>
      <c r="D438" s="27" t="str">
        <f t="shared" si="143"/>
        <v>H9</v>
      </c>
      <c r="E438" s="27" t="str">
        <f t="shared" si="143"/>
        <v>EG</v>
      </c>
      <c r="F438" s="27" t="str">
        <f t="shared" si="143"/>
        <v xml:space="preserve">EQ-1513   </v>
      </c>
      <c r="G438" s="27" t="s">
        <v>58</v>
      </c>
      <c r="H438" s="28" t="s">
        <v>59</v>
      </c>
      <c r="I438" s="27"/>
      <c r="J438" s="19" t="s">
        <v>0</v>
      </c>
      <c r="K438" s="21">
        <v>1</v>
      </c>
      <c r="L438" s="19" t="s">
        <v>10</v>
      </c>
      <c r="M438" s="29"/>
      <c r="N438" s="30">
        <f>M438*K438</f>
        <v>0</v>
      </c>
    </row>
    <row r="439" spans="1:14" s="9" customFormat="1" x14ac:dyDescent="0.2">
      <c r="A439" s="24"/>
      <c r="B439" s="24"/>
      <c r="C439" s="24" t="s">
        <v>23</v>
      </c>
      <c r="D439" s="24" t="s">
        <v>32</v>
      </c>
      <c r="E439" s="24" t="s">
        <v>28</v>
      </c>
      <c r="F439" s="24" t="s">
        <v>381</v>
      </c>
      <c r="G439" s="24" t="s">
        <v>375</v>
      </c>
      <c r="H439" s="25"/>
      <c r="I439" s="24" t="s">
        <v>201</v>
      </c>
      <c r="J439" s="16" t="s">
        <v>2</v>
      </c>
      <c r="K439" s="24"/>
      <c r="L439" s="24"/>
      <c r="M439" s="24"/>
      <c r="N439" s="26"/>
    </row>
    <row r="440" spans="1:14" s="9" customFormat="1" ht="140.25" hidden="1" x14ac:dyDescent="0.2">
      <c r="A440" s="27"/>
      <c r="B440" s="27"/>
      <c r="C440" s="27" t="str">
        <f t="shared" ref="C440:F441" si="144">C439</f>
        <v>Heidelberg</v>
      </c>
      <c r="D440" s="27" t="str">
        <f t="shared" si="144"/>
        <v>H9</v>
      </c>
      <c r="E440" s="27" t="str">
        <f t="shared" si="144"/>
        <v>EG</v>
      </c>
      <c r="F440" s="27" t="str">
        <f t="shared" si="144"/>
        <v xml:space="preserve">EQ-1499   </v>
      </c>
      <c r="G440" s="27" t="s">
        <v>57</v>
      </c>
      <c r="H440" s="28" t="s">
        <v>1069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ht="63.75" hidden="1" x14ac:dyDescent="0.2">
      <c r="A441" s="27"/>
      <c r="B441" s="27"/>
      <c r="C441" s="27" t="str">
        <f t="shared" si="144"/>
        <v>Heidelberg</v>
      </c>
      <c r="D441" s="27" t="str">
        <f t="shared" si="144"/>
        <v>H9</v>
      </c>
      <c r="E441" s="27" t="str">
        <f t="shared" si="144"/>
        <v>EG</v>
      </c>
      <c r="F441" s="27" t="str">
        <f t="shared" si="144"/>
        <v xml:space="preserve">EQ-1499   </v>
      </c>
      <c r="G441" s="27" t="s">
        <v>58</v>
      </c>
      <c r="H441" s="28" t="s">
        <v>59</v>
      </c>
      <c r="I441" s="27"/>
      <c r="J441" s="19" t="s">
        <v>0</v>
      </c>
      <c r="K441" s="21">
        <v>1</v>
      </c>
      <c r="L441" s="19" t="s">
        <v>10</v>
      </c>
      <c r="M441" s="29"/>
      <c r="N441" s="30">
        <f>M441*K441</f>
        <v>0</v>
      </c>
    </row>
    <row r="442" spans="1:14" s="9" customFormat="1" x14ac:dyDescent="0.2">
      <c r="A442" s="24"/>
      <c r="B442" s="24"/>
      <c r="C442" s="24" t="s">
        <v>23</v>
      </c>
      <c r="D442" s="24" t="s">
        <v>32</v>
      </c>
      <c r="E442" s="24" t="s">
        <v>28</v>
      </c>
      <c r="F442" s="24" t="s">
        <v>382</v>
      </c>
      <c r="G442" s="24" t="s">
        <v>249</v>
      </c>
      <c r="H442" s="25"/>
      <c r="I442" s="24" t="s">
        <v>296</v>
      </c>
      <c r="J442" s="16" t="s">
        <v>2</v>
      </c>
      <c r="K442" s="24"/>
      <c r="L442" s="24"/>
      <c r="M442" s="24"/>
      <c r="N442" s="26"/>
    </row>
    <row r="443" spans="1:14" s="9" customFormat="1" ht="140.25" hidden="1" x14ac:dyDescent="0.2">
      <c r="A443" s="27"/>
      <c r="B443" s="27"/>
      <c r="C443" s="27" t="str">
        <f t="shared" ref="C443:F444" si="145">C442</f>
        <v>Heidelberg</v>
      </c>
      <c r="D443" s="27" t="str">
        <f t="shared" si="145"/>
        <v>H9</v>
      </c>
      <c r="E443" s="27" t="str">
        <f t="shared" si="145"/>
        <v>EG</v>
      </c>
      <c r="F443" s="27" t="str">
        <f t="shared" si="145"/>
        <v xml:space="preserve">EQ-1487   </v>
      </c>
      <c r="G443" s="27" t="s">
        <v>57</v>
      </c>
      <c r="H443" s="28" t="s">
        <v>1069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ht="63.75" hidden="1" x14ac:dyDescent="0.2">
      <c r="A444" s="27"/>
      <c r="B444" s="27"/>
      <c r="C444" s="27" t="str">
        <f t="shared" si="145"/>
        <v>Heidelberg</v>
      </c>
      <c r="D444" s="27" t="str">
        <f t="shared" si="145"/>
        <v>H9</v>
      </c>
      <c r="E444" s="27" t="str">
        <f t="shared" si="145"/>
        <v>EG</v>
      </c>
      <c r="F444" s="27" t="str">
        <f t="shared" si="145"/>
        <v xml:space="preserve">EQ-1487   </v>
      </c>
      <c r="G444" s="27" t="s">
        <v>58</v>
      </c>
      <c r="H444" s="28" t="s">
        <v>59</v>
      </c>
      <c r="I444" s="27"/>
      <c r="J444" s="19" t="s">
        <v>0</v>
      </c>
      <c r="K444" s="21">
        <v>1</v>
      </c>
      <c r="L444" s="19" t="s">
        <v>10</v>
      </c>
      <c r="M444" s="29"/>
      <c r="N444" s="30">
        <f>M444*K444</f>
        <v>0</v>
      </c>
    </row>
    <row r="445" spans="1:14" s="9" customFormat="1" x14ac:dyDescent="0.2">
      <c r="A445" s="24"/>
      <c r="B445" s="24"/>
      <c r="C445" s="24" t="s">
        <v>23</v>
      </c>
      <c r="D445" s="24" t="s">
        <v>32</v>
      </c>
      <c r="E445" s="24" t="s">
        <v>28</v>
      </c>
      <c r="F445" s="24" t="s">
        <v>383</v>
      </c>
      <c r="G445" s="24" t="s">
        <v>206</v>
      </c>
      <c r="H445" s="25"/>
      <c r="I445" s="24" t="s">
        <v>191</v>
      </c>
      <c r="J445" s="16" t="s">
        <v>2</v>
      </c>
      <c r="K445" s="24"/>
      <c r="L445" s="24"/>
      <c r="M445" s="24"/>
      <c r="N445" s="26"/>
    </row>
    <row r="446" spans="1:14" s="9" customFormat="1" ht="140.25" hidden="1" x14ac:dyDescent="0.2">
      <c r="A446" s="27"/>
      <c r="B446" s="27"/>
      <c r="C446" s="27" t="str">
        <f t="shared" ref="C446:F447" si="146">C445</f>
        <v>Heidelberg</v>
      </c>
      <c r="D446" s="27" t="str">
        <f t="shared" si="146"/>
        <v>H9</v>
      </c>
      <c r="E446" s="27" t="str">
        <f t="shared" si="146"/>
        <v>EG</v>
      </c>
      <c r="F446" s="27" t="str">
        <f t="shared" si="146"/>
        <v xml:space="preserve">EQ-1495   </v>
      </c>
      <c r="G446" s="27" t="s">
        <v>57</v>
      </c>
      <c r="H446" s="28" t="s">
        <v>1069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ht="63.75" hidden="1" x14ac:dyDescent="0.2">
      <c r="A447" s="27"/>
      <c r="B447" s="27"/>
      <c r="C447" s="27" t="str">
        <f t="shared" si="146"/>
        <v>Heidelberg</v>
      </c>
      <c r="D447" s="27" t="str">
        <f t="shared" si="146"/>
        <v>H9</v>
      </c>
      <c r="E447" s="27" t="str">
        <f t="shared" si="146"/>
        <v>EG</v>
      </c>
      <c r="F447" s="27" t="str">
        <f t="shared" si="146"/>
        <v xml:space="preserve">EQ-1495   </v>
      </c>
      <c r="G447" s="27" t="s">
        <v>58</v>
      </c>
      <c r="H447" s="28" t="s">
        <v>59</v>
      </c>
      <c r="I447" s="27"/>
      <c r="J447" s="19" t="s">
        <v>0</v>
      </c>
      <c r="K447" s="21">
        <v>1</v>
      </c>
      <c r="L447" s="19" t="s">
        <v>10</v>
      </c>
      <c r="M447" s="29"/>
      <c r="N447" s="30">
        <f>M447*K447</f>
        <v>0</v>
      </c>
    </row>
    <row r="448" spans="1:14" s="9" customFormat="1" x14ac:dyDescent="0.2">
      <c r="A448" s="24"/>
      <c r="B448" s="24"/>
      <c r="C448" s="24" t="s">
        <v>23</v>
      </c>
      <c r="D448" s="24" t="s">
        <v>32</v>
      </c>
      <c r="E448" s="24" t="s">
        <v>28</v>
      </c>
      <c r="F448" s="24" t="s">
        <v>384</v>
      </c>
      <c r="G448" s="24" t="s">
        <v>221</v>
      </c>
      <c r="H448" s="25"/>
      <c r="I448" s="24" t="s">
        <v>191</v>
      </c>
      <c r="J448" s="16" t="s">
        <v>2</v>
      </c>
      <c r="K448" s="24"/>
      <c r="L448" s="24"/>
      <c r="M448" s="24"/>
      <c r="N448" s="26"/>
    </row>
    <row r="449" spans="1:14" s="9" customFormat="1" ht="140.25" hidden="1" x14ac:dyDescent="0.2">
      <c r="A449" s="27"/>
      <c r="B449" s="27"/>
      <c r="C449" s="27" t="str">
        <f t="shared" ref="C449:F450" si="147">C448</f>
        <v>Heidelberg</v>
      </c>
      <c r="D449" s="27" t="str">
        <f t="shared" si="147"/>
        <v>H9</v>
      </c>
      <c r="E449" s="27" t="str">
        <f t="shared" si="147"/>
        <v>EG</v>
      </c>
      <c r="F449" s="27" t="str">
        <f t="shared" si="147"/>
        <v xml:space="preserve">EQ-1498   </v>
      </c>
      <c r="G449" s="27" t="s">
        <v>57</v>
      </c>
      <c r="H449" s="28" t="s">
        <v>1069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ht="63.75" hidden="1" x14ac:dyDescent="0.2">
      <c r="A450" s="27"/>
      <c r="B450" s="27"/>
      <c r="C450" s="27" t="str">
        <f t="shared" si="147"/>
        <v>Heidelberg</v>
      </c>
      <c r="D450" s="27" t="str">
        <f t="shared" si="147"/>
        <v>H9</v>
      </c>
      <c r="E450" s="27" t="str">
        <f t="shared" si="147"/>
        <v>EG</v>
      </c>
      <c r="F450" s="27" t="str">
        <f t="shared" si="147"/>
        <v xml:space="preserve">EQ-1498   </v>
      </c>
      <c r="G450" s="27" t="s">
        <v>58</v>
      </c>
      <c r="H450" s="28" t="s">
        <v>59</v>
      </c>
      <c r="I450" s="27"/>
      <c r="J450" s="19" t="s">
        <v>0</v>
      </c>
      <c r="K450" s="21">
        <v>1</v>
      </c>
      <c r="L450" s="19" t="s">
        <v>10</v>
      </c>
      <c r="M450" s="29"/>
      <c r="N450" s="30">
        <f>M450*K450</f>
        <v>0</v>
      </c>
    </row>
    <row r="451" spans="1:14" s="9" customFormat="1" x14ac:dyDescent="0.2">
      <c r="A451" s="24"/>
      <c r="B451" s="24"/>
      <c r="C451" s="24" t="s">
        <v>23</v>
      </c>
      <c r="D451" s="24" t="s">
        <v>32</v>
      </c>
      <c r="E451" s="24" t="s">
        <v>28</v>
      </c>
      <c r="F451" s="24" t="s">
        <v>385</v>
      </c>
      <c r="G451" s="24" t="s">
        <v>322</v>
      </c>
      <c r="H451" s="25"/>
      <c r="I451" s="24" t="s">
        <v>201</v>
      </c>
      <c r="J451" s="16" t="s">
        <v>2</v>
      </c>
      <c r="K451" s="24"/>
      <c r="L451" s="24"/>
      <c r="M451" s="24"/>
      <c r="N451" s="26"/>
    </row>
    <row r="452" spans="1:14" s="9" customFormat="1" ht="140.25" hidden="1" x14ac:dyDescent="0.2">
      <c r="A452" s="27"/>
      <c r="B452" s="27"/>
      <c r="C452" s="27" t="str">
        <f t="shared" ref="C452:F453" si="148">C451</f>
        <v>Heidelberg</v>
      </c>
      <c r="D452" s="27" t="str">
        <f t="shared" si="148"/>
        <v>H9</v>
      </c>
      <c r="E452" s="27" t="str">
        <f t="shared" si="148"/>
        <v>EG</v>
      </c>
      <c r="F452" s="27" t="str">
        <f t="shared" si="148"/>
        <v xml:space="preserve">EQ-1512   </v>
      </c>
      <c r="G452" s="27" t="s">
        <v>57</v>
      </c>
      <c r="H452" s="28" t="s">
        <v>1069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ht="63.75" hidden="1" x14ac:dyDescent="0.2">
      <c r="A453" s="27"/>
      <c r="B453" s="27"/>
      <c r="C453" s="27" t="str">
        <f t="shared" si="148"/>
        <v>Heidelberg</v>
      </c>
      <c r="D453" s="27" t="str">
        <f t="shared" si="148"/>
        <v>H9</v>
      </c>
      <c r="E453" s="27" t="str">
        <f t="shared" si="148"/>
        <v>EG</v>
      </c>
      <c r="F453" s="27" t="str">
        <f t="shared" si="148"/>
        <v xml:space="preserve">EQ-1512   </v>
      </c>
      <c r="G453" s="27" t="s">
        <v>58</v>
      </c>
      <c r="H453" s="28" t="s">
        <v>59</v>
      </c>
      <c r="I453" s="27"/>
      <c r="J453" s="19" t="s">
        <v>0</v>
      </c>
      <c r="K453" s="21">
        <v>1</v>
      </c>
      <c r="L453" s="19" t="s">
        <v>10</v>
      </c>
      <c r="M453" s="29"/>
      <c r="N453" s="30">
        <f>M453*K453</f>
        <v>0</v>
      </c>
    </row>
    <row r="454" spans="1:14" s="9" customFormat="1" x14ac:dyDescent="0.2">
      <c r="A454" s="24"/>
      <c r="B454" s="24"/>
      <c r="C454" s="24" t="s">
        <v>23</v>
      </c>
      <c r="D454" s="24" t="s">
        <v>32</v>
      </c>
      <c r="E454" s="24" t="s">
        <v>28</v>
      </c>
      <c r="F454" s="24" t="s">
        <v>386</v>
      </c>
      <c r="G454" s="24" t="s">
        <v>375</v>
      </c>
      <c r="H454" s="25"/>
      <c r="I454" s="24" t="s">
        <v>201</v>
      </c>
      <c r="J454" s="16" t="s">
        <v>2</v>
      </c>
      <c r="K454" s="24"/>
      <c r="L454" s="24"/>
      <c r="M454" s="24"/>
      <c r="N454" s="26"/>
    </row>
    <row r="455" spans="1:14" s="9" customFormat="1" ht="140.25" hidden="1" x14ac:dyDescent="0.2">
      <c r="A455" s="27"/>
      <c r="B455" s="27"/>
      <c r="C455" s="27" t="str">
        <f t="shared" ref="C455:F456" si="149">C454</f>
        <v>Heidelberg</v>
      </c>
      <c r="D455" s="27" t="str">
        <f t="shared" si="149"/>
        <v>H9</v>
      </c>
      <c r="E455" s="27" t="str">
        <f t="shared" si="149"/>
        <v>EG</v>
      </c>
      <c r="F455" s="27" t="str">
        <f t="shared" si="149"/>
        <v xml:space="preserve">EQ-1496   </v>
      </c>
      <c r="G455" s="27" t="s">
        <v>57</v>
      </c>
      <c r="H455" s="28" t="s">
        <v>1069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ht="63.75" hidden="1" x14ac:dyDescent="0.2">
      <c r="A456" s="27"/>
      <c r="B456" s="27"/>
      <c r="C456" s="27" t="str">
        <f t="shared" si="149"/>
        <v>Heidelberg</v>
      </c>
      <c r="D456" s="27" t="str">
        <f t="shared" si="149"/>
        <v>H9</v>
      </c>
      <c r="E456" s="27" t="str">
        <f t="shared" si="149"/>
        <v>EG</v>
      </c>
      <c r="F456" s="27" t="str">
        <f t="shared" si="149"/>
        <v xml:space="preserve">EQ-1496   </v>
      </c>
      <c r="G456" s="27" t="s">
        <v>58</v>
      </c>
      <c r="H456" s="28" t="s">
        <v>59</v>
      </c>
      <c r="I456" s="27"/>
      <c r="J456" s="19" t="s">
        <v>0</v>
      </c>
      <c r="K456" s="21">
        <v>1</v>
      </c>
      <c r="L456" s="19" t="s">
        <v>10</v>
      </c>
      <c r="M456" s="29"/>
      <c r="N456" s="30">
        <f>M456*K456</f>
        <v>0</v>
      </c>
    </row>
    <row r="457" spans="1:14" s="9" customFormat="1" x14ac:dyDescent="0.2">
      <c r="A457" s="24"/>
      <c r="B457" s="24"/>
      <c r="C457" s="24" t="s">
        <v>23</v>
      </c>
      <c r="D457" s="24" t="s">
        <v>32</v>
      </c>
      <c r="E457" s="24" t="s">
        <v>28</v>
      </c>
      <c r="F457" s="24" t="s">
        <v>387</v>
      </c>
      <c r="G457" s="24" t="s">
        <v>270</v>
      </c>
      <c r="H457" s="25"/>
      <c r="I457" s="24" t="s">
        <v>271</v>
      </c>
      <c r="J457" s="16" t="s">
        <v>2</v>
      </c>
      <c r="K457" s="24"/>
      <c r="L457" s="24"/>
      <c r="M457" s="24"/>
      <c r="N457" s="26"/>
    </row>
    <row r="458" spans="1:14" s="9" customFormat="1" ht="140.25" hidden="1" x14ac:dyDescent="0.2">
      <c r="A458" s="27"/>
      <c r="B458" s="27"/>
      <c r="C458" s="27" t="str">
        <f t="shared" ref="C458:F459" si="150">C457</f>
        <v>Heidelberg</v>
      </c>
      <c r="D458" s="27" t="str">
        <f t="shared" si="150"/>
        <v>H9</v>
      </c>
      <c r="E458" s="27" t="str">
        <f t="shared" si="150"/>
        <v>EG</v>
      </c>
      <c r="F458" s="27" t="str">
        <f t="shared" si="150"/>
        <v xml:space="preserve">EQ-1488   </v>
      </c>
      <c r="G458" s="27" t="s">
        <v>57</v>
      </c>
      <c r="H458" s="28" t="s">
        <v>1069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ht="63.75" hidden="1" x14ac:dyDescent="0.2">
      <c r="A459" s="27"/>
      <c r="B459" s="27"/>
      <c r="C459" s="27" t="str">
        <f t="shared" si="150"/>
        <v>Heidelberg</v>
      </c>
      <c r="D459" s="27" t="str">
        <f t="shared" si="150"/>
        <v>H9</v>
      </c>
      <c r="E459" s="27" t="str">
        <f t="shared" si="150"/>
        <v>EG</v>
      </c>
      <c r="F459" s="27" t="str">
        <f t="shared" si="150"/>
        <v xml:space="preserve">EQ-1488   </v>
      </c>
      <c r="G459" s="27" t="s">
        <v>58</v>
      </c>
      <c r="H459" s="28" t="s">
        <v>59</v>
      </c>
      <c r="I459" s="27"/>
      <c r="J459" s="19" t="s">
        <v>0</v>
      </c>
      <c r="K459" s="21">
        <v>1</v>
      </c>
      <c r="L459" s="19" t="s">
        <v>10</v>
      </c>
      <c r="M459" s="29"/>
      <c r="N459" s="30">
        <f>M459*K459</f>
        <v>0</v>
      </c>
    </row>
    <row r="460" spans="1:14" s="9" customFormat="1" x14ac:dyDescent="0.2">
      <c r="A460" s="24"/>
      <c r="B460" s="24"/>
      <c r="C460" s="24" t="s">
        <v>23</v>
      </c>
      <c r="D460" s="24" t="s">
        <v>32</v>
      </c>
      <c r="E460" s="24" t="s">
        <v>28</v>
      </c>
      <c r="F460" s="24" t="s">
        <v>388</v>
      </c>
      <c r="G460" s="24" t="s">
        <v>322</v>
      </c>
      <c r="H460" s="25"/>
      <c r="I460" s="24" t="s">
        <v>201</v>
      </c>
      <c r="J460" s="16" t="s">
        <v>2</v>
      </c>
      <c r="K460" s="24"/>
      <c r="L460" s="24"/>
      <c r="M460" s="24"/>
      <c r="N460" s="26"/>
    </row>
    <row r="461" spans="1:14" s="9" customFormat="1" ht="140.25" hidden="1" x14ac:dyDescent="0.2">
      <c r="A461" s="27"/>
      <c r="B461" s="27"/>
      <c r="C461" s="27" t="str">
        <f t="shared" ref="C461:F462" si="151">C460</f>
        <v>Heidelberg</v>
      </c>
      <c r="D461" s="27" t="str">
        <f t="shared" si="151"/>
        <v>H9</v>
      </c>
      <c r="E461" s="27" t="str">
        <f t="shared" si="151"/>
        <v>EG</v>
      </c>
      <c r="F461" s="27" t="str">
        <f t="shared" si="151"/>
        <v xml:space="preserve">EQ-1509   </v>
      </c>
      <c r="G461" s="27" t="s">
        <v>57</v>
      </c>
      <c r="H461" s="28" t="s">
        <v>1069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ht="63.75" hidden="1" x14ac:dyDescent="0.2">
      <c r="A462" s="27"/>
      <c r="B462" s="27"/>
      <c r="C462" s="27" t="str">
        <f t="shared" si="151"/>
        <v>Heidelberg</v>
      </c>
      <c r="D462" s="27" t="str">
        <f t="shared" si="151"/>
        <v>H9</v>
      </c>
      <c r="E462" s="27" t="str">
        <f t="shared" si="151"/>
        <v>EG</v>
      </c>
      <c r="F462" s="27" t="str">
        <f t="shared" si="151"/>
        <v xml:space="preserve">EQ-1509   </v>
      </c>
      <c r="G462" s="27" t="s">
        <v>58</v>
      </c>
      <c r="H462" s="28" t="s">
        <v>59</v>
      </c>
      <c r="I462" s="27"/>
      <c r="J462" s="19" t="s">
        <v>0</v>
      </c>
      <c r="K462" s="21">
        <v>1</v>
      </c>
      <c r="L462" s="19" t="s">
        <v>10</v>
      </c>
      <c r="M462" s="29"/>
      <c r="N462" s="30">
        <f>M462*K462</f>
        <v>0</v>
      </c>
    </row>
    <row r="463" spans="1:14" s="9" customFormat="1" x14ac:dyDescent="0.2">
      <c r="A463" s="24"/>
      <c r="B463" s="24"/>
      <c r="C463" s="24" t="s">
        <v>23</v>
      </c>
      <c r="D463" s="24" t="s">
        <v>32</v>
      </c>
      <c r="E463" s="24" t="s">
        <v>28</v>
      </c>
      <c r="F463" s="24" t="s">
        <v>389</v>
      </c>
      <c r="G463" s="24" t="s">
        <v>375</v>
      </c>
      <c r="H463" s="25"/>
      <c r="I463" s="24" t="s">
        <v>201</v>
      </c>
      <c r="J463" s="16" t="s">
        <v>2</v>
      </c>
      <c r="K463" s="24"/>
      <c r="L463" s="24"/>
      <c r="M463" s="24"/>
      <c r="N463" s="26"/>
    </row>
    <row r="464" spans="1:14" s="9" customFormat="1" ht="140.25" hidden="1" x14ac:dyDescent="0.2">
      <c r="A464" s="27"/>
      <c r="B464" s="27"/>
      <c r="C464" s="27" t="str">
        <f t="shared" ref="C464:F465" si="152">C463</f>
        <v>Heidelberg</v>
      </c>
      <c r="D464" s="27" t="str">
        <f t="shared" si="152"/>
        <v>H9</v>
      </c>
      <c r="E464" s="27" t="str">
        <f t="shared" si="152"/>
        <v>EG</v>
      </c>
      <c r="F464" s="27" t="str">
        <f t="shared" si="152"/>
        <v xml:space="preserve">EQ-1492   </v>
      </c>
      <c r="G464" s="27" t="s">
        <v>57</v>
      </c>
      <c r="H464" s="28" t="s">
        <v>1069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ht="63.75" hidden="1" x14ac:dyDescent="0.2">
      <c r="A465" s="27"/>
      <c r="B465" s="27"/>
      <c r="C465" s="27" t="str">
        <f t="shared" si="152"/>
        <v>Heidelberg</v>
      </c>
      <c r="D465" s="27" t="str">
        <f t="shared" si="152"/>
        <v>H9</v>
      </c>
      <c r="E465" s="27" t="str">
        <f t="shared" si="152"/>
        <v>EG</v>
      </c>
      <c r="F465" s="27" t="str">
        <f t="shared" si="152"/>
        <v xml:space="preserve">EQ-1492   </v>
      </c>
      <c r="G465" s="27" t="s">
        <v>58</v>
      </c>
      <c r="H465" s="28" t="s">
        <v>59</v>
      </c>
      <c r="I465" s="27"/>
      <c r="J465" s="19" t="s">
        <v>0</v>
      </c>
      <c r="K465" s="21">
        <v>1</v>
      </c>
      <c r="L465" s="19" t="s">
        <v>10</v>
      </c>
      <c r="M465" s="29"/>
      <c r="N465" s="30">
        <f>M465*K465</f>
        <v>0</v>
      </c>
    </row>
    <row r="466" spans="1:14" s="9" customFormat="1" x14ac:dyDescent="0.2">
      <c r="A466" s="24"/>
      <c r="B466" s="24"/>
      <c r="C466" s="24" t="s">
        <v>23</v>
      </c>
      <c r="D466" s="24" t="s">
        <v>32</v>
      </c>
      <c r="E466" s="24" t="s">
        <v>28</v>
      </c>
      <c r="F466" s="24" t="s">
        <v>390</v>
      </c>
      <c r="G466" s="24" t="s">
        <v>270</v>
      </c>
      <c r="H466" s="25"/>
      <c r="I466" s="24" t="s">
        <v>271</v>
      </c>
      <c r="J466" s="16" t="s">
        <v>2</v>
      </c>
      <c r="K466" s="24"/>
      <c r="L466" s="24"/>
      <c r="M466" s="24"/>
      <c r="N466" s="26"/>
    </row>
    <row r="467" spans="1:14" s="9" customFormat="1" ht="140.25" hidden="1" x14ac:dyDescent="0.2">
      <c r="A467" s="27"/>
      <c r="B467" s="27"/>
      <c r="C467" s="27" t="str">
        <f t="shared" ref="C467:F468" si="153">C466</f>
        <v>Heidelberg</v>
      </c>
      <c r="D467" s="27" t="str">
        <f t="shared" si="153"/>
        <v>H9</v>
      </c>
      <c r="E467" s="27" t="str">
        <f t="shared" si="153"/>
        <v>EG</v>
      </c>
      <c r="F467" s="27" t="str">
        <f t="shared" si="153"/>
        <v xml:space="preserve">EQ-1489   </v>
      </c>
      <c r="G467" s="27" t="s">
        <v>57</v>
      </c>
      <c r="H467" s="28" t="s">
        <v>1069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ht="63.75" hidden="1" x14ac:dyDescent="0.2">
      <c r="A468" s="27"/>
      <c r="B468" s="27"/>
      <c r="C468" s="27" t="str">
        <f t="shared" si="153"/>
        <v>Heidelberg</v>
      </c>
      <c r="D468" s="27" t="str">
        <f t="shared" si="153"/>
        <v>H9</v>
      </c>
      <c r="E468" s="27" t="str">
        <f t="shared" si="153"/>
        <v>EG</v>
      </c>
      <c r="F468" s="27" t="str">
        <f t="shared" si="153"/>
        <v xml:space="preserve">EQ-1489   </v>
      </c>
      <c r="G468" s="27" t="s">
        <v>58</v>
      </c>
      <c r="H468" s="28" t="s">
        <v>59</v>
      </c>
      <c r="I468" s="27"/>
      <c r="J468" s="19" t="s">
        <v>0</v>
      </c>
      <c r="K468" s="21">
        <v>1</v>
      </c>
      <c r="L468" s="19" t="s">
        <v>10</v>
      </c>
      <c r="M468" s="29"/>
      <c r="N468" s="30">
        <f>M468*K468</f>
        <v>0</v>
      </c>
    </row>
    <row r="469" spans="1:14" s="9" customFormat="1" x14ac:dyDescent="0.2">
      <c r="A469" s="24"/>
      <c r="B469" s="24"/>
      <c r="C469" s="24" t="s">
        <v>23</v>
      </c>
      <c r="D469" s="24" t="s">
        <v>32</v>
      </c>
      <c r="E469" s="24" t="s">
        <v>28</v>
      </c>
      <c r="F469" s="24" t="s">
        <v>391</v>
      </c>
      <c r="G469" s="24" t="s">
        <v>375</v>
      </c>
      <c r="H469" s="25"/>
      <c r="I469" s="24" t="s">
        <v>201</v>
      </c>
      <c r="J469" s="16" t="s">
        <v>2</v>
      </c>
      <c r="K469" s="24"/>
      <c r="L469" s="24"/>
      <c r="M469" s="24"/>
      <c r="N469" s="26"/>
    </row>
    <row r="470" spans="1:14" s="9" customFormat="1" ht="140.25" hidden="1" x14ac:dyDescent="0.2">
      <c r="A470" s="27"/>
      <c r="B470" s="27"/>
      <c r="C470" s="27" t="str">
        <f t="shared" ref="C470:F471" si="154">C469</f>
        <v>Heidelberg</v>
      </c>
      <c r="D470" s="27" t="str">
        <f t="shared" si="154"/>
        <v>H9</v>
      </c>
      <c r="E470" s="27" t="str">
        <f t="shared" si="154"/>
        <v>EG</v>
      </c>
      <c r="F470" s="27" t="str">
        <f t="shared" si="154"/>
        <v xml:space="preserve">EQ-1497   </v>
      </c>
      <c r="G470" s="27" t="s">
        <v>57</v>
      </c>
      <c r="H470" s="28" t="s">
        <v>1069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ht="63.75" hidden="1" x14ac:dyDescent="0.2">
      <c r="A471" s="27"/>
      <c r="B471" s="27"/>
      <c r="C471" s="27" t="str">
        <f t="shared" si="154"/>
        <v>Heidelberg</v>
      </c>
      <c r="D471" s="27" t="str">
        <f t="shared" si="154"/>
        <v>H9</v>
      </c>
      <c r="E471" s="27" t="str">
        <f t="shared" si="154"/>
        <v>EG</v>
      </c>
      <c r="F471" s="27" t="str">
        <f t="shared" si="154"/>
        <v xml:space="preserve">EQ-1497   </v>
      </c>
      <c r="G471" s="27" t="s">
        <v>58</v>
      </c>
      <c r="H471" s="28" t="s">
        <v>59</v>
      </c>
      <c r="I471" s="27"/>
      <c r="J471" s="19" t="s">
        <v>0</v>
      </c>
      <c r="K471" s="21">
        <v>1</v>
      </c>
      <c r="L471" s="19" t="s">
        <v>10</v>
      </c>
      <c r="M471" s="29"/>
      <c r="N471" s="30">
        <f>M471*K471</f>
        <v>0</v>
      </c>
    </row>
    <row r="472" spans="1:14" s="9" customFormat="1" x14ac:dyDescent="0.2">
      <c r="A472" s="24"/>
      <c r="B472" s="24"/>
      <c r="C472" s="24" t="s">
        <v>23</v>
      </c>
      <c r="D472" s="24" t="s">
        <v>34</v>
      </c>
      <c r="E472" s="24" t="s">
        <v>35</v>
      </c>
      <c r="F472" s="24" t="s">
        <v>392</v>
      </c>
      <c r="G472" s="24" t="s">
        <v>193</v>
      </c>
      <c r="H472" s="25"/>
      <c r="I472" s="24" t="s">
        <v>191</v>
      </c>
      <c r="J472" s="16" t="s">
        <v>2</v>
      </c>
      <c r="K472" s="24"/>
      <c r="L472" s="24"/>
      <c r="M472" s="24"/>
      <c r="N472" s="26"/>
    </row>
    <row r="473" spans="1:14" s="9" customFormat="1" ht="140.25" hidden="1" x14ac:dyDescent="0.2">
      <c r="A473" s="27"/>
      <c r="B473" s="27"/>
      <c r="C473" s="27" t="str">
        <f t="shared" ref="C473:F474" si="155">C472</f>
        <v>Heidelberg</v>
      </c>
      <c r="D473" s="27" t="str">
        <f t="shared" si="155"/>
        <v>Pausenraum B3</v>
      </c>
      <c r="E473" s="27" t="str">
        <f t="shared" si="155"/>
        <v>HD B3</v>
      </c>
      <c r="F473" s="27" t="str">
        <f t="shared" si="155"/>
        <v xml:space="preserve">EQ-1400   </v>
      </c>
      <c r="G473" s="27" t="s">
        <v>57</v>
      </c>
      <c r="H473" s="28" t="s">
        <v>1069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ht="63.75" hidden="1" x14ac:dyDescent="0.2">
      <c r="A474" s="27"/>
      <c r="B474" s="27"/>
      <c r="C474" s="27" t="str">
        <f t="shared" si="155"/>
        <v>Heidelberg</v>
      </c>
      <c r="D474" s="27" t="str">
        <f t="shared" si="155"/>
        <v>Pausenraum B3</v>
      </c>
      <c r="E474" s="27" t="str">
        <f t="shared" si="155"/>
        <v>HD B3</v>
      </c>
      <c r="F474" s="27" t="str">
        <f t="shared" si="155"/>
        <v xml:space="preserve">EQ-1400   </v>
      </c>
      <c r="G474" s="27" t="s">
        <v>58</v>
      </c>
      <c r="H474" s="28" t="s">
        <v>59</v>
      </c>
      <c r="I474" s="27"/>
      <c r="J474" s="19" t="s">
        <v>0</v>
      </c>
      <c r="K474" s="21">
        <v>1</v>
      </c>
      <c r="L474" s="19" t="s">
        <v>10</v>
      </c>
      <c r="M474" s="29"/>
      <c r="N474" s="30">
        <f>M474*K474</f>
        <v>0</v>
      </c>
    </row>
    <row r="475" spans="1:14" s="9" customFormat="1" x14ac:dyDescent="0.2">
      <c r="A475" s="24"/>
      <c r="B475" s="24"/>
      <c r="C475" s="24" t="s">
        <v>23</v>
      </c>
      <c r="D475" s="24" t="s">
        <v>34</v>
      </c>
      <c r="E475" s="24" t="s">
        <v>35</v>
      </c>
      <c r="F475" s="24" t="s">
        <v>393</v>
      </c>
      <c r="G475" s="24" t="s">
        <v>193</v>
      </c>
      <c r="H475" s="25"/>
      <c r="I475" s="24" t="s">
        <v>191</v>
      </c>
      <c r="J475" s="16" t="s">
        <v>2</v>
      </c>
      <c r="K475" s="24"/>
      <c r="L475" s="24"/>
      <c r="M475" s="24"/>
      <c r="N475" s="26"/>
    </row>
    <row r="476" spans="1:14" s="9" customFormat="1" ht="140.25" hidden="1" x14ac:dyDescent="0.2">
      <c r="A476" s="27"/>
      <c r="B476" s="27"/>
      <c r="C476" s="27" t="str">
        <f t="shared" ref="C476:F477" si="156">C475</f>
        <v>Heidelberg</v>
      </c>
      <c r="D476" s="27" t="str">
        <f t="shared" si="156"/>
        <v>Pausenraum B3</v>
      </c>
      <c r="E476" s="27" t="str">
        <f t="shared" si="156"/>
        <v>HD B3</v>
      </c>
      <c r="F476" s="27" t="str">
        <f t="shared" si="156"/>
        <v xml:space="preserve">EQ-1399   </v>
      </c>
      <c r="G476" s="27" t="s">
        <v>57</v>
      </c>
      <c r="H476" s="28" t="s">
        <v>1069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ht="63.75" hidden="1" x14ac:dyDescent="0.2">
      <c r="A477" s="27"/>
      <c r="B477" s="27"/>
      <c r="C477" s="27" t="str">
        <f t="shared" si="156"/>
        <v>Heidelberg</v>
      </c>
      <c r="D477" s="27" t="str">
        <f t="shared" si="156"/>
        <v>Pausenraum B3</v>
      </c>
      <c r="E477" s="27" t="str">
        <f t="shared" si="156"/>
        <v>HD B3</v>
      </c>
      <c r="F477" s="27" t="str">
        <f t="shared" si="156"/>
        <v xml:space="preserve">EQ-1399   </v>
      </c>
      <c r="G477" s="27" t="s">
        <v>58</v>
      </c>
      <c r="H477" s="28" t="s">
        <v>59</v>
      </c>
      <c r="I477" s="27"/>
      <c r="J477" s="19" t="s">
        <v>0</v>
      </c>
      <c r="K477" s="21">
        <v>1</v>
      </c>
      <c r="L477" s="19" t="s">
        <v>10</v>
      </c>
      <c r="M477" s="29"/>
      <c r="N477" s="30">
        <f>M477*K477</f>
        <v>0</v>
      </c>
    </row>
    <row r="478" spans="1:14" s="9" customFormat="1" x14ac:dyDescent="0.2">
      <c r="A478" s="24"/>
      <c r="B478" s="24"/>
      <c r="C478" s="24" t="s">
        <v>23</v>
      </c>
      <c r="D478" s="24" t="s">
        <v>34</v>
      </c>
      <c r="E478" s="24" t="s">
        <v>394</v>
      </c>
      <c r="F478" s="24" t="s">
        <v>395</v>
      </c>
      <c r="G478" s="24" t="s">
        <v>221</v>
      </c>
      <c r="H478" s="25"/>
      <c r="I478" s="24" t="s">
        <v>191</v>
      </c>
      <c r="J478" s="16" t="s">
        <v>2</v>
      </c>
      <c r="K478" s="24"/>
      <c r="L478" s="24"/>
      <c r="M478" s="24"/>
      <c r="N478" s="26"/>
    </row>
    <row r="479" spans="1:14" s="9" customFormat="1" ht="140.25" hidden="1" x14ac:dyDescent="0.2">
      <c r="A479" s="27"/>
      <c r="B479" s="27"/>
      <c r="C479" s="27" t="str">
        <f t="shared" ref="C479:F480" si="157">C478</f>
        <v>Heidelberg</v>
      </c>
      <c r="D479" s="27" t="str">
        <f t="shared" si="157"/>
        <v>Pausenraum B3</v>
      </c>
      <c r="E479" s="27" t="str">
        <f t="shared" si="157"/>
        <v>Ruheraum HD B3</v>
      </c>
      <c r="F479" s="27" t="str">
        <f t="shared" si="157"/>
        <v xml:space="preserve">EQ-1386   </v>
      </c>
      <c r="G479" s="27" t="s">
        <v>57</v>
      </c>
      <c r="H479" s="28" t="s">
        <v>1069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ht="63.75" hidden="1" x14ac:dyDescent="0.2">
      <c r="A480" s="27"/>
      <c r="B480" s="27"/>
      <c r="C480" s="27" t="str">
        <f t="shared" si="157"/>
        <v>Heidelberg</v>
      </c>
      <c r="D480" s="27" t="str">
        <f t="shared" si="157"/>
        <v>Pausenraum B3</v>
      </c>
      <c r="E480" s="27" t="str">
        <f t="shared" si="157"/>
        <v>Ruheraum HD B3</v>
      </c>
      <c r="F480" s="27" t="str">
        <f t="shared" si="157"/>
        <v xml:space="preserve">EQ-1386   </v>
      </c>
      <c r="G480" s="27" t="s">
        <v>58</v>
      </c>
      <c r="H480" s="28" t="s">
        <v>59</v>
      </c>
      <c r="I480" s="27"/>
      <c r="J480" s="19" t="s">
        <v>0</v>
      </c>
      <c r="K480" s="21">
        <v>1</v>
      </c>
      <c r="L480" s="19" t="s">
        <v>10</v>
      </c>
      <c r="M480" s="29"/>
      <c r="N480" s="30">
        <f>M480*K480</f>
        <v>0</v>
      </c>
    </row>
    <row r="481" spans="1:14" s="9" customFormat="1" hidden="1" x14ac:dyDescent="0.2">
      <c r="A481" s="13"/>
      <c r="B481" s="13"/>
      <c r="C481" s="13" t="s">
        <v>36</v>
      </c>
      <c r="D481" s="13"/>
      <c r="E481" s="13"/>
      <c r="F481" s="13"/>
      <c r="G481" s="13" t="s">
        <v>188</v>
      </c>
      <c r="H481" s="14"/>
      <c r="I481" s="13"/>
      <c r="J481" s="13" t="s">
        <v>3</v>
      </c>
      <c r="K481" s="13"/>
      <c r="L481" s="13"/>
      <c r="M481" s="13"/>
      <c r="N481" s="15"/>
    </row>
    <row r="482" spans="1:14" s="9" customFormat="1" x14ac:dyDescent="0.2">
      <c r="A482" s="24"/>
      <c r="B482" s="24"/>
      <c r="C482" s="24" t="s">
        <v>36</v>
      </c>
      <c r="D482" s="24" t="s">
        <v>37</v>
      </c>
      <c r="E482" s="24" t="s">
        <v>33</v>
      </c>
      <c r="F482" s="24" t="s">
        <v>396</v>
      </c>
      <c r="G482" s="24" t="s">
        <v>397</v>
      </c>
      <c r="H482" s="25"/>
      <c r="I482" s="24" t="s">
        <v>244</v>
      </c>
      <c r="J482" s="16" t="s">
        <v>2</v>
      </c>
      <c r="K482" s="24"/>
      <c r="L482" s="24"/>
      <c r="M482" s="24"/>
      <c r="N482" s="26"/>
    </row>
    <row r="483" spans="1:14" s="9" customFormat="1" ht="140.25" hidden="1" x14ac:dyDescent="0.2">
      <c r="A483" s="27"/>
      <c r="B483" s="27"/>
      <c r="C483" s="27" t="str">
        <f t="shared" ref="C483:F484" si="158">C482</f>
        <v>Ludwigshafen</v>
      </c>
      <c r="D483" s="27" t="str">
        <f t="shared" si="158"/>
        <v>L1</v>
      </c>
      <c r="E483" s="27" t="str">
        <f t="shared" si="158"/>
        <v>1.OG</v>
      </c>
      <c r="F483" s="27" t="str">
        <f t="shared" si="158"/>
        <v xml:space="preserve">EQ-981    </v>
      </c>
      <c r="G483" s="27" t="s">
        <v>57</v>
      </c>
      <c r="H483" s="28" t="s">
        <v>1069</v>
      </c>
      <c r="I483" s="27"/>
      <c r="J483" s="19" t="s">
        <v>0</v>
      </c>
      <c r="K483" s="21">
        <v>1</v>
      </c>
      <c r="L483" s="19" t="s">
        <v>10</v>
      </c>
      <c r="M483" s="29"/>
      <c r="N483" s="30">
        <f>M483*K483</f>
        <v>0</v>
      </c>
    </row>
    <row r="484" spans="1:14" s="9" customFormat="1" ht="63.75" hidden="1" x14ac:dyDescent="0.2">
      <c r="A484" s="27"/>
      <c r="B484" s="27"/>
      <c r="C484" s="27" t="str">
        <f t="shared" si="158"/>
        <v>Ludwigshafen</v>
      </c>
      <c r="D484" s="27" t="str">
        <f t="shared" si="158"/>
        <v>L1</v>
      </c>
      <c r="E484" s="27" t="str">
        <f t="shared" si="158"/>
        <v>1.OG</v>
      </c>
      <c r="F484" s="27" t="str">
        <f t="shared" si="158"/>
        <v xml:space="preserve">EQ-981    </v>
      </c>
      <c r="G484" s="27" t="s">
        <v>58</v>
      </c>
      <c r="H484" s="28" t="s">
        <v>59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x14ac:dyDescent="0.2">
      <c r="A485" s="24"/>
      <c r="B485" s="24"/>
      <c r="C485" s="24" t="s">
        <v>36</v>
      </c>
      <c r="D485" s="24" t="s">
        <v>37</v>
      </c>
      <c r="E485" s="24" t="s">
        <v>33</v>
      </c>
      <c r="F485" s="24" t="s">
        <v>398</v>
      </c>
      <c r="G485" s="24" t="s">
        <v>399</v>
      </c>
      <c r="H485" s="25"/>
      <c r="I485" s="24" t="s">
        <v>244</v>
      </c>
      <c r="J485" s="16" t="s">
        <v>2</v>
      </c>
      <c r="K485" s="24"/>
      <c r="L485" s="24"/>
      <c r="M485" s="24"/>
      <c r="N485" s="26"/>
    </row>
    <row r="486" spans="1:14" s="9" customFormat="1" ht="140.25" hidden="1" x14ac:dyDescent="0.2">
      <c r="A486" s="27"/>
      <c r="B486" s="27"/>
      <c r="C486" s="27" t="str">
        <f t="shared" ref="C486:F487" si="159">C485</f>
        <v>Ludwigshafen</v>
      </c>
      <c r="D486" s="27" t="str">
        <f t="shared" si="159"/>
        <v>L1</v>
      </c>
      <c r="E486" s="27" t="str">
        <f t="shared" si="159"/>
        <v>1.OG</v>
      </c>
      <c r="F486" s="27" t="str">
        <f t="shared" si="159"/>
        <v xml:space="preserve">EQ-966    </v>
      </c>
      <c r="G486" s="27" t="s">
        <v>57</v>
      </c>
      <c r="H486" s="28" t="s">
        <v>1069</v>
      </c>
      <c r="I486" s="27"/>
      <c r="J486" s="19" t="s">
        <v>0</v>
      </c>
      <c r="K486" s="21">
        <v>1</v>
      </c>
      <c r="L486" s="19" t="s">
        <v>10</v>
      </c>
      <c r="M486" s="29"/>
      <c r="N486" s="30">
        <f>M486*K486</f>
        <v>0</v>
      </c>
    </row>
    <row r="487" spans="1:14" s="9" customFormat="1" ht="63.75" hidden="1" x14ac:dyDescent="0.2">
      <c r="A487" s="27"/>
      <c r="B487" s="27"/>
      <c r="C487" s="27" t="str">
        <f t="shared" si="159"/>
        <v>Ludwigshafen</v>
      </c>
      <c r="D487" s="27" t="str">
        <f t="shared" si="159"/>
        <v>L1</v>
      </c>
      <c r="E487" s="27" t="str">
        <f t="shared" si="159"/>
        <v>1.OG</v>
      </c>
      <c r="F487" s="27" t="str">
        <f t="shared" si="159"/>
        <v xml:space="preserve">EQ-966    </v>
      </c>
      <c r="G487" s="27" t="s">
        <v>58</v>
      </c>
      <c r="H487" s="28" t="s">
        <v>59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x14ac:dyDescent="0.2">
      <c r="A488" s="24"/>
      <c r="B488" s="24"/>
      <c r="C488" s="24" t="s">
        <v>36</v>
      </c>
      <c r="D488" s="24" t="s">
        <v>37</v>
      </c>
      <c r="E488" s="24" t="s">
        <v>33</v>
      </c>
      <c r="F488" s="24" t="s">
        <v>400</v>
      </c>
      <c r="G488" s="24" t="s">
        <v>270</v>
      </c>
      <c r="H488" s="25"/>
      <c r="I488" s="24" t="s">
        <v>271</v>
      </c>
      <c r="J488" s="16" t="s">
        <v>2</v>
      </c>
      <c r="K488" s="24"/>
      <c r="L488" s="24"/>
      <c r="M488" s="24"/>
      <c r="N488" s="26"/>
    </row>
    <row r="489" spans="1:14" s="9" customFormat="1" ht="140.25" hidden="1" x14ac:dyDescent="0.2">
      <c r="A489" s="27"/>
      <c r="B489" s="27"/>
      <c r="C489" s="27" t="str">
        <f t="shared" ref="C489:F490" si="160">C488</f>
        <v>Ludwigshafen</v>
      </c>
      <c r="D489" s="27" t="str">
        <f t="shared" si="160"/>
        <v>L1</v>
      </c>
      <c r="E489" s="27" t="str">
        <f t="shared" si="160"/>
        <v>1.OG</v>
      </c>
      <c r="F489" s="27" t="str">
        <f t="shared" si="160"/>
        <v xml:space="preserve">EQ-973    </v>
      </c>
      <c r="G489" s="27" t="s">
        <v>57</v>
      </c>
      <c r="H489" s="28" t="s">
        <v>1069</v>
      </c>
      <c r="I489" s="27"/>
      <c r="J489" s="19" t="s">
        <v>0</v>
      </c>
      <c r="K489" s="21">
        <v>1</v>
      </c>
      <c r="L489" s="19" t="s">
        <v>10</v>
      </c>
      <c r="M489" s="29"/>
      <c r="N489" s="30">
        <f>M489*K489</f>
        <v>0</v>
      </c>
    </row>
    <row r="490" spans="1:14" s="9" customFormat="1" ht="63.75" hidden="1" x14ac:dyDescent="0.2">
      <c r="A490" s="27"/>
      <c r="B490" s="27"/>
      <c r="C490" s="27" t="str">
        <f t="shared" si="160"/>
        <v>Ludwigshafen</v>
      </c>
      <c r="D490" s="27" t="str">
        <f t="shared" si="160"/>
        <v>L1</v>
      </c>
      <c r="E490" s="27" t="str">
        <f t="shared" si="160"/>
        <v>1.OG</v>
      </c>
      <c r="F490" s="27" t="str">
        <f t="shared" si="160"/>
        <v xml:space="preserve">EQ-973    </v>
      </c>
      <c r="G490" s="27" t="s">
        <v>58</v>
      </c>
      <c r="H490" s="28" t="s">
        <v>59</v>
      </c>
      <c r="I490" s="27"/>
      <c r="J490" s="19" t="s">
        <v>0</v>
      </c>
      <c r="K490" s="21">
        <v>1</v>
      </c>
      <c r="L490" s="19" t="s">
        <v>10</v>
      </c>
      <c r="M490" s="29"/>
      <c r="N490" s="30">
        <f>M490*K490</f>
        <v>0</v>
      </c>
    </row>
    <row r="491" spans="1:14" s="9" customFormat="1" x14ac:dyDescent="0.2">
      <c r="A491" s="24"/>
      <c r="B491" s="24"/>
      <c r="C491" s="24" t="s">
        <v>36</v>
      </c>
      <c r="D491" s="24" t="s">
        <v>37</v>
      </c>
      <c r="E491" s="24" t="s">
        <v>33</v>
      </c>
      <c r="F491" s="24" t="s">
        <v>401</v>
      </c>
      <c r="G491" s="24" t="s">
        <v>397</v>
      </c>
      <c r="H491" s="25"/>
      <c r="I491" s="24" t="s">
        <v>244</v>
      </c>
      <c r="J491" s="16" t="s">
        <v>2</v>
      </c>
      <c r="K491" s="24"/>
      <c r="L491" s="24"/>
      <c r="M491" s="24"/>
      <c r="N491" s="26"/>
    </row>
    <row r="492" spans="1:14" s="9" customFormat="1" ht="140.25" hidden="1" x14ac:dyDescent="0.2">
      <c r="A492" s="27"/>
      <c r="B492" s="27"/>
      <c r="C492" s="27" t="str">
        <f t="shared" ref="C492:F493" si="161">C491</f>
        <v>Ludwigshafen</v>
      </c>
      <c r="D492" s="27" t="str">
        <f t="shared" si="161"/>
        <v>L1</v>
      </c>
      <c r="E492" s="27" t="str">
        <f t="shared" si="161"/>
        <v>1.OG</v>
      </c>
      <c r="F492" s="27" t="str">
        <f t="shared" si="161"/>
        <v xml:space="preserve">EQ-983    </v>
      </c>
      <c r="G492" s="27" t="s">
        <v>57</v>
      </c>
      <c r="H492" s="28" t="s">
        <v>1069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ht="63.75" hidden="1" x14ac:dyDescent="0.2">
      <c r="A493" s="27"/>
      <c r="B493" s="27"/>
      <c r="C493" s="27" t="str">
        <f t="shared" si="161"/>
        <v>Ludwigshafen</v>
      </c>
      <c r="D493" s="27" t="str">
        <f t="shared" si="161"/>
        <v>L1</v>
      </c>
      <c r="E493" s="27" t="str">
        <f t="shared" si="161"/>
        <v>1.OG</v>
      </c>
      <c r="F493" s="27" t="str">
        <f t="shared" si="161"/>
        <v xml:space="preserve">EQ-983    </v>
      </c>
      <c r="G493" s="27" t="s">
        <v>58</v>
      </c>
      <c r="H493" s="28" t="s">
        <v>59</v>
      </c>
      <c r="I493" s="27"/>
      <c r="J493" s="19" t="s">
        <v>0</v>
      </c>
      <c r="K493" s="21">
        <v>1</v>
      </c>
      <c r="L493" s="19" t="s">
        <v>10</v>
      </c>
      <c r="M493" s="29"/>
      <c r="N493" s="30">
        <f>M493*K493</f>
        <v>0</v>
      </c>
    </row>
    <row r="494" spans="1:14" s="9" customFormat="1" x14ac:dyDescent="0.2">
      <c r="A494" s="24"/>
      <c r="B494" s="24"/>
      <c r="C494" s="24" t="s">
        <v>36</v>
      </c>
      <c r="D494" s="24" t="s">
        <v>37</v>
      </c>
      <c r="E494" s="24" t="s">
        <v>33</v>
      </c>
      <c r="F494" s="24" t="s">
        <v>402</v>
      </c>
      <c r="G494" s="24" t="s">
        <v>270</v>
      </c>
      <c r="H494" s="25"/>
      <c r="I494" s="24" t="s">
        <v>271</v>
      </c>
      <c r="J494" s="16" t="s">
        <v>2</v>
      </c>
      <c r="K494" s="24"/>
      <c r="L494" s="24"/>
      <c r="M494" s="24"/>
      <c r="N494" s="26"/>
    </row>
    <row r="495" spans="1:14" s="9" customFormat="1" ht="140.25" hidden="1" x14ac:dyDescent="0.2">
      <c r="A495" s="27"/>
      <c r="B495" s="27"/>
      <c r="C495" s="27" t="str">
        <f t="shared" ref="C495:F496" si="162">C494</f>
        <v>Ludwigshafen</v>
      </c>
      <c r="D495" s="27" t="str">
        <f t="shared" si="162"/>
        <v>L1</v>
      </c>
      <c r="E495" s="27" t="str">
        <f t="shared" si="162"/>
        <v>1.OG</v>
      </c>
      <c r="F495" s="27" t="str">
        <f t="shared" si="162"/>
        <v xml:space="preserve">EQ-974    </v>
      </c>
      <c r="G495" s="27" t="s">
        <v>57</v>
      </c>
      <c r="H495" s="28" t="s">
        <v>1069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ht="63.75" hidden="1" x14ac:dyDescent="0.2">
      <c r="A496" s="27"/>
      <c r="B496" s="27"/>
      <c r="C496" s="27" t="str">
        <f t="shared" si="162"/>
        <v>Ludwigshafen</v>
      </c>
      <c r="D496" s="27" t="str">
        <f t="shared" si="162"/>
        <v>L1</v>
      </c>
      <c r="E496" s="27" t="str">
        <f t="shared" si="162"/>
        <v>1.OG</v>
      </c>
      <c r="F496" s="27" t="str">
        <f t="shared" si="162"/>
        <v xml:space="preserve">EQ-974    </v>
      </c>
      <c r="G496" s="27" t="s">
        <v>58</v>
      </c>
      <c r="H496" s="28" t="s">
        <v>59</v>
      </c>
      <c r="I496" s="27"/>
      <c r="J496" s="19" t="s">
        <v>0</v>
      </c>
      <c r="K496" s="21">
        <v>1</v>
      </c>
      <c r="L496" s="19" t="s">
        <v>10</v>
      </c>
      <c r="M496" s="29"/>
      <c r="N496" s="30">
        <f>M496*K496</f>
        <v>0</v>
      </c>
    </row>
    <row r="497" spans="1:14" s="9" customFormat="1" x14ac:dyDescent="0.2">
      <c r="A497" s="24"/>
      <c r="B497" s="24"/>
      <c r="C497" s="24" t="s">
        <v>36</v>
      </c>
      <c r="D497" s="24" t="s">
        <v>37</v>
      </c>
      <c r="E497" s="24" t="s">
        <v>33</v>
      </c>
      <c r="F497" s="24" t="s">
        <v>403</v>
      </c>
      <c r="G497" s="24" t="s">
        <v>246</v>
      </c>
      <c r="H497" s="25"/>
      <c r="I497" s="24" t="s">
        <v>196</v>
      </c>
      <c r="J497" s="16" t="s">
        <v>2</v>
      </c>
      <c r="K497" s="24"/>
      <c r="L497" s="24"/>
      <c r="M497" s="24"/>
      <c r="N497" s="26"/>
    </row>
    <row r="498" spans="1:14" s="9" customFormat="1" ht="140.25" hidden="1" x14ac:dyDescent="0.2">
      <c r="A498" s="27"/>
      <c r="B498" s="27"/>
      <c r="C498" s="27" t="str">
        <f t="shared" ref="C498:F499" si="163">C497</f>
        <v>Ludwigshafen</v>
      </c>
      <c r="D498" s="27" t="str">
        <f t="shared" si="163"/>
        <v>L1</v>
      </c>
      <c r="E498" s="27" t="str">
        <f t="shared" si="163"/>
        <v>1.OG</v>
      </c>
      <c r="F498" s="27" t="str">
        <f t="shared" si="163"/>
        <v xml:space="preserve">EQ-1014   </v>
      </c>
      <c r="G498" s="27" t="s">
        <v>57</v>
      </c>
      <c r="H498" s="28" t="s">
        <v>1069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ht="63.75" hidden="1" x14ac:dyDescent="0.2">
      <c r="A499" s="27"/>
      <c r="B499" s="27"/>
      <c r="C499" s="27" t="str">
        <f t="shared" si="163"/>
        <v>Ludwigshafen</v>
      </c>
      <c r="D499" s="27" t="str">
        <f t="shared" si="163"/>
        <v>L1</v>
      </c>
      <c r="E499" s="27" t="str">
        <f t="shared" si="163"/>
        <v>1.OG</v>
      </c>
      <c r="F499" s="27" t="str">
        <f t="shared" si="163"/>
        <v xml:space="preserve">EQ-1014   </v>
      </c>
      <c r="G499" s="27" t="s">
        <v>58</v>
      </c>
      <c r="H499" s="28" t="s">
        <v>59</v>
      </c>
      <c r="I499" s="27"/>
      <c r="J499" s="19" t="s">
        <v>0</v>
      </c>
      <c r="K499" s="21">
        <v>1</v>
      </c>
      <c r="L499" s="19" t="s">
        <v>10</v>
      </c>
      <c r="M499" s="29"/>
      <c r="N499" s="30">
        <f>M499*K499</f>
        <v>0</v>
      </c>
    </row>
    <row r="500" spans="1:14" s="9" customFormat="1" x14ac:dyDescent="0.2">
      <c r="A500" s="24"/>
      <c r="B500" s="24"/>
      <c r="C500" s="24" t="s">
        <v>36</v>
      </c>
      <c r="D500" s="24" t="s">
        <v>37</v>
      </c>
      <c r="E500" s="24" t="s">
        <v>33</v>
      </c>
      <c r="F500" s="24" t="s">
        <v>404</v>
      </c>
      <c r="G500" s="24" t="s">
        <v>405</v>
      </c>
      <c r="H500" s="25"/>
      <c r="I500" s="24" t="s">
        <v>196</v>
      </c>
      <c r="J500" s="16" t="s">
        <v>2</v>
      </c>
      <c r="K500" s="24"/>
      <c r="L500" s="24"/>
      <c r="M500" s="24"/>
      <c r="N500" s="26"/>
    </row>
    <row r="501" spans="1:14" s="9" customFormat="1" ht="140.25" hidden="1" x14ac:dyDescent="0.2">
      <c r="A501" s="27"/>
      <c r="B501" s="27"/>
      <c r="C501" s="27" t="str">
        <f t="shared" ref="C501:F502" si="164">C500</f>
        <v>Ludwigshafen</v>
      </c>
      <c r="D501" s="27" t="str">
        <f t="shared" si="164"/>
        <v>L1</v>
      </c>
      <c r="E501" s="27" t="str">
        <f t="shared" si="164"/>
        <v>1.OG</v>
      </c>
      <c r="F501" s="27" t="str">
        <f t="shared" si="164"/>
        <v xml:space="preserve">EQ-979    </v>
      </c>
      <c r="G501" s="27" t="s">
        <v>57</v>
      </c>
      <c r="H501" s="28" t="s">
        <v>1069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ht="63.75" hidden="1" x14ac:dyDescent="0.2">
      <c r="A502" s="27"/>
      <c r="B502" s="27"/>
      <c r="C502" s="27" t="str">
        <f t="shared" si="164"/>
        <v>Ludwigshafen</v>
      </c>
      <c r="D502" s="27" t="str">
        <f t="shared" si="164"/>
        <v>L1</v>
      </c>
      <c r="E502" s="27" t="str">
        <f t="shared" si="164"/>
        <v>1.OG</v>
      </c>
      <c r="F502" s="27" t="str">
        <f t="shared" si="164"/>
        <v xml:space="preserve">EQ-979    </v>
      </c>
      <c r="G502" s="27" t="s">
        <v>58</v>
      </c>
      <c r="H502" s="28" t="s">
        <v>59</v>
      </c>
      <c r="I502" s="27"/>
      <c r="J502" s="19" t="s">
        <v>0</v>
      </c>
      <c r="K502" s="21">
        <v>1</v>
      </c>
      <c r="L502" s="19" t="s">
        <v>10</v>
      </c>
      <c r="M502" s="29"/>
      <c r="N502" s="30">
        <f>M502*K502</f>
        <v>0</v>
      </c>
    </row>
    <row r="503" spans="1:14" s="9" customFormat="1" x14ac:dyDescent="0.2">
      <c r="A503" s="24"/>
      <c r="B503" s="24"/>
      <c r="C503" s="24" t="s">
        <v>36</v>
      </c>
      <c r="D503" s="24" t="s">
        <v>37</v>
      </c>
      <c r="E503" s="24" t="s">
        <v>33</v>
      </c>
      <c r="F503" s="24" t="s">
        <v>406</v>
      </c>
      <c r="G503" s="24" t="s">
        <v>407</v>
      </c>
      <c r="H503" s="25"/>
      <c r="I503" s="24" t="s">
        <v>244</v>
      </c>
      <c r="J503" s="16" t="s">
        <v>2</v>
      </c>
      <c r="K503" s="24"/>
      <c r="L503" s="24"/>
      <c r="M503" s="24"/>
      <c r="N503" s="26"/>
    </row>
    <row r="504" spans="1:14" s="9" customFormat="1" ht="140.25" hidden="1" x14ac:dyDescent="0.2">
      <c r="A504" s="27"/>
      <c r="B504" s="27"/>
      <c r="C504" s="27" t="str">
        <f t="shared" ref="C504:F505" si="165">C503</f>
        <v>Ludwigshafen</v>
      </c>
      <c r="D504" s="27" t="str">
        <f t="shared" si="165"/>
        <v>L1</v>
      </c>
      <c r="E504" s="27" t="str">
        <f t="shared" si="165"/>
        <v>1.OG</v>
      </c>
      <c r="F504" s="27" t="str">
        <f t="shared" si="165"/>
        <v xml:space="preserve">EQ-1000   </v>
      </c>
      <c r="G504" s="27" t="s">
        <v>57</v>
      </c>
      <c r="H504" s="28" t="s">
        <v>1069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ht="63.75" hidden="1" x14ac:dyDescent="0.2">
      <c r="A505" s="27"/>
      <c r="B505" s="27"/>
      <c r="C505" s="27" t="str">
        <f t="shared" si="165"/>
        <v>Ludwigshafen</v>
      </c>
      <c r="D505" s="27" t="str">
        <f t="shared" si="165"/>
        <v>L1</v>
      </c>
      <c r="E505" s="27" t="str">
        <f t="shared" si="165"/>
        <v>1.OG</v>
      </c>
      <c r="F505" s="27" t="str">
        <f t="shared" si="165"/>
        <v xml:space="preserve">EQ-1000   </v>
      </c>
      <c r="G505" s="27" t="s">
        <v>58</v>
      </c>
      <c r="H505" s="28" t="s">
        <v>59</v>
      </c>
      <c r="I505" s="27"/>
      <c r="J505" s="19" t="s">
        <v>0</v>
      </c>
      <c r="K505" s="21">
        <v>1</v>
      </c>
      <c r="L505" s="19" t="s">
        <v>10</v>
      </c>
      <c r="M505" s="29"/>
      <c r="N505" s="30">
        <f>M505*K505</f>
        <v>0</v>
      </c>
    </row>
    <row r="506" spans="1:14" s="9" customFormat="1" x14ac:dyDescent="0.2">
      <c r="A506" s="24"/>
      <c r="B506" s="24"/>
      <c r="C506" s="24" t="s">
        <v>36</v>
      </c>
      <c r="D506" s="24" t="s">
        <v>37</v>
      </c>
      <c r="E506" s="24" t="s">
        <v>33</v>
      </c>
      <c r="F506" s="24" t="s">
        <v>408</v>
      </c>
      <c r="G506" s="24" t="s">
        <v>409</v>
      </c>
      <c r="H506" s="25"/>
      <c r="I506" s="24" t="s">
        <v>196</v>
      </c>
      <c r="J506" s="16" t="s">
        <v>2</v>
      </c>
      <c r="K506" s="24"/>
      <c r="L506" s="24"/>
      <c r="M506" s="24"/>
      <c r="N506" s="26"/>
    </row>
    <row r="507" spans="1:14" s="9" customFormat="1" ht="140.25" hidden="1" x14ac:dyDescent="0.2">
      <c r="A507" s="27"/>
      <c r="B507" s="27"/>
      <c r="C507" s="27" t="str">
        <f t="shared" ref="C507:F508" si="166">C506</f>
        <v>Ludwigshafen</v>
      </c>
      <c r="D507" s="27" t="str">
        <f t="shared" si="166"/>
        <v>L1</v>
      </c>
      <c r="E507" s="27" t="str">
        <f t="shared" si="166"/>
        <v>1.OG</v>
      </c>
      <c r="F507" s="27" t="str">
        <f t="shared" si="166"/>
        <v xml:space="preserve">EQ-1010   </v>
      </c>
      <c r="G507" s="27" t="s">
        <v>57</v>
      </c>
      <c r="H507" s="28" t="s">
        <v>1069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ht="63.75" hidden="1" x14ac:dyDescent="0.2">
      <c r="A508" s="27"/>
      <c r="B508" s="27"/>
      <c r="C508" s="27" t="str">
        <f t="shared" si="166"/>
        <v>Ludwigshafen</v>
      </c>
      <c r="D508" s="27" t="str">
        <f t="shared" si="166"/>
        <v>L1</v>
      </c>
      <c r="E508" s="27" t="str">
        <f t="shared" si="166"/>
        <v>1.OG</v>
      </c>
      <c r="F508" s="27" t="str">
        <f t="shared" si="166"/>
        <v xml:space="preserve">EQ-1010   </v>
      </c>
      <c r="G508" s="27" t="s">
        <v>58</v>
      </c>
      <c r="H508" s="28" t="s">
        <v>59</v>
      </c>
      <c r="I508" s="27"/>
      <c r="J508" s="19" t="s">
        <v>0</v>
      </c>
      <c r="K508" s="21">
        <v>1</v>
      </c>
      <c r="L508" s="19" t="s">
        <v>10</v>
      </c>
      <c r="M508" s="29"/>
      <c r="N508" s="30">
        <f>M508*K508</f>
        <v>0</v>
      </c>
    </row>
    <row r="509" spans="1:14" s="9" customFormat="1" x14ac:dyDescent="0.2">
      <c r="A509" s="24"/>
      <c r="B509" s="24"/>
      <c r="C509" s="24" t="s">
        <v>36</v>
      </c>
      <c r="D509" s="24" t="s">
        <v>37</v>
      </c>
      <c r="E509" s="24" t="s">
        <v>33</v>
      </c>
      <c r="F509" s="24" t="s">
        <v>410</v>
      </c>
      <c r="G509" s="24" t="s">
        <v>210</v>
      </c>
      <c r="H509" s="25"/>
      <c r="I509" s="24" t="s">
        <v>191</v>
      </c>
      <c r="J509" s="16" t="s">
        <v>2</v>
      </c>
      <c r="K509" s="24"/>
      <c r="L509" s="24"/>
      <c r="M509" s="24"/>
      <c r="N509" s="26"/>
    </row>
    <row r="510" spans="1:14" s="9" customFormat="1" ht="140.25" hidden="1" x14ac:dyDescent="0.2">
      <c r="A510" s="27"/>
      <c r="B510" s="27"/>
      <c r="C510" s="27" t="str">
        <f t="shared" ref="C510:F511" si="167">C509</f>
        <v>Ludwigshafen</v>
      </c>
      <c r="D510" s="27" t="str">
        <f t="shared" si="167"/>
        <v>L1</v>
      </c>
      <c r="E510" s="27" t="str">
        <f t="shared" si="167"/>
        <v>1.OG</v>
      </c>
      <c r="F510" s="27" t="str">
        <f t="shared" si="167"/>
        <v xml:space="preserve">EQ-1018   </v>
      </c>
      <c r="G510" s="27" t="s">
        <v>57</v>
      </c>
      <c r="H510" s="28" t="s">
        <v>1069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ht="63.75" hidden="1" x14ac:dyDescent="0.2">
      <c r="A511" s="27"/>
      <c r="B511" s="27"/>
      <c r="C511" s="27" t="str">
        <f t="shared" si="167"/>
        <v>Ludwigshafen</v>
      </c>
      <c r="D511" s="27" t="str">
        <f t="shared" si="167"/>
        <v>L1</v>
      </c>
      <c r="E511" s="27" t="str">
        <f t="shared" si="167"/>
        <v>1.OG</v>
      </c>
      <c r="F511" s="27" t="str">
        <f t="shared" si="167"/>
        <v xml:space="preserve">EQ-1018   </v>
      </c>
      <c r="G511" s="27" t="s">
        <v>58</v>
      </c>
      <c r="H511" s="28" t="s">
        <v>59</v>
      </c>
      <c r="I511" s="27"/>
      <c r="J511" s="19" t="s">
        <v>0</v>
      </c>
      <c r="K511" s="21">
        <v>1</v>
      </c>
      <c r="L511" s="19" t="s">
        <v>10</v>
      </c>
      <c r="M511" s="29"/>
      <c r="N511" s="30">
        <f>M511*K511</f>
        <v>0</v>
      </c>
    </row>
    <row r="512" spans="1:14" s="9" customFormat="1" x14ac:dyDescent="0.2">
      <c r="A512" s="24"/>
      <c r="B512" s="24"/>
      <c r="C512" s="24" t="s">
        <v>36</v>
      </c>
      <c r="D512" s="24" t="s">
        <v>37</v>
      </c>
      <c r="E512" s="24" t="s">
        <v>33</v>
      </c>
      <c r="F512" s="24" t="s">
        <v>411</v>
      </c>
      <c r="G512" s="24" t="s">
        <v>210</v>
      </c>
      <c r="H512" s="25"/>
      <c r="I512" s="24" t="s">
        <v>191</v>
      </c>
      <c r="J512" s="16" t="s">
        <v>2</v>
      </c>
      <c r="K512" s="24"/>
      <c r="L512" s="24"/>
      <c r="M512" s="24"/>
      <c r="N512" s="26"/>
    </row>
    <row r="513" spans="1:14" s="9" customFormat="1" ht="140.25" hidden="1" x14ac:dyDescent="0.2">
      <c r="A513" s="27"/>
      <c r="B513" s="27"/>
      <c r="C513" s="27" t="str">
        <f t="shared" ref="C513:F514" si="168">C512</f>
        <v>Ludwigshafen</v>
      </c>
      <c r="D513" s="27" t="str">
        <f t="shared" si="168"/>
        <v>L1</v>
      </c>
      <c r="E513" s="27" t="str">
        <f t="shared" si="168"/>
        <v>1.OG</v>
      </c>
      <c r="F513" s="27" t="str">
        <f t="shared" si="168"/>
        <v xml:space="preserve">EQ-1017   </v>
      </c>
      <c r="G513" s="27" t="s">
        <v>57</v>
      </c>
      <c r="H513" s="28" t="s">
        <v>1069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ht="63.75" hidden="1" x14ac:dyDescent="0.2">
      <c r="A514" s="27"/>
      <c r="B514" s="27"/>
      <c r="C514" s="27" t="str">
        <f t="shared" si="168"/>
        <v>Ludwigshafen</v>
      </c>
      <c r="D514" s="27" t="str">
        <f t="shared" si="168"/>
        <v>L1</v>
      </c>
      <c r="E514" s="27" t="str">
        <f t="shared" si="168"/>
        <v>1.OG</v>
      </c>
      <c r="F514" s="27" t="str">
        <f t="shared" si="168"/>
        <v xml:space="preserve">EQ-1017   </v>
      </c>
      <c r="G514" s="27" t="s">
        <v>58</v>
      </c>
      <c r="H514" s="28" t="s">
        <v>59</v>
      </c>
      <c r="I514" s="27"/>
      <c r="J514" s="19" t="s">
        <v>0</v>
      </c>
      <c r="K514" s="21">
        <v>1</v>
      </c>
      <c r="L514" s="19" t="s">
        <v>10</v>
      </c>
      <c r="M514" s="29"/>
      <c r="N514" s="30">
        <f>M514*K514</f>
        <v>0</v>
      </c>
    </row>
    <row r="515" spans="1:14" s="9" customFormat="1" x14ac:dyDescent="0.2">
      <c r="A515" s="24"/>
      <c r="B515" s="24"/>
      <c r="C515" s="24" t="s">
        <v>36</v>
      </c>
      <c r="D515" s="24" t="s">
        <v>37</v>
      </c>
      <c r="E515" s="24" t="s">
        <v>33</v>
      </c>
      <c r="F515" s="24" t="s">
        <v>412</v>
      </c>
      <c r="G515" s="24" t="s">
        <v>246</v>
      </c>
      <c r="H515" s="25"/>
      <c r="I515" s="24" t="s">
        <v>196</v>
      </c>
      <c r="J515" s="16" t="s">
        <v>2</v>
      </c>
      <c r="K515" s="24"/>
      <c r="L515" s="24"/>
      <c r="M515" s="24"/>
      <c r="N515" s="26"/>
    </row>
    <row r="516" spans="1:14" s="9" customFormat="1" ht="140.25" hidden="1" x14ac:dyDescent="0.2">
      <c r="A516" s="27"/>
      <c r="B516" s="27"/>
      <c r="C516" s="27" t="str">
        <f t="shared" ref="C516:F517" si="169">C515</f>
        <v>Ludwigshafen</v>
      </c>
      <c r="D516" s="27" t="str">
        <f t="shared" si="169"/>
        <v>L1</v>
      </c>
      <c r="E516" s="27" t="str">
        <f t="shared" si="169"/>
        <v>1.OG</v>
      </c>
      <c r="F516" s="27" t="str">
        <f t="shared" si="169"/>
        <v xml:space="preserve">EQ-970    </v>
      </c>
      <c r="G516" s="27" t="s">
        <v>57</v>
      </c>
      <c r="H516" s="28" t="s">
        <v>1069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ht="63.75" hidden="1" x14ac:dyDescent="0.2">
      <c r="A517" s="27"/>
      <c r="B517" s="27"/>
      <c r="C517" s="27" t="str">
        <f t="shared" si="169"/>
        <v>Ludwigshafen</v>
      </c>
      <c r="D517" s="27" t="str">
        <f t="shared" si="169"/>
        <v>L1</v>
      </c>
      <c r="E517" s="27" t="str">
        <f t="shared" si="169"/>
        <v>1.OG</v>
      </c>
      <c r="F517" s="27" t="str">
        <f t="shared" si="169"/>
        <v xml:space="preserve">EQ-970    </v>
      </c>
      <c r="G517" s="27" t="s">
        <v>58</v>
      </c>
      <c r="H517" s="28" t="s">
        <v>59</v>
      </c>
      <c r="I517" s="27"/>
      <c r="J517" s="19" t="s">
        <v>0</v>
      </c>
      <c r="K517" s="21">
        <v>1</v>
      </c>
      <c r="L517" s="19" t="s">
        <v>10</v>
      </c>
      <c r="M517" s="29"/>
      <c r="N517" s="30">
        <f>M517*K517</f>
        <v>0</v>
      </c>
    </row>
    <row r="518" spans="1:14" s="9" customFormat="1" x14ac:dyDescent="0.2">
      <c r="A518" s="24"/>
      <c r="B518" s="24"/>
      <c r="C518" s="24" t="s">
        <v>36</v>
      </c>
      <c r="D518" s="24" t="s">
        <v>37</v>
      </c>
      <c r="E518" s="24" t="s">
        <v>33</v>
      </c>
      <c r="F518" s="24" t="s">
        <v>413</v>
      </c>
      <c r="G518" s="24" t="s">
        <v>414</v>
      </c>
      <c r="H518" s="25"/>
      <c r="I518" s="24" t="s">
        <v>196</v>
      </c>
      <c r="J518" s="16" t="s">
        <v>2</v>
      </c>
      <c r="K518" s="24"/>
      <c r="L518" s="24"/>
      <c r="M518" s="24"/>
      <c r="N518" s="26"/>
    </row>
    <row r="519" spans="1:14" s="9" customFormat="1" ht="140.25" hidden="1" x14ac:dyDescent="0.2">
      <c r="A519" s="27"/>
      <c r="B519" s="27"/>
      <c r="C519" s="27" t="str">
        <f t="shared" ref="C519:F520" si="170">C518</f>
        <v>Ludwigshafen</v>
      </c>
      <c r="D519" s="27" t="str">
        <f t="shared" si="170"/>
        <v>L1</v>
      </c>
      <c r="E519" s="27" t="str">
        <f t="shared" si="170"/>
        <v>1.OG</v>
      </c>
      <c r="F519" s="27" t="str">
        <f t="shared" si="170"/>
        <v xml:space="preserve">EQ-984    </v>
      </c>
      <c r="G519" s="27" t="s">
        <v>57</v>
      </c>
      <c r="H519" s="28" t="s">
        <v>1069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ht="63.75" hidden="1" x14ac:dyDescent="0.2">
      <c r="A520" s="27"/>
      <c r="B520" s="27"/>
      <c r="C520" s="27" t="str">
        <f t="shared" si="170"/>
        <v>Ludwigshafen</v>
      </c>
      <c r="D520" s="27" t="str">
        <f t="shared" si="170"/>
        <v>L1</v>
      </c>
      <c r="E520" s="27" t="str">
        <f t="shared" si="170"/>
        <v>1.OG</v>
      </c>
      <c r="F520" s="27" t="str">
        <f t="shared" si="170"/>
        <v xml:space="preserve">EQ-984    </v>
      </c>
      <c r="G520" s="27" t="s">
        <v>58</v>
      </c>
      <c r="H520" s="28" t="s">
        <v>59</v>
      </c>
      <c r="I520" s="27"/>
      <c r="J520" s="19" t="s">
        <v>0</v>
      </c>
      <c r="K520" s="21">
        <v>1</v>
      </c>
      <c r="L520" s="19" t="s">
        <v>10</v>
      </c>
      <c r="M520" s="29"/>
      <c r="N520" s="30">
        <f>M520*K520</f>
        <v>0</v>
      </c>
    </row>
    <row r="521" spans="1:14" s="9" customFormat="1" x14ac:dyDescent="0.2">
      <c r="A521" s="24"/>
      <c r="B521" s="24"/>
      <c r="C521" s="24" t="s">
        <v>36</v>
      </c>
      <c r="D521" s="24" t="s">
        <v>37</v>
      </c>
      <c r="E521" s="24" t="s">
        <v>33</v>
      </c>
      <c r="F521" s="24" t="s">
        <v>415</v>
      </c>
      <c r="G521" s="24" t="s">
        <v>397</v>
      </c>
      <c r="H521" s="25"/>
      <c r="I521" s="24" t="s">
        <v>244</v>
      </c>
      <c r="J521" s="16" t="s">
        <v>2</v>
      </c>
      <c r="K521" s="24"/>
      <c r="L521" s="24"/>
      <c r="M521" s="24"/>
      <c r="N521" s="26"/>
    </row>
    <row r="522" spans="1:14" s="9" customFormat="1" ht="140.25" hidden="1" x14ac:dyDescent="0.2">
      <c r="A522" s="27"/>
      <c r="B522" s="27"/>
      <c r="C522" s="27" t="str">
        <f t="shared" ref="C522:F523" si="171">C521</f>
        <v>Ludwigshafen</v>
      </c>
      <c r="D522" s="27" t="str">
        <f t="shared" si="171"/>
        <v>L1</v>
      </c>
      <c r="E522" s="27" t="str">
        <f t="shared" si="171"/>
        <v>1.OG</v>
      </c>
      <c r="F522" s="27" t="str">
        <f t="shared" si="171"/>
        <v xml:space="preserve">EQ-985    </v>
      </c>
      <c r="G522" s="27" t="s">
        <v>57</v>
      </c>
      <c r="H522" s="28" t="s">
        <v>1069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ht="63.75" hidden="1" x14ac:dyDescent="0.2">
      <c r="A523" s="27"/>
      <c r="B523" s="27"/>
      <c r="C523" s="27" t="str">
        <f t="shared" si="171"/>
        <v>Ludwigshafen</v>
      </c>
      <c r="D523" s="27" t="str">
        <f t="shared" si="171"/>
        <v>L1</v>
      </c>
      <c r="E523" s="27" t="str">
        <f t="shared" si="171"/>
        <v>1.OG</v>
      </c>
      <c r="F523" s="27" t="str">
        <f t="shared" si="171"/>
        <v xml:space="preserve">EQ-985    </v>
      </c>
      <c r="G523" s="27" t="s">
        <v>58</v>
      </c>
      <c r="H523" s="28" t="s">
        <v>59</v>
      </c>
      <c r="I523" s="27"/>
      <c r="J523" s="19" t="s">
        <v>0</v>
      </c>
      <c r="K523" s="21">
        <v>1</v>
      </c>
      <c r="L523" s="19" t="s">
        <v>10</v>
      </c>
      <c r="M523" s="29"/>
      <c r="N523" s="30">
        <f>M523*K523</f>
        <v>0</v>
      </c>
    </row>
    <row r="524" spans="1:14" s="9" customFormat="1" x14ac:dyDescent="0.2">
      <c r="A524" s="24"/>
      <c r="B524" s="24"/>
      <c r="C524" s="24" t="s">
        <v>36</v>
      </c>
      <c r="D524" s="24" t="s">
        <v>37</v>
      </c>
      <c r="E524" s="24" t="s">
        <v>33</v>
      </c>
      <c r="F524" s="24" t="s">
        <v>416</v>
      </c>
      <c r="G524" s="24" t="s">
        <v>210</v>
      </c>
      <c r="H524" s="25"/>
      <c r="I524" s="24" t="s">
        <v>191</v>
      </c>
      <c r="J524" s="16" t="s">
        <v>2</v>
      </c>
      <c r="K524" s="24"/>
      <c r="L524" s="24"/>
      <c r="M524" s="24"/>
      <c r="N524" s="26"/>
    </row>
    <row r="525" spans="1:14" s="9" customFormat="1" ht="140.25" hidden="1" x14ac:dyDescent="0.2">
      <c r="A525" s="27"/>
      <c r="B525" s="27"/>
      <c r="C525" s="27" t="str">
        <f t="shared" ref="C525:F526" si="172">C524</f>
        <v>Ludwigshafen</v>
      </c>
      <c r="D525" s="27" t="str">
        <f t="shared" si="172"/>
        <v>L1</v>
      </c>
      <c r="E525" s="27" t="str">
        <f t="shared" si="172"/>
        <v>1.OG</v>
      </c>
      <c r="F525" s="27" t="str">
        <f t="shared" si="172"/>
        <v xml:space="preserve">EQ-1019   </v>
      </c>
      <c r="G525" s="27" t="s">
        <v>57</v>
      </c>
      <c r="H525" s="28" t="s">
        <v>1069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ht="63.75" hidden="1" x14ac:dyDescent="0.2">
      <c r="A526" s="27"/>
      <c r="B526" s="27"/>
      <c r="C526" s="27" t="str">
        <f t="shared" si="172"/>
        <v>Ludwigshafen</v>
      </c>
      <c r="D526" s="27" t="str">
        <f t="shared" si="172"/>
        <v>L1</v>
      </c>
      <c r="E526" s="27" t="str">
        <f t="shared" si="172"/>
        <v>1.OG</v>
      </c>
      <c r="F526" s="27" t="str">
        <f t="shared" si="172"/>
        <v xml:space="preserve">EQ-1019   </v>
      </c>
      <c r="G526" s="27" t="s">
        <v>58</v>
      </c>
      <c r="H526" s="28" t="s">
        <v>59</v>
      </c>
      <c r="I526" s="27"/>
      <c r="J526" s="19" t="s">
        <v>0</v>
      </c>
      <c r="K526" s="21">
        <v>1</v>
      </c>
      <c r="L526" s="19" t="s">
        <v>10</v>
      </c>
      <c r="M526" s="29"/>
      <c r="N526" s="30">
        <f>M526*K526</f>
        <v>0</v>
      </c>
    </row>
    <row r="527" spans="1:14" s="9" customFormat="1" x14ac:dyDescent="0.2">
      <c r="A527" s="24"/>
      <c r="B527" s="24"/>
      <c r="C527" s="24" t="s">
        <v>36</v>
      </c>
      <c r="D527" s="24" t="s">
        <v>37</v>
      </c>
      <c r="E527" s="24" t="s">
        <v>33</v>
      </c>
      <c r="F527" s="24" t="s">
        <v>417</v>
      </c>
      <c r="G527" s="24" t="s">
        <v>418</v>
      </c>
      <c r="H527" s="25"/>
      <c r="I527" s="24" t="s">
        <v>244</v>
      </c>
      <c r="J527" s="16" t="s">
        <v>2</v>
      </c>
      <c r="K527" s="24"/>
      <c r="L527" s="24"/>
      <c r="M527" s="24"/>
      <c r="N527" s="26"/>
    </row>
    <row r="528" spans="1:14" s="9" customFormat="1" ht="140.25" hidden="1" x14ac:dyDescent="0.2">
      <c r="A528" s="27"/>
      <c r="B528" s="27"/>
      <c r="C528" s="27" t="str">
        <f t="shared" ref="C528:F529" si="173">C527</f>
        <v>Ludwigshafen</v>
      </c>
      <c r="D528" s="27" t="str">
        <f t="shared" si="173"/>
        <v>L1</v>
      </c>
      <c r="E528" s="27" t="str">
        <f t="shared" si="173"/>
        <v>1.OG</v>
      </c>
      <c r="F528" s="27" t="str">
        <f t="shared" si="173"/>
        <v xml:space="preserve">EQ-964    </v>
      </c>
      <c r="G528" s="27" t="s">
        <v>57</v>
      </c>
      <c r="H528" s="28" t="s">
        <v>1069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ht="63.75" hidden="1" x14ac:dyDescent="0.2">
      <c r="A529" s="27"/>
      <c r="B529" s="27"/>
      <c r="C529" s="27" t="str">
        <f t="shared" si="173"/>
        <v>Ludwigshafen</v>
      </c>
      <c r="D529" s="27" t="str">
        <f t="shared" si="173"/>
        <v>L1</v>
      </c>
      <c r="E529" s="27" t="str">
        <f t="shared" si="173"/>
        <v>1.OG</v>
      </c>
      <c r="F529" s="27" t="str">
        <f t="shared" si="173"/>
        <v xml:space="preserve">EQ-964    </v>
      </c>
      <c r="G529" s="27" t="s">
        <v>58</v>
      </c>
      <c r="H529" s="28" t="s">
        <v>59</v>
      </c>
      <c r="I529" s="27"/>
      <c r="J529" s="19" t="s">
        <v>0</v>
      </c>
      <c r="K529" s="21">
        <v>1</v>
      </c>
      <c r="L529" s="19" t="s">
        <v>10</v>
      </c>
      <c r="M529" s="29"/>
      <c r="N529" s="30">
        <f>M529*K529</f>
        <v>0</v>
      </c>
    </row>
    <row r="530" spans="1:14" s="9" customFormat="1" x14ac:dyDescent="0.2">
      <c r="A530" s="24"/>
      <c r="B530" s="24"/>
      <c r="C530" s="24" t="s">
        <v>36</v>
      </c>
      <c r="D530" s="24" t="s">
        <v>37</v>
      </c>
      <c r="E530" s="24" t="s">
        <v>33</v>
      </c>
      <c r="F530" s="24" t="s">
        <v>419</v>
      </c>
      <c r="G530" s="24" t="s">
        <v>246</v>
      </c>
      <c r="H530" s="25"/>
      <c r="I530" s="24" t="s">
        <v>196</v>
      </c>
      <c r="J530" s="16" t="s">
        <v>2</v>
      </c>
      <c r="K530" s="24"/>
      <c r="L530" s="24"/>
      <c r="M530" s="24"/>
      <c r="N530" s="26"/>
    </row>
    <row r="531" spans="1:14" s="9" customFormat="1" ht="140.25" hidden="1" x14ac:dyDescent="0.2">
      <c r="A531" s="27"/>
      <c r="B531" s="27"/>
      <c r="C531" s="27" t="str">
        <f t="shared" ref="C531:F532" si="174">C530</f>
        <v>Ludwigshafen</v>
      </c>
      <c r="D531" s="27" t="str">
        <f t="shared" si="174"/>
        <v>L1</v>
      </c>
      <c r="E531" s="27" t="str">
        <f t="shared" si="174"/>
        <v>1.OG</v>
      </c>
      <c r="F531" s="27" t="str">
        <f t="shared" si="174"/>
        <v xml:space="preserve">EQ-996    </v>
      </c>
      <c r="G531" s="27" t="s">
        <v>57</v>
      </c>
      <c r="H531" s="28" t="s">
        <v>1069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ht="63.75" hidden="1" x14ac:dyDescent="0.2">
      <c r="A532" s="27"/>
      <c r="B532" s="27"/>
      <c r="C532" s="27" t="str">
        <f t="shared" si="174"/>
        <v>Ludwigshafen</v>
      </c>
      <c r="D532" s="27" t="str">
        <f t="shared" si="174"/>
        <v>L1</v>
      </c>
      <c r="E532" s="27" t="str">
        <f t="shared" si="174"/>
        <v>1.OG</v>
      </c>
      <c r="F532" s="27" t="str">
        <f t="shared" si="174"/>
        <v xml:space="preserve">EQ-996    </v>
      </c>
      <c r="G532" s="27" t="s">
        <v>58</v>
      </c>
      <c r="H532" s="28" t="s">
        <v>59</v>
      </c>
      <c r="I532" s="27"/>
      <c r="J532" s="19" t="s">
        <v>0</v>
      </c>
      <c r="K532" s="21">
        <v>1</v>
      </c>
      <c r="L532" s="19" t="s">
        <v>10</v>
      </c>
      <c r="M532" s="29"/>
      <c r="N532" s="30">
        <f>M532*K532</f>
        <v>0</v>
      </c>
    </row>
    <row r="533" spans="1:14" s="9" customFormat="1" x14ac:dyDescent="0.2">
      <c r="A533" s="24"/>
      <c r="B533" s="24"/>
      <c r="C533" s="24" t="s">
        <v>36</v>
      </c>
      <c r="D533" s="24" t="s">
        <v>37</v>
      </c>
      <c r="E533" s="24" t="s">
        <v>33</v>
      </c>
      <c r="F533" s="24" t="s">
        <v>420</v>
      </c>
      <c r="G533" s="24" t="s">
        <v>246</v>
      </c>
      <c r="H533" s="25"/>
      <c r="I533" s="24" t="s">
        <v>196</v>
      </c>
      <c r="J533" s="16" t="s">
        <v>2</v>
      </c>
      <c r="K533" s="24"/>
      <c r="L533" s="24"/>
      <c r="M533" s="24"/>
      <c r="N533" s="26"/>
    </row>
    <row r="534" spans="1:14" s="9" customFormat="1" ht="140.25" hidden="1" x14ac:dyDescent="0.2">
      <c r="A534" s="27"/>
      <c r="B534" s="27"/>
      <c r="C534" s="27" t="str">
        <f t="shared" ref="C534:F535" si="175">C533</f>
        <v>Ludwigshafen</v>
      </c>
      <c r="D534" s="27" t="str">
        <f t="shared" si="175"/>
        <v>L1</v>
      </c>
      <c r="E534" s="27" t="str">
        <f t="shared" si="175"/>
        <v>1.OG</v>
      </c>
      <c r="F534" s="27" t="str">
        <f t="shared" si="175"/>
        <v xml:space="preserve">EQ-993    </v>
      </c>
      <c r="G534" s="27" t="s">
        <v>57</v>
      </c>
      <c r="H534" s="28" t="s">
        <v>1069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ht="63.75" hidden="1" x14ac:dyDescent="0.2">
      <c r="A535" s="27"/>
      <c r="B535" s="27"/>
      <c r="C535" s="27" t="str">
        <f t="shared" si="175"/>
        <v>Ludwigshafen</v>
      </c>
      <c r="D535" s="27" t="str">
        <f t="shared" si="175"/>
        <v>L1</v>
      </c>
      <c r="E535" s="27" t="str">
        <f t="shared" si="175"/>
        <v>1.OG</v>
      </c>
      <c r="F535" s="27" t="str">
        <f t="shared" si="175"/>
        <v xml:space="preserve">EQ-993    </v>
      </c>
      <c r="G535" s="27" t="s">
        <v>58</v>
      </c>
      <c r="H535" s="28" t="s">
        <v>59</v>
      </c>
      <c r="I535" s="27"/>
      <c r="J535" s="19" t="s">
        <v>0</v>
      </c>
      <c r="K535" s="21">
        <v>1</v>
      </c>
      <c r="L535" s="19" t="s">
        <v>10</v>
      </c>
      <c r="M535" s="29"/>
      <c r="N535" s="30">
        <f>M535*K535</f>
        <v>0</v>
      </c>
    </row>
    <row r="536" spans="1:14" s="9" customFormat="1" x14ac:dyDescent="0.2">
      <c r="A536" s="24"/>
      <c r="B536" s="24"/>
      <c r="C536" s="24" t="s">
        <v>36</v>
      </c>
      <c r="D536" s="24" t="s">
        <v>37</v>
      </c>
      <c r="E536" s="24" t="s">
        <v>33</v>
      </c>
      <c r="F536" s="24" t="s">
        <v>421</v>
      </c>
      <c r="G536" s="24" t="s">
        <v>422</v>
      </c>
      <c r="H536" s="25"/>
      <c r="I536" s="24" t="s">
        <v>196</v>
      </c>
      <c r="J536" s="16" t="s">
        <v>2</v>
      </c>
      <c r="K536" s="24"/>
      <c r="L536" s="24"/>
      <c r="M536" s="24"/>
      <c r="N536" s="26"/>
    </row>
    <row r="537" spans="1:14" s="9" customFormat="1" ht="140.25" hidden="1" x14ac:dyDescent="0.2">
      <c r="A537" s="27"/>
      <c r="B537" s="27"/>
      <c r="C537" s="27" t="str">
        <f t="shared" ref="C537:F538" si="176">C536</f>
        <v>Ludwigshafen</v>
      </c>
      <c r="D537" s="27" t="str">
        <f t="shared" si="176"/>
        <v>L1</v>
      </c>
      <c r="E537" s="27" t="str">
        <f t="shared" si="176"/>
        <v>1.OG</v>
      </c>
      <c r="F537" s="27" t="str">
        <f t="shared" si="176"/>
        <v xml:space="preserve">EQ-976    </v>
      </c>
      <c r="G537" s="27" t="s">
        <v>57</v>
      </c>
      <c r="H537" s="28" t="s">
        <v>1069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ht="63.75" hidden="1" x14ac:dyDescent="0.2">
      <c r="A538" s="27"/>
      <c r="B538" s="27"/>
      <c r="C538" s="27" t="str">
        <f t="shared" si="176"/>
        <v>Ludwigshafen</v>
      </c>
      <c r="D538" s="27" t="str">
        <f t="shared" si="176"/>
        <v>L1</v>
      </c>
      <c r="E538" s="27" t="str">
        <f t="shared" si="176"/>
        <v>1.OG</v>
      </c>
      <c r="F538" s="27" t="str">
        <f t="shared" si="176"/>
        <v xml:space="preserve">EQ-976    </v>
      </c>
      <c r="G538" s="27" t="s">
        <v>58</v>
      </c>
      <c r="H538" s="28" t="s">
        <v>59</v>
      </c>
      <c r="I538" s="27"/>
      <c r="J538" s="19" t="s">
        <v>0</v>
      </c>
      <c r="K538" s="21">
        <v>1</v>
      </c>
      <c r="L538" s="19" t="s">
        <v>10</v>
      </c>
      <c r="M538" s="29"/>
      <c r="N538" s="30">
        <f>M538*K538</f>
        <v>0</v>
      </c>
    </row>
    <row r="539" spans="1:14" s="9" customFormat="1" x14ac:dyDescent="0.2">
      <c r="A539" s="24"/>
      <c r="B539" s="24"/>
      <c r="C539" s="24" t="s">
        <v>36</v>
      </c>
      <c r="D539" s="24" t="s">
        <v>37</v>
      </c>
      <c r="E539" s="24" t="s">
        <v>33</v>
      </c>
      <c r="F539" s="24" t="s">
        <v>423</v>
      </c>
      <c r="G539" s="24" t="s">
        <v>270</v>
      </c>
      <c r="H539" s="25"/>
      <c r="I539" s="24" t="s">
        <v>271</v>
      </c>
      <c r="J539" s="16" t="s">
        <v>2</v>
      </c>
      <c r="K539" s="24"/>
      <c r="L539" s="24"/>
      <c r="M539" s="24"/>
      <c r="N539" s="26"/>
    </row>
    <row r="540" spans="1:14" s="9" customFormat="1" ht="140.25" hidden="1" x14ac:dyDescent="0.2">
      <c r="A540" s="27"/>
      <c r="B540" s="27"/>
      <c r="C540" s="27" t="str">
        <f t="shared" ref="C540:F541" si="177">C539</f>
        <v>Ludwigshafen</v>
      </c>
      <c r="D540" s="27" t="str">
        <f t="shared" si="177"/>
        <v>L1</v>
      </c>
      <c r="E540" s="27" t="str">
        <f t="shared" si="177"/>
        <v>1.OG</v>
      </c>
      <c r="F540" s="27" t="str">
        <f t="shared" si="177"/>
        <v xml:space="preserve">EQ-1007   </v>
      </c>
      <c r="G540" s="27" t="s">
        <v>57</v>
      </c>
      <c r="H540" s="28" t="s">
        <v>1069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ht="63.75" hidden="1" x14ac:dyDescent="0.2">
      <c r="A541" s="27"/>
      <c r="B541" s="27"/>
      <c r="C541" s="27" t="str">
        <f t="shared" si="177"/>
        <v>Ludwigshafen</v>
      </c>
      <c r="D541" s="27" t="str">
        <f t="shared" si="177"/>
        <v>L1</v>
      </c>
      <c r="E541" s="27" t="str">
        <f t="shared" si="177"/>
        <v>1.OG</v>
      </c>
      <c r="F541" s="27" t="str">
        <f t="shared" si="177"/>
        <v xml:space="preserve">EQ-1007   </v>
      </c>
      <c r="G541" s="27" t="s">
        <v>58</v>
      </c>
      <c r="H541" s="28" t="s">
        <v>59</v>
      </c>
      <c r="I541" s="27"/>
      <c r="J541" s="19" t="s">
        <v>0</v>
      </c>
      <c r="K541" s="21">
        <v>1</v>
      </c>
      <c r="L541" s="19" t="s">
        <v>10</v>
      </c>
      <c r="M541" s="29"/>
      <c r="N541" s="30">
        <f>M541*K541</f>
        <v>0</v>
      </c>
    </row>
    <row r="542" spans="1:14" s="9" customFormat="1" x14ac:dyDescent="0.2">
      <c r="A542" s="24"/>
      <c r="B542" s="24"/>
      <c r="C542" s="24" t="s">
        <v>36</v>
      </c>
      <c r="D542" s="24" t="s">
        <v>37</v>
      </c>
      <c r="E542" s="24" t="s">
        <v>33</v>
      </c>
      <c r="F542" s="24" t="s">
        <v>424</v>
      </c>
      <c r="G542" s="24" t="s">
        <v>270</v>
      </c>
      <c r="H542" s="25"/>
      <c r="I542" s="24" t="s">
        <v>271</v>
      </c>
      <c r="J542" s="16" t="s">
        <v>2</v>
      </c>
      <c r="K542" s="24"/>
      <c r="L542" s="24"/>
      <c r="M542" s="24"/>
      <c r="N542" s="26"/>
    </row>
    <row r="543" spans="1:14" s="9" customFormat="1" ht="140.25" hidden="1" x14ac:dyDescent="0.2">
      <c r="A543" s="27"/>
      <c r="B543" s="27"/>
      <c r="C543" s="27" t="str">
        <f t="shared" ref="C543:F544" si="178">C542</f>
        <v>Ludwigshafen</v>
      </c>
      <c r="D543" s="27" t="str">
        <f t="shared" si="178"/>
        <v>L1</v>
      </c>
      <c r="E543" s="27" t="str">
        <f t="shared" si="178"/>
        <v>1.OG</v>
      </c>
      <c r="F543" s="27" t="str">
        <f t="shared" si="178"/>
        <v xml:space="preserve">EQ-997    </v>
      </c>
      <c r="G543" s="27" t="s">
        <v>57</v>
      </c>
      <c r="H543" s="28" t="s">
        <v>1069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ht="63.75" hidden="1" x14ac:dyDescent="0.2">
      <c r="A544" s="27"/>
      <c r="B544" s="27"/>
      <c r="C544" s="27" t="str">
        <f t="shared" si="178"/>
        <v>Ludwigshafen</v>
      </c>
      <c r="D544" s="27" t="str">
        <f t="shared" si="178"/>
        <v>L1</v>
      </c>
      <c r="E544" s="27" t="str">
        <f t="shared" si="178"/>
        <v>1.OG</v>
      </c>
      <c r="F544" s="27" t="str">
        <f t="shared" si="178"/>
        <v xml:space="preserve">EQ-997    </v>
      </c>
      <c r="G544" s="27" t="s">
        <v>58</v>
      </c>
      <c r="H544" s="28" t="s">
        <v>59</v>
      </c>
      <c r="I544" s="27"/>
      <c r="J544" s="19" t="s">
        <v>0</v>
      </c>
      <c r="K544" s="21">
        <v>1</v>
      </c>
      <c r="L544" s="19" t="s">
        <v>10</v>
      </c>
      <c r="M544" s="29"/>
      <c r="N544" s="30">
        <f>M544*K544</f>
        <v>0</v>
      </c>
    </row>
    <row r="545" spans="1:14" s="9" customFormat="1" x14ac:dyDescent="0.2">
      <c r="A545" s="24"/>
      <c r="B545" s="24"/>
      <c r="C545" s="24" t="s">
        <v>36</v>
      </c>
      <c r="D545" s="24" t="s">
        <v>37</v>
      </c>
      <c r="E545" s="24" t="s">
        <v>33</v>
      </c>
      <c r="F545" s="24" t="s">
        <v>425</v>
      </c>
      <c r="G545" s="24" t="s">
        <v>426</v>
      </c>
      <c r="H545" s="25"/>
      <c r="I545" s="24" t="s">
        <v>196</v>
      </c>
      <c r="J545" s="16" t="s">
        <v>2</v>
      </c>
      <c r="K545" s="24"/>
      <c r="L545" s="24"/>
      <c r="M545" s="24"/>
      <c r="N545" s="26"/>
    </row>
    <row r="546" spans="1:14" s="9" customFormat="1" ht="140.25" hidden="1" x14ac:dyDescent="0.2">
      <c r="A546" s="27"/>
      <c r="B546" s="27"/>
      <c r="C546" s="27" t="str">
        <f t="shared" ref="C546:F547" si="179">C545</f>
        <v>Ludwigshafen</v>
      </c>
      <c r="D546" s="27" t="str">
        <f t="shared" si="179"/>
        <v>L1</v>
      </c>
      <c r="E546" s="27" t="str">
        <f t="shared" si="179"/>
        <v>1.OG</v>
      </c>
      <c r="F546" s="27" t="str">
        <f t="shared" si="179"/>
        <v xml:space="preserve">EQ-989    </v>
      </c>
      <c r="G546" s="27" t="s">
        <v>57</v>
      </c>
      <c r="H546" s="28" t="s">
        <v>1069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ht="63.75" hidden="1" x14ac:dyDescent="0.2">
      <c r="A547" s="27"/>
      <c r="B547" s="27"/>
      <c r="C547" s="27" t="str">
        <f t="shared" si="179"/>
        <v>Ludwigshafen</v>
      </c>
      <c r="D547" s="27" t="str">
        <f t="shared" si="179"/>
        <v>L1</v>
      </c>
      <c r="E547" s="27" t="str">
        <f t="shared" si="179"/>
        <v>1.OG</v>
      </c>
      <c r="F547" s="27" t="str">
        <f t="shared" si="179"/>
        <v xml:space="preserve">EQ-989    </v>
      </c>
      <c r="G547" s="27" t="s">
        <v>58</v>
      </c>
      <c r="H547" s="28" t="s">
        <v>59</v>
      </c>
      <c r="I547" s="27"/>
      <c r="J547" s="19" t="s">
        <v>0</v>
      </c>
      <c r="K547" s="21">
        <v>1</v>
      </c>
      <c r="L547" s="19" t="s">
        <v>10</v>
      </c>
      <c r="M547" s="29"/>
      <c r="N547" s="30">
        <f>M547*K547</f>
        <v>0</v>
      </c>
    </row>
    <row r="548" spans="1:14" s="9" customFormat="1" x14ac:dyDescent="0.2">
      <c r="A548" s="24"/>
      <c r="B548" s="24"/>
      <c r="C548" s="24" t="s">
        <v>36</v>
      </c>
      <c r="D548" s="24" t="s">
        <v>37</v>
      </c>
      <c r="E548" s="24" t="s">
        <v>33</v>
      </c>
      <c r="F548" s="24" t="s">
        <v>427</v>
      </c>
      <c r="G548" s="24" t="s">
        <v>399</v>
      </c>
      <c r="H548" s="25"/>
      <c r="I548" s="24" t="s">
        <v>244</v>
      </c>
      <c r="J548" s="16" t="s">
        <v>2</v>
      </c>
      <c r="K548" s="24"/>
      <c r="L548" s="24"/>
      <c r="M548" s="24"/>
      <c r="N548" s="26"/>
    </row>
    <row r="549" spans="1:14" s="9" customFormat="1" ht="140.25" hidden="1" x14ac:dyDescent="0.2">
      <c r="A549" s="27"/>
      <c r="B549" s="27"/>
      <c r="C549" s="27" t="str">
        <f t="shared" ref="C549:F550" si="180">C548</f>
        <v>Ludwigshafen</v>
      </c>
      <c r="D549" s="27" t="str">
        <f t="shared" si="180"/>
        <v>L1</v>
      </c>
      <c r="E549" s="27" t="str">
        <f t="shared" si="180"/>
        <v>1.OG</v>
      </c>
      <c r="F549" s="27" t="str">
        <f t="shared" si="180"/>
        <v xml:space="preserve">EQ-965    </v>
      </c>
      <c r="G549" s="27" t="s">
        <v>57</v>
      </c>
      <c r="H549" s="28" t="s">
        <v>1069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ht="63.75" hidden="1" x14ac:dyDescent="0.2">
      <c r="A550" s="27"/>
      <c r="B550" s="27"/>
      <c r="C550" s="27" t="str">
        <f t="shared" si="180"/>
        <v>Ludwigshafen</v>
      </c>
      <c r="D550" s="27" t="str">
        <f t="shared" si="180"/>
        <v>L1</v>
      </c>
      <c r="E550" s="27" t="str">
        <f t="shared" si="180"/>
        <v>1.OG</v>
      </c>
      <c r="F550" s="27" t="str">
        <f t="shared" si="180"/>
        <v xml:space="preserve">EQ-965    </v>
      </c>
      <c r="G550" s="27" t="s">
        <v>58</v>
      </c>
      <c r="H550" s="28" t="s">
        <v>59</v>
      </c>
      <c r="I550" s="27"/>
      <c r="J550" s="19" t="s">
        <v>0</v>
      </c>
      <c r="K550" s="21">
        <v>1</v>
      </c>
      <c r="L550" s="19" t="s">
        <v>10</v>
      </c>
      <c r="M550" s="29"/>
      <c r="N550" s="30">
        <f>M550*K550</f>
        <v>0</v>
      </c>
    </row>
    <row r="551" spans="1:14" s="9" customFormat="1" x14ac:dyDescent="0.2">
      <c r="A551" s="24"/>
      <c r="B551" s="24"/>
      <c r="C551" s="24" t="s">
        <v>36</v>
      </c>
      <c r="D551" s="24" t="s">
        <v>37</v>
      </c>
      <c r="E551" s="24" t="s">
        <v>33</v>
      </c>
      <c r="F551" s="24" t="s">
        <v>428</v>
      </c>
      <c r="G551" s="24" t="s">
        <v>190</v>
      </c>
      <c r="H551" s="25"/>
      <c r="I551" s="24" t="s">
        <v>191</v>
      </c>
      <c r="J551" s="16" t="s">
        <v>2</v>
      </c>
      <c r="K551" s="24"/>
      <c r="L551" s="24"/>
      <c r="M551" s="24"/>
      <c r="N551" s="26"/>
    </row>
    <row r="552" spans="1:14" s="9" customFormat="1" ht="140.25" hidden="1" x14ac:dyDescent="0.2">
      <c r="A552" s="27"/>
      <c r="B552" s="27"/>
      <c r="C552" s="27" t="str">
        <f t="shared" ref="C552:F553" si="181">C551</f>
        <v>Ludwigshafen</v>
      </c>
      <c r="D552" s="27" t="str">
        <f t="shared" si="181"/>
        <v>L1</v>
      </c>
      <c r="E552" s="27" t="str">
        <f t="shared" si="181"/>
        <v>1.OG</v>
      </c>
      <c r="F552" s="27" t="str">
        <f t="shared" si="181"/>
        <v xml:space="preserve">EQ-987    </v>
      </c>
      <c r="G552" s="27" t="s">
        <v>57</v>
      </c>
      <c r="H552" s="28" t="s">
        <v>1069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ht="63.75" hidden="1" x14ac:dyDescent="0.2">
      <c r="A553" s="27"/>
      <c r="B553" s="27"/>
      <c r="C553" s="27" t="str">
        <f t="shared" si="181"/>
        <v>Ludwigshafen</v>
      </c>
      <c r="D553" s="27" t="str">
        <f t="shared" si="181"/>
        <v>L1</v>
      </c>
      <c r="E553" s="27" t="str">
        <f t="shared" si="181"/>
        <v>1.OG</v>
      </c>
      <c r="F553" s="27" t="str">
        <f t="shared" si="181"/>
        <v xml:space="preserve">EQ-987    </v>
      </c>
      <c r="G553" s="27" t="s">
        <v>58</v>
      </c>
      <c r="H553" s="28" t="s">
        <v>59</v>
      </c>
      <c r="I553" s="27"/>
      <c r="J553" s="19" t="s">
        <v>0</v>
      </c>
      <c r="K553" s="21">
        <v>1</v>
      </c>
      <c r="L553" s="19" t="s">
        <v>10</v>
      </c>
      <c r="M553" s="29"/>
      <c r="N553" s="30">
        <f>M553*K553</f>
        <v>0</v>
      </c>
    </row>
    <row r="554" spans="1:14" s="9" customFormat="1" x14ac:dyDescent="0.2">
      <c r="A554" s="24"/>
      <c r="B554" s="24"/>
      <c r="C554" s="24" t="s">
        <v>36</v>
      </c>
      <c r="D554" s="24" t="s">
        <v>37</v>
      </c>
      <c r="E554" s="24" t="s">
        <v>33</v>
      </c>
      <c r="F554" s="24" t="s">
        <v>429</v>
      </c>
      <c r="G554" s="24" t="s">
        <v>409</v>
      </c>
      <c r="H554" s="25"/>
      <c r="I554" s="24" t="s">
        <v>196</v>
      </c>
      <c r="J554" s="16" t="s">
        <v>2</v>
      </c>
      <c r="K554" s="24"/>
      <c r="L554" s="24"/>
      <c r="M554" s="24"/>
      <c r="N554" s="26"/>
    </row>
    <row r="555" spans="1:14" s="9" customFormat="1" ht="140.25" hidden="1" x14ac:dyDescent="0.2">
      <c r="A555" s="27"/>
      <c r="B555" s="27"/>
      <c r="C555" s="27" t="str">
        <f t="shared" ref="C555:F556" si="182">C554</f>
        <v>Ludwigshafen</v>
      </c>
      <c r="D555" s="27" t="str">
        <f t="shared" si="182"/>
        <v>L1</v>
      </c>
      <c r="E555" s="27" t="str">
        <f t="shared" si="182"/>
        <v>1.OG</v>
      </c>
      <c r="F555" s="27" t="str">
        <f t="shared" si="182"/>
        <v xml:space="preserve">EQ-963    </v>
      </c>
      <c r="G555" s="27" t="s">
        <v>57</v>
      </c>
      <c r="H555" s="28" t="s">
        <v>1069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ht="63.75" hidden="1" x14ac:dyDescent="0.2">
      <c r="A556" s="27"/>
      <c r="B556" s="27"/>
      <c r="C556" s="27" t="str">
        <f t="shared" si="182"/>
        <v>Ludwigshafen</v>
      </c>
      <c r="D556" s="27" t="str">
        <f t="shared" si="182"/>
        <v>L1</v>
      </c>
      <c r="E556" s="27" t="str">
        <f t="shared" si="182"/>
        <v>1.OG</v>
      </c>
      <c r="F556" s="27" t="str">
        <f t="shared" si="182"/>
        <v xml:space="preserve">EQ-963    </v>
      </c>
      <c r="G556" s="27" t="s">
        <v>58</v>
      </c>
      <c r="H556" s="28" t="s">
        <v>59</v>
      </c>
      <c r="I556" s="27"/>
      <c r="J556" s="19" t="s">
        <v>0</v>
      </c>
      <c r="K556" s="21">
        <v>1</v>
      </c>
      <c r="L556" s="19" t="s">
        <v>10</v>
      </c>
      <c r="M556" s="29"/>
      <c r="N556" s="30">
        <f>M556*K556</f>
        <v>0</v>
      </c>
    </row>
    <row r="557" spans="1:14" s="9" customFormat="1" x14ac:dyDescent="0.2">
      <c r="A557" s="24"/>
      <c r="B557" s="24"/>
      <c r="C557" s="24" t="s">
        <v>36</v>
      </c>
      <c r="D557" s="24" t="s">
        <v>37</v>
      </c>
      <c r="E557" s="24" t="s">
        <v>33</v>
      </c>
      <c r="F557" s="24" t="s">
        <v>430</v>
      </c>
      <c r="G557" s="24" t="s">
        <v>270</v>
      </c>
      <c r="H557" s="25"/>
      <c r="I557" s="24" t="s">
        <v>271</v>
      </c>
      <c r="J557" s="16" t="s">
        <v>2</v>
      </c>
      <c r="K557" s="24"/>
      <c r="L557" s="24"/>
      <c r="M557" s="24"/>
      <c r="N557" s="26"/>
    </row>
    <row r="558" spans="1:14" s="9" customFormat="1" ht="140.25" hidden="1" x14ac:dyDescent="0.2">
      <c r="A558" s="27"/>
      <c r="B558" s="27"/>
      <c r="C558" s="27" t="str">
        <f t="shared" ref="C558:F559" si="183">C557</f>
        <v>Ludwigshafen</v>
      </c>
      <c r="D558" s="27" t="str">
        <f t="shared" si="183"/>
        <v>L1</v>
      </c>
      <c r="E558" s="27" t="str">
        <f t="shared" si="183"/>
        <v>1.OG</v>
      </c>
      <c r="F558" s="27" t="str">
        <f t="shared" si="183"/>
        <v xml:space="preserve">EQ-1008   </v>
      </c>
      <c r="G558" s="27" t="s">
        <v>57</v>
      </c>
      <c r="H558" s="28" t="s">
        <v>1069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ht="63.75" hidden="1" x14ac:dyDescent="0.2">
      <c r="A559" s="27"/>
      <c r="B559" s="27"/>
      <c r="C559" s="27" t="str">
        <f t="shared" si="183"/>
        <v>Ludwigshafen</v>
      </c>
      <c r="D559" s="27" t="str">
        <f t="shared" si="183"/>
        <v>L1</v>
      </c>
      <c r="E559" s="27" t="str">
        <f t="shared" si="183"/>
        <v>1.OG</v>
      </c>
      <c r="F559" s="27" t="str">
        <f t="shared" si="183"/>
        <v xml:space="preserve">EQ-1008   </v>
      </c>
      <c r="G559" s="27" t="s">
        <v>58</v>
      </c>
      <c r="H559" s="28" t="s">
        <v>59</v>
      </c>
      <c r="I559" s="27"/>
      <c r="J559" s="19" t="s">
        <v>0</v>
      </c>
      <c r="K559" s="21">
        <v>1</v>
      </c>
      <c r="L559" s="19" t="s">
        <v>10</v>
      </c>
      <c r="M559" s="29"/>
      <c r="N559" s="30">
        <f>M559*K559</f>
        <v>0</v>
      </c>
    </row>
    <row r="560" spans="1:14" s="9" customFormat="1" x14ac:dyDescent="0.2">
      <c r="A560" s="24"/>
      <c r="B560" s="24"/>
      <c r="C560" s="24" t="s">
        <v>36</v>
      </c>
      <c r="D560" s="24" t="s">
        <v>37</v>
      </c>
      <c r="E560" s="24" t="s">
        <v>28</v>
      </c>
      <c r="F560" s="24" t="s">
        <v>431</v>
      </c>
      <c r="G560" s="24" t="s">
        <v>432</v>
      </c>
      <c r="H560" s="25"/>
      <c r="I560" s="24" t="s">
        <v>201</v>
      </c>
      <c r="J560" s="16" t="s">
        <v>2</v>
      </c>
      <c r="K560" s="24"/>
      <c r="L560" s="24"/>
      <c r="M560" s="24"/>
      <c r="N560" s="26"/>
    </row>
    <row r="561" spans="1:14" s="9" customFormat="1" ht="140.25" hidden="1" x14ac:dyDescent="0.2">
      <c r="A561" s="27"/>
      <c r="B561" s="27"/>
      <c r="C561" s="27" t="str">
        <f t="shared" ref="C561:F562" si="184">C560</f>
        <v>Ludwigshafen</v>
      </c>
      <c r="D561" s="27" t="str">
        <f t="shared" si="184"/>
        <v>L1</v>
      </c>
      <c r="E561" s="27" t="str">
        <f t="shared" si="184"/>
        <v>EG</v>
      </c>
      <c r="F561" s="27" t="str">
        <f t="shared" si="184"/>
        <v xml:space="preserve">EQ-886    </v>
      </c>
      <c r="G561" s="27" t="s">
        <v>57</v>
      </c>
      <c r="H561" s="28" t="s">
        <v>1069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ht="63.75" hidden="1" x14ac:dyDescent="0.2">
      <c r="A562" s="27"/>
      <c r="B562" s="27"/>
      <c r="C562" s="27" t="str">
        <f t="shared" si="184"/>
        <v>Ludwigshafen</v>
      </c>
      <c r="D562" s="27" t="str">
        <f t="shared" si="184"/>
        <v>L1</v>
      </c>
      <c r="E562" s="27" t="str">
        <f t="shared" si="184"/>
        <v>EG</v>
      </c>
      <c r="F562" s="27" t="str">
        <f t="shared" si="184"/>
        <v xml:space="preserve">EQ-886    </v>
      </c>
      <c r="G562" s="27" t="s">
        <v>58</v>
      </c>
      <c r="H562" s="28" t="s">
        <v>59</v>
      </c>
      <c r="I562" s="27"/>
      <c r="J562" s="19" t="s">
        <v>0</v>
      </c>
      <c r="K562" s="21">
        <v>1</v>
      </c>
      <c r="L562" s="19" t="s">
        <v>10</v>
      </c>
      <c r="M562" s="29"/>
      <c r="N562" s="30">
        <f>M562*K562</f>
        <v>0</v>
      </c>
    </row>
    <row r="563" spans="1:14" s="9" customFormat="1" x14ac:dyDescent="0.2">
      <c r="A563" s="24"/>
      <c r="B563" s="24"/>
      <c r="C563" s="24" t="s">
        <v>36</v>
      </c>
      <c r="D563" s="24" t="s">
        <v>37</v>
      </c>
      <c r="E563" s="24" t="s">
        <v>28</v>
      </c>
      <c r="F563" s="24" t="s">
        <v>433</v>
      </c>
      <c r="G563" s="24" t="s">
        <v>432</v>
      </c>
      <c r="H563" s="25"/>
      <c r="I563" s="24" t="s">
        <v>201</v>
      </c>
      <c r="J563" s="16" t="s">
        <v>2</v>
      </c>
      <c r="K563" s="24"/>
      <c r="L563" s="24"/>
      <c r="M563" s="24"/>
      <c r="N563" s="26"/>
    </row>
    <row r="564" spans="1:14" s="9" customFormat="1" ht="140.25" hidden="1" x14ac:dyDescent="0.2">
      <c r="A564" s="27"/>
      <c r="B564" s="27"/>
      <c r="C564" s="27" t="str">
        <f t="shared" ref="C564:F565" si="185">C563</f>
        <v>Ludwigshafen</v>
      </c>
      <c r="D564" s="27" t="str">
        <f t="shared" si="185"/>
        <v>L1</v>
      </c>
      <c r="E564" s="27" t="str">
        <f t="shared" si="185"/>
        <v>EG</v>
      </c>
      <c r="F564" s="27" t="str">
        <f t="shared" si="185"/>
        <v xml:space="preserve">EQ-872    </v>
      </c>
      <c r="G564" s="27" t="s">
        <v>57</v>
      </c>
      <c r="H564" s="28" t="s">
        <v>1069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ht="63.75" hidden="1" x14ac:dyDescent="0.2">
      <c r="A565" s="27"/>
      <c r="B565" s="27"/>
      <c r="C565" s="27" t="str">
        <f t="shared" si="185"/>
        <v>Ludwigshafen</v>
      </c>
      <c r="D565" s="27" t="str">
        <f t="shared" si="185"/>
        <v>L1</v>
      </c>
      <c r="E565" s="27" t="str">
        <f t="shared" si="185"/>
        <v>EG</v>
      </c>
      <c r="F565" s="27" t="str">
        <f t="shared" si="185"/>
        <v xml:space="preserve">EQ-872    </v>
      </c>
      <c r="G565" s="27" t="s">
        <v>58</v>
      </c>
      <c r="H565" s="28" t="s">
        <v>59</v>
      </c>
      <c r="I565" s="27"/>
      <c r="J565" s="19" t="s">
        <v>0</v>
      </c>
      <c r="K565" s="21">
        <v>1</v>
      </c>
      <c r="L565" s="19" t="s">
        <v>10</v>
      </c>
      <c r="M565" s="29"/>
      <c r="N565" s="30">
        <f>M565*K565</f>
        <v>0</v>
      </c>
    </row>
    <row r="566" spans="1:14" s="9" customFormat="1" x14ac:dyDescent="0.2">
      <c r="A566" s="24"/>
      <c r="B566" s="24"/>
      <c r="C566" s="24" t="s">
        <v>36</v>
      </c>
      <c r="D566" s="24" t="s">
        <v>37</v>
      </c>
      <c r="E566" s="24" t="s">
        <v>28</v>
      </c>
      <c r="F566" s="24" t="s">
        <v>434</v>
      </c>
      <c r="G566" s="24" t="s">
        <v>432</v>
      </c>
      <c r="H566" s="25"/>
      <c r="I566" s="24" t="s">
        <v>201</v>
      </c>
      <c r="J566" s="16" t="s">
        <v>2</v>
      </c>
      <c r="K566" s="24"/>
      <c r="L566" s="24"/>
      <c r="M566" s="24"/>
      <c r="N566" s="26"/>
    </row>
    <row r="567" spans="1:14" s="9" customFormat="1" ht="140.25" hidden="1" x14ac:dyDescent="0.2">
      <c r="A567" s="27"/>
      <c r="B567" s="27"/>
      <c r="C567" s="27" t="str">
        <f t="shared" ref="C567:F568" si="186">C566</f>
        <v>Ludwigshafen</v>
      </c>
      <c r="D567" s="27" t="str">
        <f t="shared" si="186"/>
        <v>L1</v>
      </c>
      <c r="E567" s="27" t="str">
        <f t="shared" si="186"/>
        <v>EG</v>
      </c>
      <c r="F567" s="27" t="str">
        <f t="shared" si="186"/>
        <v xml:space="preserve">EQ-866    </v>
      </c>
      <c r="G567" s="27" t="s">
        <v>57</v>
      </c>
      <c r="H567" s="28" t="s">
        <v>1069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ht="63.75" hidden="1" x14ac:dyDescent="0.2">
      <c r="A568" s="27"/>
      <c r="B568" s="27"/>
      <c r="C568" s="27" t="str">
        <f t="shared" si="186"/>
        <v>Ludwigshafen</v>
      </c>
      <c r="D568" s="27" t="str">
        <f t="shared" si="186"/>
        <v>L1</v>
      </c>
      <c r="E568" s="27" t="str">
        <f t="shared" si="186"/>
        <v>EG</v>
      </c>
      <c r="F568" s="27" t="str">
        <f t="shared" si="186"/>
        <v xml:space="preserve">EQ-866    </v>
      </c>
      <c r="G568" s="27" t="s">
        <v>58</v>
      </c>
      <c r="H568" s="28" t="s">
        <v>59</v>
      </c>
      <c r="I568" s="27"/>
      <c r="J568" s="19" t="s">
        <v>0</v>
      </c>
      <c r="K568" s="21">
        <v>1</v>
      </c>
      <c r="L568" s="19" t="s">
        <v>10</v>
      </c>
      <c r="M568" s="29"/>
      <c r="N568" s="30">
        <f>M568*K568</f>
        <v>0</v>
      </c>
    </row>
    <row r="569" spans="1:14" s="9" customFormat="1" x14ac:dyDescent="0.2">
      <c r="A569" s="24"/>
      <c r="B569" s="24"/>
      <c r="C569" s="24" t="s">
        <v>36</v>
      </c>
      <c r="D569" s="24" t="s">
        <v>37</v>
      </c>
      <c r="E569" s="24" t="s">
        <v>28</v>
      </c>
      <c r="F569" s="24" t="s">
        <v>435</v>
      </c>
      <c r="G569" s="24" t="s">
        <v>270</v>
      </c>
      <c r="H569" s="25"/>
      <c r="I569" s="24" t="s">
        <v>271</v>
      </c>
      <c r="J569" s="16" t="s">
        <v>2</v>
      </c>
      <c r="K569" s="24"/>
      <c r="L569" s="24"/>
      <c r="M569" s="24"/>
      <c r="N569" s="26"/>
    </row>
    <row r="570" spans="1:14" s="9" customFormat="1" ht="140.25" hidden="1" x14ac:dyDescent="0.2">
      <c r="A570" s="27"/>
      <c r="B570" s="27"/>
      <c r="C570" s="27" t="str">
        <f t="shared" ref="C570:F571" si="187">C569</f>
        <v>Ludwigshafen</v>
      </c>
      <c r="D570" s="27" t="str">
        <f t="shared" si="187"/>
        <v>L1</v>
      </c>
      <c r="E570" s="27" t="str">
        <f t="shared" si="187"/>
        <v>EG</v>
      </c>
      <c r="F570" s="27" t="str">
        <f t="shared" si="187"/>
        <v xml:space="preserve">EQ-890    </v>
      </c>
      <c r="G570" s="27" t="s">
        <v>57</v>
      </c>
      <c r="H570" s="28" t="s">
        <v>1069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ht="63.75" hidden="1" x14ac:dyDescent="0.2">
      <c r="A571" s="27"/>
      <c r="B571" s="27"/>
      <c r="C571" s="27" t="str">
        <f t="shared" si="187"/>
        <v>Ludwigshafen</v>
      </c>
      <c r="D571" s="27" t="str">
        <f t="shared" si="187"/>
        <v>L1</v>
      </c>
      <c r="E571" s="27" t="str">
        <f t="shared" si="187"/>
        <v>EG</v>
      </c>
      <c r="F571" s="27" t="str">
        <f t="shared" si="187"/>
        <v xml:space="preserve">EQ-890    </v>
      </c>
      <c r="G571" s="27" t="s">
        <v>58</v>
      </c>
      <c r="H571" s="28" t="s">
        <v>59</v>
      </c>
      <c r="I571" s="27"/>
      <c r="J571" s="19" t="s">
        <v>0</v>
      </c>
      <c r="K571" s="21">
        <v>1</v>
      </c>
      <c r="L571" s="19" t="s">
        <v>10</v>
      </c>
      <c r="M571" s="29"/>
      <c r="N571" s="30">
        <f>M571*K571</f>
        <v>0</v>
      </c>
    </row>
    <row r="572" spans="1:14" s="9" customFormat="1" x14ac:dyDescent="0.2">
      <c r="A572" s="24"/>
      <c r="B572" s="24"/>
      <c r="C572" s="24" t="s">
        <v>36</v>
      </c>
      <c r="D572" s="24" t="s">
        <v>37</v>
      </c>
      <c r="E572" s="24" t="s">
        <v>28</v>
      </c>
      <c r="F572" s="24" t="s">
        <v>436</v>
      </c>
      <c r="G572" s="24" t="s">
        <v>437</v>
      </c>
      <c r="H572" s="25"/>
      <c r="I572" s="24" t="s">
        <v>244</v>
      </c>
      <c r="J572" s="16" t="s">
        <v>2</v>
      </c>
      <c r="K572" s="24"/>
      <c r="L572" s="24"/>
      <c r="M572" s="24"/>
      <c r="N572" s="26"/>
    </row>
    <row r="573" spans="1:14" s="9" customFormat="1" ht="140.25" hidden="1" x14ac:dyDescent="0.2">
      <c r="A573" s="27"/>
      <c r="B573" s="27"/>
      <c r="C573" s="27" t="str">
        <f t="shared" ref="C573:F574" si="188">C572</f>
        <v>Ludwigshafen</v>
      </c>
      <c r="D573" s="27" t="str">
        <f t="shared" si="188"/>
        <v>L1</v>
      </c>
      <c r="E573" s="27" t="str">
        <f t="shared" si="188"/>
        <v>EG</v>
      </c>
      <c r="F573" s="27" t="str">
        <f t="shared" si="188"/>
        <v xml:space="preserve">EQ-956    </v>
      </c>
      <c r="G573" s="27" t="s">
        <v>57</v>
      </c>
      <c r="H573" s="28" t="s">
        <v>1069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ht="63.75" hidden="1" x14ac:dyDescent="0.2">
      <c r="A574" s="27"/>
      <c r="B574" s="27"/>
      <c r="C574" s="27" t="str">
        <f t="shared" si="188"/>
        <v>Ludwigshafen</v>
      </c>
      <c r="D574" s="27" t="str">
        <f t="shared" si="188"/>
        <v>L1</v>
      </c>
      <c r="E574" s="27" t="str">
        <f t="shared" si="188"/>
        <v>EG</v>
      </c>
      <c r="F574" s="27" t="str">
        <f t="shared" si="188"/>
        <v xml:space="preserve">EQ-956    </v>
      </c>
      <c r="G574" s="27" t="s">
        <v>58</v>
      </c>
      <c r="H574" s="28" t="s">
        <v>59</v>
      </c>
      <c r="I574" s="27"/>
      <c r="J574" s="19" t="s">
        <v>0</v>
      </c>
      <c r="K574" s="21">
        <v>1</v>
      </c>
      <c r="L574" s="19" t="s">
        <v>10</v>
      </c>
      <c r="M574" s="29"/>
      <c r="N574" s="30">
        <f>M574*K574</f>
        <v>0</v>
      </c>
    </row>
    <row r="575" spans="1:14" s="9" customFormat="1" x14ac:dyDescent="0.2">
      <c r="A575" s="24"/>
      <c r="B575" s="24"/>
      <c r="C575" s="24" t="s">
        <v>36</v>
      </c>
      <c r="D575" s="24" t="s">
        <v>37</v>
      </c>
      <c r="E575" s="24" t="s">
        <v>28</v>
      </c>
      <c r="F575" s="24" t="s">
        <v>438</v>
      </c>
      <c r="G575" s="24" t="s">
        <v>432</v>
      </c>
      <c r="H575" s="25"/>
      <c r="I575" s="24" t="s">
        <v>201</v>
      </c>
      <c r="J575" s="16" t="s">
        <v>2</v>
      </c>
      <c r="K575" s="24"/>
      <c r="L575" s="24"/>
      <c r="M575" s="24"/>
      <c r="N575" s="26"/>
    </row>
    <row r="576" spans="1:14" s="9" customFormat="1" ht="140.25" hidden="1" x14ac:dyDescent="0.2">
      <c r="A576" s="27"/>
      <c r="B576" s="27"/>
      <c r="C576" s="27" t="str">
        <f t="shared" ref="C576:F577" si="189">C575</f>
        <v>Ludwigshafen</v>
      </c>
      <c r="D576" s="27" t="str">
        <f t="shared" si="189"/>
        <v>L1</v>
      </c>
      <c r="E576" s="27" t="str">
        <f t="shared" si="189"/>
        <v>EG</v>
      </c>
      <c r="F576" s="27" t="str">
        <f t="shared" si="189"/>
        <v xml:space="preserve">EQ-919    </v>
      </c>
      <c r="G576" s="27" t="s">
        <v>57</v>
      </c>
      <c r="H576" s="28" t="s">
        <v>1069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ht="63.75" hidden="1" x14ac:dyDescent="0.2">
      <c r="A577" s="27"/>
      <c r="B577" s="27"/>
      <c r="C577" s="27" t="str">
        <f t="shared" si="189"/>
        <v>Ludwigshafen</v>
      </c>
      <c r="D577" s="27" t="str">
        <f t="shared" si="189"/>
        <v>L1</v>
      </c>
      <c r="E577" s="27" t="str">
        <f t="shared" si="189"/>
        <v>EG</v>
      </c>
      <c r="F577" s="27" t="str">
        <f t="shared" si="189"/>
        <v xml:space="preserve">EQ-919    </v>
      </c>
      <c r="G577" s="27" t="s">
        <v>58</v>
      </c>
      <c r="H577" s="28" t="s">
        <v>59</v>
      </c>
      <c r="I577" s="27"/>
      <c r="J577" s="19" t="s">
        <v>0</v>
      </c>
      <c r="K577" s="21">
        <v>1</v>
      </c>
      <c r="L577" s="19" t="s">
        <v>10</v>
      </c>
      <c r="M577" s="29"/>
      <c r="N577" s="30">
        <f>M577*K577</f>
        <v>0</v>
      </c>
    </row>
    <row r="578" spans="1:14" s="9" customFormat="1" x14ac:dyDescent="0.2">
      <c r="A578" s="24"/>
      <c r="B578" s="24"/>
      <c r="C578" s="24" t="s">
        <v>36</v>
      </c>
      <c r="D578" s="24" t="s">
        <v>37</v>
      </c>
      <c r="E578" s="24" t="s">
        <v>28</v>
      </c>
      <c r="F578" s="24" t="s">
        <v>439</v>
      </c>
      <c r="G578" s="24" t="s">
        <v>437</v>
      </c>
      <c r="H578" s="25"/>
      <c r="I578" s="24" t="s">
        <v>244</v>
      </c>
      <c r="J578" s="16" t="s">
        <v>2</v>
      </c>
      <c r="K578" s="24"/>
      <c r="L578" s="24"/>
      <c r="M578" s="24"/>
      <c r="N578" s="26"/>
    </row>
    <row r="579" spans="1:14" s="9" customFormat="1" ht="140.25" hidden="1" x14ac:dyDescent="0.2">
      <c r="A579" s="27"/>
      <c r="B579" s="27"/>
      <c r="C579" s="27" t="str">
        <f t="shared" ref="C579:F580" si="190">C578</f>
        <v>Ludwigshafen</v>
      </c>
      <c r="D579" s="27" t="str">
        <f t="shared" si="190"/>
        <v>L1</v>
      </c>
      <c r="E579" s="27" t="str">
        <f t="shared" si="190"/>
        <v>EG</v>
      </c>
      <c r="F579" s="27" t="str">
        <f t="shared" si="190"/>
        <v xml:space="preserve">EQ-957    </v>
      </c>
      <c r="G579" s="27" t="s">
        <v>57</v>
      </c>
      <c r="H579" s="28" t="s">
        <v>1069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ht="63.75" hidden="1" x14ac:dyDescent="0.2">
      <c r="A580" s="27"/>
      <c r="B580" s="27"/>
      <c r="C580" s="27" t="str">
        <f t="shared" si="190"/>
        <v>Ludwigshafen</v>
      </c>
      <c r="D580" s="27" t="str">
        <f t="shared" si="190"/>
        <v>L1</v>
      </c>
      <c r="E580" s="27" t="str">
        <f t="shared" si="190"/>
        <v>EG</v>
      </c>
      <c r="F580" s="27" t="str">
        <f t="shared" si="190"/>
        <v xml:space="preserve">EQ-957    </v>
      </c>
      <c r="G580" s="27" t="s">
        <v>58</v>
      </c>
      <c r="H580" s="28" t="s">
        <v>59</v>
      </c>
      <c r="I580" s="27"/>
      <c r="J580" s="19" t="s">
        <v>0</v>
      </c>
      <c r="K580" s="21">
        <v>1</v>
      </c>
      <c r="L580" s="19" t="s">
        <v>10</v>
      </c>
      <c r="M580" s="29"/>
      <c r="N580" s="30">
        <f>M580*K580</f>
        <v>0</v>
      </c>
    </row>
    <row r="581" spans="1:14" s="9" customFormat="1" x14ac:dyDescent="0.2">
      <c r="A581" s="24"/>
      <c r="B581" s="24"/>
      <c r="C581" s="24" t="s">
        <v>36</v>
      </c>
      <c r="D581" s="24" t="s">
        <v>37</v>
      </c>
      <c r="E581" s="24" t="s">
        <v>28</v>
      </c>
      <c r="F581" s="24" t="s">
        <v>440</v>
      </c>
      <c r="G581" s="24" t="s">
        <v>432</v>
      </c>
      <c r="H581" s="25"/>
      <c r="I581" s="24" t="s">
        <v>201</v>
      </c>
      <c r="J581" s="16" t="s">
        <v>2</v>
      </c>
      <c r="K581" s="24"/>
      <c r="L581" s="24"/>
      <c r="M581" s="24"/>
      <c r="N581" s="26"/>
    </row>
    <row r="582" spans="1:14" s="9" customFormat="1" ht="140.25" hidden="1" x14ac:dyDescent="0.2">
      <c r="A582" s="27"/>
      <c r="B582" s="27"/>
      <c r="C582" s="27" t="str">
        <f t="shared" ref="C582:F583" si="191">C581</f>
        <v>Ludwigshafen</v>
      </c>
      <c r="D582" s="27" t="str">
        <f t="shared" si="191"/>
        <v>L1</v>
      </c>
      <c r="E582" s="27" t="str">
        <f t="shared" si="191"/>
        <v>EG</v>
      </c>
      <c r="F582" s="27" t="str">
        <f t="shared" si="191"/>
        <v xml:space="preserve">EQ-864    </v>
      </c>
      <c r="G582" s="27" t="s">
        <v>57</v>
      </c>
      <c r="H582" s="28" t="s">
        <v>1069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ht="63.75" hidden="1" x14ac:dyDescent="0.2">
      <c r="A583" s="27"/>
      <c r="B583" s="27"/>
      <c r="C583" s="27" t="str">
        <f t="shared" si="191"/>
        <v>Ludwigshafen</v>
      </c>
      <c r="D583" s="27" t="str">
        <f t="shared" si="191"/>
        <v>L1</v>
      </c>
      <c r="E583" s="27" t="str">
        <f t="shared" si="191"/>
        <v>EG</v>
      </c>
      <c r="F583" s="27" t="str">
        <f t="shared" si="191"/>
        <v xml:space="preserve">EQ-864    </v>
      </c>
      <c r="G583" s="27" t="s">
        <v>58</v>
      </c>
      <c r="H583" s="28" t="s">
        <v>59</v>
      </c>
      <c r="I583" s="27"/>
      <c r="J583" s="19" t="s">
        <v>0</v>
      </c>
      <c r="K583" s="21">
        <v>1</v>
      </c>
      <c r="L583" s="19" t="s">
        <v>10</v>
      </c>
      <c r="M583" s="29"/>
      <c r="N583" s="30">
        <f>M583*K583</f>
        <v>0</v>
      </c>
    </row>
    <row r="584" spans="1:14" s="9" customFormat="1" x14ac:dyDescent="0.2">
      <c r="A584" s="24"/>
      <c r="B584" s="24"/>
      <c r="C584" s="24" t="s">
        <v>36</v>
      </c>
      <c r="D584" s="24" t="s">
        <v>37</v>
      </c>
      <c r="E584" s="24" t="s">
        <v>28</v>
      </c>
      <c r="F584" s="24" t="s">
        <v>441</v>
      </c>
      <c r="G584" s="24" t="s">
        <v>432</v>
      </c>
      <c r="H584" s="25"/>
      <c r="I584" s="24" t="s">
        <v>201</v>
      </c>
      <c r="J584" s="16" t="s">
        <v>2</v>
      </c>
      <c r="K584" s="24"/>
      <c r="L584" s="24"/>
      <c r="M584" s="24"/>
      <c r="N584" s="26"/>
    </row>
    <row r="585" spans="1:14" s="9" customFormat="1" ht="140.25" hidden="1" x14ac:dyDescent="0.2">
      <c r="A585" s="27"/>
      <c r="B585" s="27"/>
      <c r="C585" s="27" t="str">
        <f t="shared" ref="C585:F586" si="192">C584</f>
        <v>Ludwigshafen</v>
      </c>
      <c r="D585" s="27" t="str">
        <f t="shared" si="192"/>
        <v>L1</v>
      </c>
      <c r="E585" s="27" t="str">
        <f t="shared" si="192"/>
        <v>EG</v>
      </c>
      <c r="F585" s="27" t="str">
        <f t="shared" si="192"/>
        <v xml:space="preserve">EQ-879    </v>
      </c>
      <c r="G585" s="27" t="s">
        <v>57</v>
      </c>
      <c r="H585" s="28" t="s">
        <v>1069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ht="63.75" hidden="1" x14ac:dyDescent="0.2">
      <c r="A586" s="27"/>
      <c r="B586" s="27"/>
      <c r="C586" s="27" t="str">
        <f t="shared" si="192"/>
        <v>Ludwigshafen</v>
      </c>
      <c r="D586" s="27" t="str">
        <f t="shared" si="192"/>
        <v>L1</v>
      </c>
      <c r="E586" s="27" t="str">
        <f t="shared" si="192"/>
        <v>EG</v>
      </c>
      <c r="F586" s="27" t="str">
        <f t="shared" si="192"/>
        <v xml:space="preserve">EQ-879    </v>
      </c>
      <c r="G586" s="27" t="s">
        <v>58</v>
      </c>
      <c r="H586" s="28" t="s">
        <v>59</v>
      </c>
      <c r="I586" s="27"/>
      <c r="J586" s="19" t="s">
        <v>0</v>
      </c>
      <c r="K586" s="21">
        <v>1</v>
      </c>
      <c r="L586" s="19" t="s">
        <v>10</v>
      </c>
      <c r="M586" s="29"/>
      <c r="N586" s="30">
        <f>M586*K586</f>
        <v>0</v>
      </c>
    </row>
    <row r="587" spans="1:14" s="9" customFormat="1" x14ac:dyDescent="0.2">
      <c r="A587" s="24"/>
      <c r="B587" s="24"/>
      <c r="C587" s="24" t="s">
        <v>36</v>
      </c>
      <c r="D587" s="24" t="s">
        <v>37</v>
      </c>
      <c r="E587" s="24" t="s">
        <v>28</v>
      </c>
      <c r="F587" s="24" t="s">
        <v>442</v>
      </c>
      <c r="G587" s="24" t="s">
        <v>443</v>
      </c>
      <c r="H587" s="25"/>
      <c r="I587" s="24" t="s">
        <v>244</v>
      </c>
      <c r="J587" s="16" t="s">
        <v>2</v>
      </c>
      <c r="K587" s="24"/>
      <c r="L587" s="24"/>
      <c r="M587" s="24"/>
      <c r="N587" s="26"/>
    </row>
    <row r="588" spans="1:14" s="9" customFormat="1" ht="140.25" hidden="1" x14ac:dyDescent="0.2">
      <c r="A588" s="27"/>
      <c r="B588" s="27"/>
      <c r="C588" s="27" t="str">
        <f t="shared" ref="C588:F589" si="193">C587</f>
        <v>Ludwigshafen</v>
      </c>
      <c r="D588" s="27" t="str">
        <f t="shared" si="193"/>
        <v>L1</v>
      </c>
      <c r="E588" s="27" t="str">
        <f t="shared" si="193"/>
        <v>EG</v>
      </c>
      <c r="F588" s="27" t="str">
        <f t="shared" si="193"/>
        <v xml:space="preserve">EQ-903    </v>
      </c>
      <c r="G588" s="27" t="s">
        <v>57</v>
      </c>
      <c r="H588" s="28" t="s">
        <v>1069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ht="63.75" hidden="1" x14ac:dyDescent="0.2">
      <c r="A589" s="27"/>
      <c r="B589" s="27"/>
      <c r="C589" s="27" t="str">
        <f t="shared" si="193"/>
        <v>Ludwigshafen</v>
      </c>
      <c r="D589" s="27" t="str">
        <f t="shared" si="193"/>
        <v>L1</v>
      </c>
      <c r="E589" s="27" t="str">
        <f t="shared" si="193"/>
        <v>EG</v>
      </c>
      <c r="F589" s="27" t="str">
        <f t="shared" si="193"/>
        <v xml:space="preserve">EQ-903    </v>
      </c>
      <c r="G589" s="27" t="s">
        <v>58</v>
      </c>
      <c r="H589" s="28" t="s">
        <v>59</v>
      </c>
      <c r="I589" s="27"/>
      <c r="J589" s="19" t="s">
        <v>0</v>
      </c>
      <c r="K589" s="21">
        <v>1</v>
      </c>
      <c r="L589" s="19" t="s">
        <v>10</v>
      </c>
      <c r="M589" s="29"/>
      <c r="N589" s="30">
        <f>M589*K589</f>
        <v>0</v>
      </c>
    </row>
    <row r="590" spans="1:14" s="9" customFormat="1" x14ac:dyDescent="0.2">
      <c r="A590" s="24"/>
      <c r="B590" s="24"/>
      <c r="C590" s="24" t="s">
        <v>36</v>
      </c>
      <c r="D590" s="24" t="s">
        <v>37</v>
      </c>
      <c r="E590" s="24" t="s">
        <v>28</v>
      </c>
      <c r="F590" s="24" t="s">
        <v>444</v>
      </c>
      <c r="G590" s="24" t="s">
        <v>432</v>
      </c>
      <c r="H590" s="25"/>
      <c r="I590" s="24" t="s">
        <v>201</v>
      </c>
      <c r="J590" s="16" t="s">
        <v>2</v>
      </c>
      <c r="K590" s="24"/>
      <c r="L590" s="24"/>
      <c r="M590" s="24"/>
      <c r="N590" s="26"/>
    </row>
    <row r="591" spans="1:14" s="9" customFormat="1" ht="140.25" hidden="1" x14ac:dyDescent="0.2">
      <c r="A591" s="27"/>
      <c r="B591" s="27"/>
      <c r="C591" s="27" t="str">
        <f t="shared" ref="C591:F592" si="194">C590</f>
        <v>Ludwigshafen</v>
      </c>
      <c r="D591" s="27" t="str">
        <f t="shared" si="194"/>
        <v>L1</v>
      </c>
      <c r="E591" s="27" t="str">
        <f t="shared" si="194"/>
        <v>EG</v>
      </c>
      <c r="F591" s="27" t="str">
        <f t="shared" si="194"/>
        <v xml:space="preserve">EQ-933    </v>
      </c>
      <c r="G591" s="27" t="s">
        <v>57</v>
      </c>
      <c r="H591" s="28" t="s">
        <v>1069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ht="63.75" hidden="1" x14ac:dyDescent="0.2">
      <c r="A592" s="27"/>
      <c r="B592" s="27"/>
      <c r="C592" s="27" t="str">
        <f t="shared" si="194"/>
        <v>Ludwigshafen</v>
      </c>
      <c r="D592" s="27" t="str">
        <f t="shared" si="194"/>
        <v>L1</v>
      </c>
      <c r="E592" s="27" t="str">
        <f t="shared" si="194"/>
        <v>EG</v>
      </c>
      <c r="F592" s="27" t="str">
        <f t="shared" si="194"/>
        <v xml:space="preserve">EQ-933    </v>
      </c>
      <c r="G592" s="27" t="s">
        <v>58</v>
      </c>
      <c r="H592" s="28" t="s">
        <v>59</v>
      </c>
      <c r="I592" s="27"/>
      <c r="J592" s="19" t="s">
        <v>0</v>
      </c>
      <c r="K592" s="21">
        <v>1</v>
      </c>
      <c r="L592" s="19" t="s">
        <v>10</v>
      </c>
      <c r="M592" s="29"/>
      <c r="N592" s="30">
        <f>M592*K592</f>
        <v>0</v>
      </c>
    </row>
    <row r="593" spans="1:14" s="9" customFormat="1" x14ac:dyDescent="0.2">
      <c r="A593" s="24"/>
      <c r="B593" s="24"/>
      <c r="C593" s="24" t="s">
        <v>36</v>
      </c>
      <c r="D593" s="24" t="s">
        <v>37</v>
      </c>
      <c r="E593" s="24" t="s">
        <v>28</v>
      </c>
      <c r="F593" s="24" t="s">
        <v>445</v>
      </c>
      <c r="G593" s="24" t="s">
        <v>432</v>
      </c>
      <c r="H593" s="25"/>
      <c r="I593" s="24" t="s">
        <v>201</v>
      </c>
      <c r="J593" s="16" t="s">
        <v>2</v>
      </c>
      <c r="K593" s="24"/>
      <c r="L593" s="24"/>
      <c r="M593" s="24"/>
      <c r="N593" s="26"/>
    </row>
    <row r="594" spans="1:14" s="9" customFormat="1" ht="140.25" hidden="1" x14ac:dyDescent="0.2">
      <c r="A594" s="27"/>
      <c r="B594" s="27"/>
      <c r="C594" s="27" t="str">
        <f t="shared" ref="C594:F595" si="195">C593</f>
        <v>Ludwigshafen</v>
      </c>
      <c r="D594" s="27" t="str">
        <f t="shared" si="195"/>
        <v>L1</v>
      </c>
      <c r="E594" s="27" t="str">
        <f t="shared" si="195"/>
        <v>EG</v>
      </c>
      <c r="F594" s="27" t="str">
        <f t="shared" si="195"/>
        <v xml:space="preserve">EQ-946    </v>
      </c>
      <c r="G594" s="27" t="s">
        <v>57</v>
      </c>
      <c r="H594" s="28" t="s">
        <v>1069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ht="63.75" hidden="1" x14ac:dyDescent="0.2">
      <c r="A595" s="27"/>
      <c r="B595" s="27"/>
      <c r="C595" s="27" t="str">
        <f t="shared" si="195"/>
        <v>Ludwigshafen</v>
      </c>
      <c r="D595" s="27" t="str">
        <f t="shared" si="195"/>
        <v>L1</v>
      </c>
      <c r="E595" s="27" t="str">
        <f t="shared" si="195"/>
        <v>EG</v>
      </c>
      <c r="F595" s="27" t="str">
        <f t="shared" si="195"/>
        <v xml:space="preserve">EQ-946    </v>
      </c>
      <c r="G595" s="27" t="s">
        <v>58</v>
      </c>
      <c r="H595" s="28" t="s">
        <v>59</v>
      </c>
      <c r="I595" s="27"/>
      <c r="J595" s="19" t="s">
        <v>0</v>
      </c>
      <c r="K595" s="21">
        <v>1</v>
      </c>
      <c r="L595" s="19" t="s">
        <v>10</v>
      </c>
      <c r="M595" s="29"/>
      <c r="N595" s="30">
        <f>M595*K595</f>
        <v>0</v>
      </c>
    </row>
    <row r="596" spans="1:14" s="9" customFormat="1" x14ac:dyDescent="0.2">
      <c r="A596" s="24"/>
      <c r="B596" s="24"/>
      <c r="C596" s="24" t="s">
        <v>36</v>
      </c>
      <c r="D596" s="24" t="s">
        <v>37</v>
      </c>
      <c r="E596" s="24" t="s">
        <v>28</v>
      </c>
      <c r="F596" s="24" t="s">
        <v>446</v>
      </c>
      <c r="G596" s="24" t="s">
        <v>193</v>
      </c>
      <c r="H596" s="25"/>
      <c r="I596" s="24" t="s">
        <v>191</v>
      </c>
      <c r="J596" s="16" t="s">
        <v>2</v>
      </c>
      <c r="K596" s="24"/>
      <c r="L596" s="24"/>
      <c r="M596" s="24"/>
      <c r="N596" s="26"/>
    </row>
    <row r="597" spans="1:14" s="9" customFormat="1" ht="140.25" hidden="1" x14ac:dyDescent="0.2">
      <c r="A597" s="27"/>
      <c r="B597" s="27"/>
      <c r="C597" s="27" t="str">
        <f t="shared" ref="C597:F598" si="196">C596</f>
        <v>Ludwigshafen</v>
      </c>
      <c r="D597" s="27" t="str">
        <f t="shared" si="196"/>
        <v>L1</v>
      </c>
      <c r="E597" s="27" t="str">
        <f t="shared" si="196"/>
        <v>EG</v>
      </c>
      <c r="F597" s="27" t="str">
        <f t="shared" si="196"/>
        <v xml:space="preserve">EQ-894    </v>
      </c>
      <c r="G597" s="27" t="s">
        <v>57</v>
      </c>
      <c r="H597" s="28" t="s">
        <v>1069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ht="63.75" hidden="1" x14ac:dyDescent="0.2">
      <c r="A598" s="27"/>
      <c r="B598" s="27"/>
      <c r="C598" s="27" t="str">
        <f t="shared" si="196"/>
        <v>Ludwigshafen</v>
      </c>
      <c r="D598" s="27" t="str">
        <f t="shared" si="196"/>
        <v>L1</v>
      </c>
      <c r="E598" s="27" t="str">
        <f t="shared" si="196"/>
        <v>EG</v>
      </c>
      <c r="F598" s="27" t="str">
        <f t="shared" si="196"/>
        <v xml:space="preserve">EQ-894    </v>
      </c>
      <c r="G598" s="27" t="s">
        <v>58</v>
      </c>
      <c r="H598" s="28" t="s">
        <v>59</v>
      </c>
      <c r="I598" s="27"/>
      <c r="J598" s="19" t="s">
        <v>0</v>
      </c>
      <c r="K598" s="21">
        <v>1</v>
      </c>
      <c r="L598" s="19" t="s">
        <v>10</v>
      </c>
      <c r="M598" s="29"/>
      <c r="N598" s="30">
        <f>M598*K598</f>
        <v>0</v>
      </c>
    </row>
    <row r="599" spans="1:14" s="9" customFormat="1" x14ac:dyDescent="0.2">
      <c r="A599" s="24"/>
      <c r="B599" s="24"/>
      <c r="C599" s="24" t="s">
        <v>36</v>
      </c>
      <c r="D599" s="24" t="s">
        <v>37</v>
      </c>
      <c r="E599" s="24" t="s">
        <v>28</v>
      </c>
      <c r="F599" s="24" t="s">
        <v>447</v>
      </c>
      <c r="G599" s="24" t="s">
        <v>448</v>
      </c>
      <c r="H599" s="25"/>
      <c r="I599" s="24" t="s">
        <v>296</v>
      </c>
      <c r="J599" s="16" t="s">
        <v>2</v>
      </c>
      <c r="K599" s="24"/>
      <c r="L599" s="24"/>
      <c r="M599" s="24"/>
      <c r="N599" s="26"/>
    </row>
    <row r="600" spans="1:14" s="9" customFormat="1" ht="140.25" hidden="1" x14ac:dyDescent="0.2">
      <c r="A600" s="27"/>
      <c r="B600" s="27"/>
      <c r="C600" s="27" t="str">
        <f t="shared" ref="C600:F601" si="197">C599</f>
        <v>Ludwigshafen</v>
      </c>
      <c r="D600" s="27" t="str">
        <f t="shared" si="197"/>
        <v>L1</v>
      </c>
      <c r="E600" s="27" t="str">
        <f t="shared" si="197"/>
        <v>EG</v>
      </c>
      <c r="F600" s="27" t="str">
        <f t="shared" si="197"/>
        <v xml:space="preserve">EQ-924    </v>
      </c>
      <c r="G600" s="27" t="s">
        <v>57</v>
      </c>
      <c r="H600" s="28" t="s">
        <v>1069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ht="63.75" hidden="1" x14ac:dyDescent="0.2">
      <c r="A601" s="27"/>
      <c r="B601" s="27"/>
      <c r="C601" s="27" t="str">
        <f t="shared" si="197"/>
        <v>Ludwigshafen</v>
      </c>
      <c r="D601" s="27" t="str">
        <f t="shared" si="197"/>
        <v>L1</v>
      </c>
      <c r="E601" s="27" t="str">
        <f t="shared" si="197"/>
        <v>EG</v>
      </c>
      <c r="F601" s="27" t="str">
        <f t="shared" si="197"/>
        <v xml:space="preserve">EQ-924    </v>
      </c>
      <c r="G601" s="27" t="s">
        <v>58</v>
      </c>
      <c r="H601" s="28" t="s">
        <v>59</v>
      </c>
      <c r="I601" s="27"/>
      <c r="J601" s="19" t="s">
        <v>0</v>
      </c>
      <c r="K601" s="21">
        <v>1</v>
      </c>
      <c r="L601" s="19" t="s">
        <v>10</v>
      </c>
      <c r="M601" s="29"/>
      <c r="N601" s="30">
        <f>M601*K601</f>
        <v>0</v>
      </c>
    </row>
    <row r="602" spans="1:14" s="9" customFormat="1" x14ac:dyDescent="0.2">
      <c r="A602" s="24"/>
      <c r="B602" s="24"/>
      <c r="C602" s="24" t="s">
        <v>36</v>
      </c>
      <c r="D602" s="24" t="s">
        <v>37</v>
      </c>
      <c r="E602" s="24" t="s">
        <v>28</v>
      </c>
      <c r="F602" s="24" t="s">
        <v>449</v>
      </c>
      <c r="G602" s="24" t="s">
        <v>443</v>
      </c>
      <c r="H602" s="25"/>
      <c r="I602" s="24" t="s">
        <v>244</v>
      </c>
      <c r="J602" s="16" t="s">
        <v>2</v>
      </c>
      <c r="K602" s="24"/>
      <c r="L602" s="24"/>
      <c r="M602" s="24"/>
      <c r="N602" s="26"/>
    </row>
    <row r="603" spans="1:14" s="9" customFormat="1" ht="140.25" hidden="1" x14ac:dyDescent="0.2">
      <c r="A603" s="27"/>
      <c r="B603" s="27"/>
      <c r="C603" s="27" t="str">
        <f t="shared" ref="C603:F604" si="198">C602</f>
        <v>Ludwigshafen</v>
      </c>
      <c r="D603" s="27" t="str">
        <f t="shared" si="198"/>
        <v>L1</v>
      </c>
      <c r="E603" s="27" t="str">
        <f t="shared" si="198"/>
        <v>EG</v>
      </c>
      <c r="F603" s="27" t="str">
        <f t="shared" si="198"/>
        <v xml:space="preserve">EQ-881    </v>
      </c>
      <c r="G603" s="27" t="s">
        <v>57</v>
      </c>
      <c r="H603" s="28" t="s">
        <v>1069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ht="63.75" hidden="1" x14ac:dyDescent="0.2">
      <c r="A604" s="27"/>
      <c r="B604" s="27"/>
      <c r="C604" s="27" t="str">
        <f t="shared" si="198"/>
        <v>Ludwigshafen</v>
      </c>
      <c r="D604" s="27" t="str">
        <f t="shared" si="198"/>
        <v>L1</v>
      </c>
      <c r="E604" s="27" t="str">
        <f t="shared" si="198"/>
        <v>EG</v>
      </c>
      <c r="F604" s="27" t="str">
        <f t="shared" si="198"/>
        <v xml:space="preserve">EQ-881    </v>
      </c>
      <c r="G604" s="27" t="s">
        <v>58</v>
      </c>
      <c r="H604" s="28" t="s">
        <v>59</v>
      </c>
      <c r="I604" s="27"/>
      <c r="J604" s="19" t="s">
        <v>0</v>
      </c>
      <c r="K604" s="21">
        <v>1</v>
      </c>
      <c r="L604" s="19" t="s">
        <v>10</v>
      </c>
      <c r="M604" s="29"/>
      <c r="N604" s="30">
        <f>M604*K604</f>
        <v>0</v>
      </c>
    </row>
    <row r="605" spans="1:14" s="9" customFormat="1" x14ac:dyDescent="0.2">
      <c r="A605" s="24"/>
      <c r="B605" s="24"/>
      <c r="C605" s="24" t="s">
        <v>36</v>
      </c>
      <c r="D605" s="24" t="s">
        <v>37</v>
      </c>
      <c r="E605" s="24" t="s">
        <v>28</v>
      </c>
      <c r="F605" s="24" t="s">
        <v>450</v>
      </c>
      <c r="G605" s="24" t="s">
        <v>432</v>
      </c>
      <c r="H605" s="25"/>
      <c r="I605" s="24" t="s">
        <v>201</v>
      </c>
      <c r="J605" s="16" t="s">
        <v>2</v>
      </c>
      <c r="K605" s="24"/>
      <c r="L605" s="24"/>
      <c r="M605" s="24"/>
      <c r="N605" s="26"/>
    </row>
    <row r="606" spans="1:14" s="9" customFormat="1" ht="140.25" hidden="1" x14ac:dyDescent="0.2">
      <c r="A606" s="27"/>
      <c r="B606" s="27"/>
      <c r="C606" s="27" t="str">
        <f t="shared" ref="C606:F607" si="199">C605</f>
        <v>Ludwigshafen</v>
      </c>
      <c r="D606" s="27" t="str">
        <f t="shared" si="199"/>
        <v>L1</v>
      </c>
      <c r="E606" s="27" t="str">
        <f t="shared" si="199"/>
        <v>EG</v>
      </c>
      <c r="F606" s="27" t="str">
        <f t="shared" si="199"/>
        <v xml:space="preserve">EQ-883    </v>
      </c>
      <c r="G606" s="27" t="s">
        <v>57</v>
      </c>
      <c r="H606" s="28" t="s">
        <v>1069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ht="63.75" hidden="1" x14ac:dyDescent="0.2">
      <c r="A607" s="27"/>
      <c r="B607" s="27"/>
      <c r="C607" s="27" t="str">
        <f t="shared" si="199"/>
        <v>Ludwigshafen</v>
      </c>
      <c r="D607" s="27" t="str">
        <f t="shared" si="199"/>
        <v>L1</v>
      </c>
      <c r="E607" s="27" t="str">
        <f t="shared" si="199"/>
        <v>EG</v>
      </c>
      <c r="F607" s="27" t="str">
        <f t="shared" si="199"/>
        <v xml:space="preserve">EQ-883    </v>
      </c>
      <c r="G607" s="27" t="s">
        <v>58</v>
      </c>
      <c r="H607" s="28" t="s">
        <v>59</v>
      </c>
      <c r="I607" s="27"/>
      <c r="J607" s="19" t="s">
        <v>0</v>
      </c>
      <c r="K607" s="21">
        <v>1</v>
      </c>
      <c r="L607" s="19" t="s">
        <v>10</v>
      </c>
      <c r="M607" s="29"/>
      <c r="N607" s="30">
        <f>M607*K607</f>
        <v>0</v>
      </c>
    </row>
    <row r="608" spans="1:14" s="9" customFormat="1" x14ac:dyDescent="0.2">
      <c r="A608" s="24"/>
      <c r="B608" s="24"/>
      <c r="C608" s="24" t="s">
        <v>36</v>
      </c>
      <c r="D608" s="24" t="s">
        <v>37</v>
      </c>
      <c r="E608" s="24" t="s">
        <v>28</v>
      </c>
      <c r="F608" s="24" t="s">
        <v>451</v>
      </c>
      <c r="G608" s="24" t="s">
        <v>432</v>
      </c>
      <c r="H608" s="25"/>
      <c r="I608" s="24" t="s">
        <v>201</v>
      </c>
      <c r="J608" s="16" t="s">
        <v>2</v>
      </c>
      <c r="K608" s="24"/>
      <c r="L608" s="24"/>
      <c r="M608" s="24"/>
      <c r="N608" s="26"/>
    </row>
    <row r="609" spans="1:14" s="9" customFormat="1" ht="140.25" hidden="1" x14ac:dyDescent="0.2">
      <c r="A609" s="27"/>
      <c r="B609" s="27"/>
      <c r="C609" s="27" t="str">
        <f t="shared" ref="C609:F610" si="200">C608</f>
        <v>Ludwigshafen</v>
      </c>
      <c r="D609" s="27" t="str">
        <f t="shared" si="200"/>
        <v>L1</v>
      </c>
      <c r="E609" s="27" t="str">
        <f t="shared" si="200"/>
        <v>EG</v>
      </c>
      <c r="F609" s="27" t="str">
        <f t="shared" si="200"/>
        <v xml:space="preserve">EQ-916    </v>
      </c>
      <c r="G609" s="27" t="s">
        <v>57</v>
      </c>
      <c r="H609" s="28" t="s">
        <v>1069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ht="63.75" hidden="1" x14ac:dyDescent="0.2">
      <c r="A610" s="27"/>
      <c r="B610" s="27"/>
      <c r="C610" s="27" t="str">
        <f t="shared" si="200"/>
        <v>Ludwigshafen</v>
      </c>
      <c r="D610" s="27" t="str">
        <f t="shared" si="200"/>
        <v>L1</v>
      </c>
      <c r="E610" s="27" t="str">
        <f t="shared" si="200"/>
        <v>EG</v>
      </c>
      <c r="F610" s="27" t="str">
        <f t="shared" si="200"/>
        <v xml:space="preserve">EQ-916    </v>
      </c>
      <c r="G610" s="27" t="s">
        <v>58</v>
      </c>
      <c r="H610" s="28" t="s">
        <v>59</v>
      </c>
      <c r="I610" s="27"/>
      <c r="J610" s="19" t="s">
        <v>0</v>
      </c>
      <c r="K610" s="21">
        <v>1</v>
      </c>
      <c r="L610" s="19" t="s">
        <v>10</v>
      </c>
      <c r="M610" s="29"/>
      <c r="N610" s="30">
        <f>M610*K610</f>
        <v>0</v>
      </c>
    </row>
    <row r="611" spans="1:14" s="9" customFormat="1" x14ac:dyDescent="0.2">
      <c r="A611" s="24"/>
      <c r="B611" s="24"/>
      <c r="C611" s="24" t="s">
        <v>36</v>
      </c>
      <c r="D611" s="24" t="s">
        <v>37</v>
      </c>
      <c r="E611" s="24" t="s">
        <v>28</v>
      </c>
      <c r="F611" s="24" t="s">
        <v>452</v>
      </c>
      <c r="G611" s="24" t="s">
        <v>206</v>
      </c>
      <c r="H611" s="25"/>
      <c r="I611" s="24" t="s">
        <v>191</v>
      </c>
      <c r="J611" s="16" t="s">
        <v>2</v>
      </c>
      <c r="K611" s="24"/>
      <c r="L611" s="24"/>
      <c r="M611" s="24"/>
      <c r="N611" s="26"/>
    </row>
    <row r="612" spans="1:14" s="9" customFormat="1" ht="140.25" hidden="1" x14ac:dyDescent="0.2">
      <c r="A612" s="27"/>
      <c r="B612" s="27"/>
      <c r="C612" s="27" t="str">
        <f t="shared" ref="C612:F613" si="201">C611</f>
        <v>Ludwigshafen</v>
      </c>
      <c r="D612" s="27" t="str">
        <f t="shared" si="201"/>
        <v>L1</v>
      </c>
      <c r="E612" s="27" t="str">
        <f t="shared" si="201"/>
        <v>EG</v>
      </c>
      <c r="F612" s="27" t="str">
        <f t="shared" si="201"/>
        <v xml:space="preserve">EQ-915    </v>
      </c>
      <c r="G612" s="27" t="s">
        <v>57</v>
      </c>
      <c r="H612" s="28" t="s">
        <v>1069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ht="63.75" hidden="1" x14ac:dyDescent="0.2">
      <c r="A613" s="27"/>
      <c r="B613" s="27"/>
      <c r="C613" s="27" t="str">
        <f t="shared" si="201"/>
        <v>Ludwigshafen</v>
      </c>
      <c r="D613" s="27" t="str">
        <f t="shared" si="201"/>
        <v>L1</v>
      </c>
      <c r="E613" s="27" t="str">
        <f t="shared" si="201"/>
        <v>EG</v>
      </c>
      <c r="F613" s="27" t="str">
        <f t="shared" si="201"/>
        <v xml:space="preserve">EQ-915    </v>
      </c>
      <c r="G613" s="27" t="s">
        <v>58</v>
      </c>
      <c r="H613" s="28" t="s">
        <v>59</v>
      </c>
      <c r="I613" s="27"/>
      <c r="J613" s="19" t="s">
        <v>0</v>
      </c>
      <c r="K613" s="21">
        <v>1</v>
      </c>
      <c r="L613" s="19" t="s">
        <v>10</v>
      </c>
      <c r="M613" s="29"/>
      <c r="N613" s="30">
        <f>M613*K613</f>
        <v>0</v>
      </c>
    </row>
    <row r="614" spans="1:14" s="9" customFormat="1" x14ac:dyDescent="0.2">
      <c r="A614" s="24"/>
      <c r="B614" s="24"/>
      <c r="C614" s="24" t="s">
        <v>36</v>
      </c>
      <c r="D614" s="24" t="s">
        <v>37</v>
      </c>
      <c r="E614" s="24" t="s">
        <v>28</v>
      </c>
      <c r="F614" s="24" t="s">
        <v>453</v>
      </c>
      <c r="G614" s="24" t="s">
        <v>432</v>
      </c>
      <c r="H614" s="25"/>
      <c r="I614" s="24" t="s">
        <v>201</v>
      </c>
      <c r="J614" s="16" t="s">
        <v>2</v>
      </c>
      <c r="K614" s="24"/>
      <c r="L614" s="24"/>
      <c r="M614" s="24"/>
      <c r="N614" s="26"/>
    </row>
    <row r="615" spans="1:14" s="9" customFormat="1" ht="140.25" hidden="1" x14ac:dyDescent="0.2">
      <c r="A615" s="27"/>
      <c r="B615" s="27"/>
      <c r="C615" s="27" t="str">
        <f t="shared" ref="C615:F616" si="202">C614</f>
        <v>Ludwigshafen</v>
      </c>
      <c r="D615" s="27" t="str">
        <f t="shared" si="202"/>
        <v>L1</v>
      </c>
      <c r="E615" s="27" t="str">
        <f t="shared" si="202"/>
        <v>EG</v>
      </c>
      <c r="F615" s="27" t="str">
        <f t="shared" si="202"/>
        <v xml:space="preserve">EQ-889    </v>
      </c>
      <c r="G615" s="27" t="s">
        <v>57</v>
      </c>
      <c r="H615" s="28" t="s">
        <v>1069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ht="63.75" hidden="1" x14ac:dyDescent="0.2">
      <c r="A616" s="27"/>
      <c r="B616" s="27"/>
      <c r="C616" s="27" t="str">
        <f t="shared" si="202"/>
        <v>Ludwigshafen</v>
      </c>
      <c r="D616" s="27" t="str">
        <f t="shared" si="202"/>
        <v>L1</v>
      </c>
      <c r="E616" s="27" t="str">
        <f t="shared" si="202"/>
        <v>EG</v>
      </c>
      <c r="F616" s="27" t="str">
        <f t="shared" si="202"/>
        <v xml:space="preserve">EQ-889    </v>
      </c>
      <c r="G616" s="27" t="s">
        <v>58</v>
      </c>
      <c r="H616" s="28" t="s">
        <v>59</v>
      </c>
      <c r="I616" s="27"/>
      <c r="J616" s="19" t="s">
        <v>0</v>
      </c>
      <c r="K616" s="21">
        <v>1</v>
      </c>
      <c r="L616" s="19" t="s">
        <v>10</v>
      </c>
      <c r="M616" s="29"/>
      <c r="N616" s="30">
        <f>M616*K616</f>
        <v>0</v>
      </c>
    </row>
    <row r="617" spans="1:14" s="9" customFormat="1" x14ac:dyDescent="0.2">
      <c r="A617" s="24"/>
      <c r="B617" s="24"/>
      <c r="C617" s="24" t="s">
        <v>36</v>
      </c>
      <c r="D617" s="24" t="s">
        <v>37</v>
      </c>
      <c r="E617" s="24" t="s">
        <v>28</v>
      </c>
      <c r="F617" s="24" t="s">
        <v>454</v>
      </c>
      <c r="G617" s="24" t="s">
        <v>443</v>
      </c>
      <c r="H617" s="25"/>
      <c r="I617" s="24" t="s">
        <v>244</v>
      </c>
      <c r="J617" s="16" t="s">
        <v>2</v>
      </c>
      <c r="K617" s="24"/>
      <c r="L617" s="24"/>
      <c r="M617" s="24"/>
      <c r="N617" s="26"/>
    </row>
    <row r="618" spans="1:14" s="9" customFormat="1" ht="140.25" hidden="1" x14ac:dyDescent="0.2">
      <c r="A618" s="27"/>
      <c r="B618" s="27"/>
      <c r="C618" s="27" t="str">
        <f t="shared" ref="C618:F619" si="203">C617</f>
        <v>Ludwigshafen</v>
      </c>
      <c r="D618" s="27" t="str">
        <f t="shared" si="203"/>
        <v>L1</v>
      </c>
      <c r="E618" s="27" t="str">
        <f t="shared" si="203"/>
        <v>EG</v>
      </c>
      <c r="F618" s="27" t="str">
        <f t="shared" si="203"/>
        <v xml:space="preserve">EQ-873    </v>
      </c>
      <c r="G618" s="27" t="s">
        <v>57</v>
      </c>
      <c r="H618" s="28" t="s">
        <v>1069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ht="63.75" hidden="1" x14ac:dyDescent="0.2">
      <c r="A619" s="27"/>
      <c r="B619" s="27"/>
      <c r="C619" s="27" t="str">
        <f t="shared" si="203"/>
        <v>Ludwigshafen</v>
      </c>
      <c r="D619" s="27" t="str">
        <f t="shared" si="203"/>
        <v>L1</v>
      </c>
      <c r="E619" s="27" t="str">
        <f t="shared" si="203"/>
        <v>EG</v>
      </c>
      <c r="F619" s="27" t="str">
        <f t="shared" si="203"/>
        <v xml:space="preserve">EQ-873    </v>
      </c>
      <c r="G619" s="27" t="s">
        <v>58</v>
      </c>
      <c r="H619" s="28" t="s">
        <v>59</v>
      </c>
      <c r="I619" s="27"/>
      <c r="J619" s="19" t="s">
        <v>0</v>
      </c>
      <c r="K619" s="21">
        <v>1</v>
      </c>
      <c r="L619" s="19" t="s">
        <v>10</v>
      </c>
      <c r="M619" s="29"/>
      <c r="N619" s="30">
        <f>M619*K619</f>
        <v>0</v>
      </c>
    </row>
    <row r="620" spans="1:14" s="9" customFormat="1" x14ac:dyDescent="0.2">
      <c r="A620" s="24"/>
      <c r="B620" s="24"/>
      <c r="C620" s="24" t="s">
        <v>36</v>
      </c>
      <c r="D620" s="24" t="s">
        <v>37</v>
      </c>
      <c r="E620" s="24" t="s">
        <v>28</v>
      </c>
      <c r="F620" s="24" t="s">
        <v>455</v>
      </c>
      <c r="G620" s="24" t="s">
        <v>456</v>
      </c>
      <c r="H620" s="25"/>
      <c r="I620" s="24" t="s">
        <v>201</v>
      </c>
      <c r="J620" s="16" t="s">
        <v>2</v>
      </c>
      <c r="K620" s="24"/>
      <c r="L620" s="24"/>
      <c r="M620" s="24"/>
      <c r="N620" s="26"/>
    </row>
    <row r="621" spans="1:14" s="9" customFormat="1" ht="140.25" hidden="1" x14ac:dyDescent="0.2">
      <c r="A621" s="27"/>
      <c r="B621" s="27"/>
      <c r="C621" s="27" t="str">
        <f t="shared" ref="C621:F622" si="204">C620</f>
        <v>Ludwigshafen</v>
      </c>
      <c r="D621" s="27" t="str">
        <f t="shared" si="204"/>
        <v>L1</v>
      </c>
      <c r="E621" s="27" t="str">
        <f t="shared" si="204"/>
        <v>EG</v>
      </c>
      <c r="F621" s="27" t="str">
        <f t="shared" si="204"/>
        <v xml:space="preserve">EQ-885    </v>
      </c>
      <c r="G621" s="27" t="s">
        <v>57</v>
      </c>
      <c r="H621" s="28" t="s">
        <v>1069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ht="63.75" hidden="1" x14ac:dyDescent="0.2">
      <c r="A622" s="27"/>
      <c r="B622" s="27"/>
      <c r="C622" s="27" t="str">
        <f t="shared" si="204"/>
        <v>Ludwigshafen</v>
      </c>
      <c r="D622" s="27" t="str">
        <f t="shared" si="204"/>
        <v>L1</v>
      </c>
      <c r="E622" s="27" t="str">
        <f t="shared" si="204"/>
        <v>EG</v>
      </c>
      <c r="F622" s="27" t="str">
        <f t="shared" si="204"/>
        <v xml:space="preserve">EQ-885    </v>
      </c>
      <c r="G622" s="27" t="s">
        <v>58</v>
      </c>
      <c r="H622" s="28" t="s">
        <v>59</v>
      </c>
      <c r="I622" s="27"/>
      <c r="J622" s="19" t="s">
        <v>0</v>
      </c>
      <c r="K622" s="21">
        <v>1</v>
      </c>
      <c r="L622" s="19" t="s">
        <v>10</v>
      </c>
      <c r="M622" s="29"/>
      <c r="N622" s="30">
        <f>M622*K622</f>
        <v>0</v>
      </c>
    </row>
    <row r="623" spans="1:14" s="9" customFormat="1" x14ac:dyDescent="0.2">
      <c r="A623" s="24"/>
      <c r="B623" s="24"/>
      <c r="C623" s="24" t="s">
        <v>36</v>
      </c>
      <c r="D623" s="24" t="s">
        <v>37</v>
      </c>
      <c r="E623" s="24" t="s">
        <v>28</v>
      </c>
      <c r="F623" s="24" t="s">
        <v>457</v>
      </c>
      <c r="G623" s="24" t="s">
        <v>270</v>
      </c>
      <c r="H623" s="25"/>
      <c r="I623" s="24" t="s">
        <v>271</v>
      </c>
      <c r="J623" s="16" t="s">
        <v>2</v>
      </c>
      <c r="K623" s="24"/>
      <c r="L623" s="24"/>
      <c r="M623" s="24"/>
      <c r="N623" s="26"/>
    </row>
    <row r="624" spans="1:14" s="9" customFormat="1" ht="140.25" hidden="1" x14ac:dyDescent="0.2">
      <c r="A624" s="27"/>
      <c r="B624" s="27"/>
      <c r="C624" s="27" t="str">
        <f t="shared" ref="C624:F625" si="205">C623</f>
        <v>Ludwigshafen</v>
      </c>
      <c r="D624" s="27" t="str">
        <f t="shared" si="205"/>
        <v>L1</v>
      </c>
      <c r="E624" s="27" t="str">
        <f t="shared" si="205"/>
        <v>EG</v>
      </c>
      <c r="F624" s="27" t="str">
        <f t="shared" si="205"/>
        <v xml:space="preserve">EQ-940    </v>
      </c>
      <c r="G624" s="27" t="s">
        <v>57</v>
      </c>
      <c r="H624" s="28" t="s">
        <v>1069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ht="63.75" hidden="1" x14ac:dyDescent="0.2">
      <c r="A625" s="27"/>
      <c r="B625" s="27"/>
      <c r="C625" s="27" t="str">
        <f t="shared" si="205"/>
        <v>Ludwigshafen</v>
      </c>
      <c r="D625" s="27" t="str">
        <f t="shared" si="205"/>
        <v>L1</v>
      </c>
      <c r="E625" s="27" t="str">
        <f t="shared" si="205"/>
        <v>EG</v>
      </c>
      <c r="F625" s="27" t="str">
        <f t="shared" si="205"/>
        <v xml:space="preserve">EQ-940    </v>
      </c>
      <c r="G625" s="27" t="s">
        <v>58</v>
      </c>
      <c r="H625" s="28" t="s">
        <v>59</v>
      </c>
      <c r="I625" s="27"/>
      <c r="J625" s="19" t="s">
        <v>0</v>
      </c>
      <c r="K625" s="21">
        <v>1</v>
      </c>
      <c r="L625" s="19" t="s">
        <v>10</v>
      </c>
      <c r="M625" s="29"/>
      <c r="N625" s="30">
        <f>M625*K625</f>
        <v>0</v>
      </c>
    </row>
    <row r="626" spans="1:14" s="9" customFormat="1" x14ac:dyDescent="0.2">
      <c r="A626" s="24"/>
      <c r="B626" s="24"/>
      <c r="C626" s="24" t="s">
        <v>36</v>
      </c>
      <c r="D626" s="24" t="s">
        <v>37</v>
      </c>
      <c r="E626" s="24" t="s">
        <v>28</v>
      </c>
      <c r="F626" s="24" t="s">
        <v>458</v>
      </c>
      <c r="G626" s="24" t="s">
        <v>432</v>
      </c>
      <c r="H626" s="25"/>
      <c r="I626" s="24" t="s">
        <v>201</v>
      </c>
      <c r="J626" s="16" t="s">
        <v>2</v>
      </c>
      <c r="K626" s="24"/>
      <c r="L626" s="24"/>
      <c r="M626" s="24"/>
      <c r="N626" s="26"/>
    </row>
    <row r="627" spans="1:14" s="9" customFormat="1" ht="140.25" hidden="1" x14ac:dyDescent="0.2">
      <c r="A627" s="27"/>
      <c r="B627" s="27"/>
      <c r="C627" s="27" t="str">
        <f t="shared" ref="C627:F628" si="206">C626</f>
        <v>Ludwigshafen</v>
      </c>
      <c r="D627" s="27" t="str">
        <f t="shared" si="206"/>
        <v>L1</v>
      </c>
      <c r="E627" s="27" t="str">
        <f t="shared" si="206"/>
        <v>EG</v>
      </c>
      <c r="F627" s="27" t="str">
        <f t="shared" si="206"/>
        <v xml:space="preserve">EQ-931    </v>
      </c>
      <c r="G627" s="27" t="s">
        <v>57</v>
      </c>
      <c r="H627" s="28" t="s">
        <v>1069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ht="63.75" hidden="1" x14ac:dyDescent="0.2">
      <c r="A628" s="27"/>
      <c r="B628" s="27"/>
      <c r="C628" s="27" t="str">
        <f t="shared" si="206"/>
        <v>Ludwigshafen</v>
      </c>
      <c r="D628" s="27" t="str">
        <f t="shared" si="206"/>
        <v>L1</v>
      </c>
      <c r="E628" s="27" t="str">
        <f t="shared" si="206"/>
        <v>EG</v>
      </c>
      <c r="F628" s="27" t="str">
        <f t="shared" si="206"/>
        <v xml:space="preserve">EQ-931    </v>
      </c>
      <c r="G628" s="27" t="s">
        <v>58</v>
      </c>
      <c r="H628" s="28" t="s">
        <v>59</v>
      </c>
      <c r="I628" s="27"/>
      <c r="J628" s="19" t="s">
        <v>0</v>
      </c>
      <c r="K628" s="21">
        <v>1</v>
      </c>
      <c r="L628" s="19" t="s">
        <v>10</v>
      </c>
      <c r="M628" s="29"/>
      <c r="N628" s="30">
        <f>M628*K628</f>
        <v>0</v>
      </c>
    </row>
    <row r="629" spans="1:14" s="9" customFormat="1" x14ac:dyDescent="0.2">
      <c r="A629" s="24"/>
      <c r="B629" s="24"/>
      <c r="C629" s="24" t="s">
        <v>36</v>
      </c>
      <c r="D629" s="24" t="s">
        <v>37</v>
      </c>
      <c r="E629" s="24" t="s">
        <v>28</v>
      </c>
      <c r="F629" s="24" t="s">
        <v>459</v>
      </c>
      <c r="G629" s="24" t="s">
        <v>460</v>
      </c>
      <c r="H629" s="25"/>
      <c r="I629" s="24" t="s">
        <v>296</v>
      </c>
      <c r="J629" s="16" t="s">
        <v>2</v>
      </c>
      <c r="K629" s="24"/>
      <c r="L629" s="24"/>
      <c r="M629" s="24"/>
      <c r="N629" s="26"/>
    </row>
    <row r="630" spans="1:14" s="9" customFormat="1" ht="140.25" hidden="1" x14ac:dyDescent="0.2">
      <c r="A630" s="27"/>
      <c r="B630" s="27"/>
      <c r="C630" s="27" t="str">
        <f t="shared" ref="C630:F631" si="207">C629</f>
        <v>Ludwigshafen</v>
      </c>
      <c r="D630" s="27" t="str">
        <f t="shared" si="207"/>
        <v>L1</v>
      </c>
      <c r="E630" s="27" t="str">
        <f t="shared" si="207"/>
        <v>EG</v>
      </c>
      <c r="F630" s="27" t="str">
        <f t="shared" si="207"/>
        <v xml:space="preserve">EQ-857    </v>
      </c>
      <c r="G630" s="27" t="s">
        <v>57</v>
      </c>
      <c r="H630" s="28" t="s">
        <v>1069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ht="63.75" hidden="1" x14ac:dyDescent="0.2">
      <c r="A631" s="27"/>
      <c r="B631" s="27"/>
      <c r="C631" s="27" t="str">
        <f t="shared" si="207"/>
        <v>Ludwigshafen</v>
      </c>
      <c r="D631" s="27" t="str">
        <f t="shared" si="207"/>
        <v>L1</v>
      </c>
      <c r="E631" s="27" t="str">
        <f t="shared" si="207"/>
        <v>EG</v>
      </c>
      <c r="F631" s="27" t="str">
        <f t="shared" si="207"/>
        <v xml:space="preserve">EQ-857    </v>
      </c>
      <c r="G631" s="27" t="s">
        <v>58</v>
      </c>
      <c r="H631" s="28" t="s">
        <v>59</v>
      </c>
      <c r="I631" s="27"/>
      <c r="J631" s="19" t="s">
        <v>0</v>
      </c>
      <c r="K631" s="21">
        <v>1</v>
      </c>
      <c r="L631" s="19" t="s">
        <v>10</v>
      </c>
      <c r="M631" s="29"/>
      <c r="N631" s="30">
        <f>M631*K631</f>
        <v>0</v>
      </c>
    </row>
    <row r="632" spans="1:14" s="9" customFormat="1" x14ac:dyDescent="0.2">
      <c r="A632" s="24"/>
      <c r="B632" s="24"/>
      <c r="C632" s="24" t="s">
        <v>36</v>
      </c>
      <c r="D632" s="24" t="s">
        <v>37</v>
      </c>
      <c r="E632" s="24" t="s">
        <v>28</v>
      </c>
      <c r="F632" s="24" t="s">
        <v>461</v>
      </c>
      <c r="G632" s="24" t="s">
        <v>206</v>
      </c>
      <c r="H632" s="25"/>
      <c r="I632" s="24" t="s">
        <v>191</v>
      </c>
      <c r="J632" s="16" t="s">
        <v>2</v>
      </c>
      <c r="K632" s="24"/>
      <c r="L632" s="24"/>
      <c r="M632" s="24"/>
      <c r="N632" s="26"/>
    </row>
    <row r="633" spans="1:14" s="9" customFormat="1" ht="140.25" hidden="1" x14ac:dyDescent="0.2">
      <c r="A633" s="27"/>
      <c r="B633" s="27"/>
      <c r="C633" s="27" t="str">
        <f t="shared" ref="C633:F634" si="208">C632</f>
        <v>Ludwigshafen</v>
      </c>
      <c r="D633" s="27" t="str">
        <f t="shared" si="208"/>
        <v>L1</v>
      </c>
      <c r="E633" s="27" t="str">
        <f t="shared" si="208"/>
        <v>EG</v>
      </c>
      <c r="F633" s="27" t="str">
        <f t="shared" si="208"/>
        <v xml:space="preserve">EQ-913    </v>
      </c>
      <c r="G633" s="27" t="s">
        <v>57</v>
      </c>
      <c r="H633" s="28" t="s">
        <v>1069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ht="63.75" hidden="1" x14ac:dyDescent="0.2">
      <c r="A634" s="27"/>
      <c r="B634" s="27"/>
      <c r="C634" s="27" t="str">
        <f t="shared" si="208"/>
        <v>Ludwigshafen</v>
      </c>
      <c r="D634" s="27" t="str">
        <f t="shared" si="208"/>
        <v>L1</v>
      </c>
      <c r="E634" s="27" t="str">
        <f t="shared" si="208"/>
        <v>EG</v>
      </c>
      <c r="F634" s="27" t="str">
        <f t="shared" si="208"/>
        <v xml:space="preserve">EQ-913    </v>
      </c>
      <c r="G634" s="27" t="s">
        <v>58</v>
      </c>
      <c r="H634" s="28" t="s">
        <v>59</v>
      </c>
      <c r="I634" s="27"/>
      <c r="J634" s="19" t="s">
        <v>0</v>
      </c>
      <c r="K634" s="21">
        <v>1</v>
      </c>
      <c r="L634" s="19" t="s">
        <v>10</v>
      </c>
      <c r="M634" s="29"/>
      <c r="N634" s="30">
        <f>M634*K634</f>
        <v>0</v>
      </c>
    </row>
    <row r="635" spans="1:14" s="9" customFormat="1" x14ac:dyDescent="0.2">
      <c r="A635" s="24"/>
      <c r="B635" s="24"/>
      <c r="C635" s="24" t="s">
        <v>36</v>
      </c>
      <c r="D635" s="24" t="s">
        <v>37</v>
      </c>
      <c r="E635" s="24" t="s">
        <v>28</v>
      </c>
      <c r="F635" s="24" t="s">
        <v>462</v>
      </c>
      <c r="G635" s="24" t="s">
        <v>206</v>
      </c>
      <c r="H635" s="25"/>
      <c r="I635" s="24" t="s">
        <v>191</v>
      </c>
      <c r="J635" s="16" t="s">
        <v>2</v>
      </c>
      <c r="K635" s="24"/>
      <c r="L635" s="24"/>
      <c r="M635" s="24"/>
      <c r="N635" s="26"/>
    </row>
    <row r="636" spans="1:14" s="9" customFormat="1" ht="140.25" hidden="1" x14ac:dyDescent="0.2">
      <c r="A636" s="27"/>
      <c r="B636" s="27"/>
      <c r="C636" s="27" t="str">
        <f t="shared" ref="C636:F637" si="209">C635</f>
        <v>Ludwigshafen</v>
      </c>
      <c r="D636" s="27" t="str">
        <f t="shared" si="209"/>
        <v>L1</v>
      </c>
      <c r="E636" s="27" t="str">
        <f t="shared" si="209"/>
        <v>EG</v>
      </c>
      <c r="F636" s="27" t="str">
        <f t="shared" si="209"/>
        <v xml:space="preserve">EQ-920    </v>
      </c>
      <c r="G636" s="27" t="s">
        <v>57</v>
      </c>
      <c r="H636" s="28" t="s">
        <v>1069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ht="63.75" hidden="1" x14ac:dyDescent="0.2">
      <c r="A637" s="27"/>
      <c r="B637" s="27"/>
      <c r="C637" s="27" t="str">
        <f t="shared" si="209"/>
        <v>Ludwigshafen</v>
      </c>
      <c r="D637" s="27" t="str">
        <f t="shared" si="209"/>
        <v>L1</v>
      </c>
      <c r="E637" s="27" t="str">
        <f t="shared" si="209"/>
        <v>EG</v>
      </c>
      <c r="F637" s="27" t="str">
        <f t="shared" si="209"/>
        <v xml:space="preserve">EQ-920    </v>
      </c>
      <c r="G637" s="27" t="s">
        <v>58</v>
      </c>
      <c r="H637" s="28" t="s">
        <v>59</v>
      </c>
      <c r="I637" s="27"/>
      <c r="J637" s="19" t="s">
        <v>0</v>
      </c>
      <c r="K637" s="21">
        <v>1</v>
      </c>
      <c r="L637" s="19" t="s">
        <v>10</v>
      </c>
      <c r="M637" s="29"/>
      <c r="N637" s="30">
        <f>M637*K637</f>
        <v>0</v>
      </c>
    </row>
    <row r="638" spans="1:14" s="9" customFormat="1" x14ac:dyDescent="0.2">
      <c r="A638" s="24"/>
      <c r="B638" s="24"/>
      <c r="C638" s="24" t="s">
        <v>36</v>
      </c>
      <c r="D638" s="24" t="s">
        <v>37</v>
      </c>
      <c r="E638" s="24" t="s">
        <v>28</v>
      </c>
      <c r="F638" s="24" t="s">
        <v>463</v>
      </c>
      <c r="G638" s="24" t="s">
        <v>270</v>
      </c>
      <c r="H638" s="25"/>
      <c r="I638" s="24" t="s">
        <v>271</v>
      </c>
      <c r="J638" s="16" t="s">
        <v>2</v>
      </c>
      <c r="K638" s="24"/>
      <c r="L638" s="24"/>
      <c r="M638" s="24"/>
      <c r="N638" s="26"/>
    </row>
    <row r="639" spans="1:14" s="9" customFormat="1" ht="140.25" hidden="1" x14ac:dyDescent="0.2">
      <c r="A639" s="27"/>
      <c r="B639" s="27"/>
      <c r="C639" s="27" t="str">
        <f t="shared" ref="C639:F640" si="210">C638</f>
        <v>Ludwigshafen</v>
      </c>
      <c r="D639" s="27" t="str">
        <f t="shared" si="210"/>
        <v>L1</v>
      </c>
      <c r="E639" s="27" t="str">
        <f t="shared" si="210"/>
        <v>EG</v>
      </c>
      <c r="F639" s="27" t="str">
        <f t="shared" si="210"/>
        <v xml:space="preserve">EQ-937    </v>
      </c>
      <c r="G639" s="27" t="s">
        <v>57</v>
      </c>
      <c r="H639" s="28" t="s">
        <v>1069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ht="63.75" hidden="1" x14ac:dyDescent="0.2">
      <c r="A640" s="27"/>
      <c r="B640" s="27"/>
      <c r="C640" s="27" t="str">
        <f t="shared" si="210"/>
        <v>Ludwigshafen</v>
      </c>
      <c r="D640" s="27" t="str">
        <f t="shared" si="210"/>
        <v>L1</v>
      </c>
      <c r="E640" s="27" t="str">
        <f t="shared" si="210"/>
        <v>EG</v>
      </c>
      <c r="F640" s="27" t="str">
        <f t="shared" si="210"/>
        <v xml:space="preserve">EQ-937    </v>
      </c>
      <c r="G640" s="27" t="s">
        <v>58</v>
      </c>
      <c r="H640" s="28" t="s">
        <v>59</v>
      </c>
      <c r="I640" s="27"/>
      <c r="J640" s="19" t="s">
        <v>0</v>
      </c>
      <c r="K640" s="21">
        <v>1</v>
      </c>
      <c r="L640" s="19" t="s">
        <v>10</v>
      </c>
      <c r="M640" s="29"/>
      <c r="N640" s="30">
        <f>M640*K640</f>
        <v>0</v>
      </c>
    </row>
    <row r="641" spans="1:14" s="9" customFormat="1" x14ac:dyDescent="0.2">
      <c r="A641" s="24"/>
      <c r="B641" s="24"/>
      <c r="C641" s="24" t="s">
        <v>36</v>
      </c>
      <c r="D641" s="24" t="s">
        <v>37</v>
      </c>
      <c r="E641" s="24" t="s">
        <v>28</v>
      </c>
      <c r="F641" s="24" t="s">
        <v>464</v>
      </c>
      <c r="G641" s="24" t="s">
        <v>193</v>
      </c>
      <c r="H641" s="25"/>
      <c r="I641" s="24" t="s">
        <v>191</v>
      </c>
      <c r="J641" s="16" t="s">
        <v>2</v>
      </c>
      <c r="K641" s="24"/>
      <c r="L641" s="24"/>
      <c r="M641" s="24"/>
      <c r="N641" s="26"/>
    </row>
    <row r="642" spans="1:14" s="9" customFormat="1" ht="140.25" hidden="1" x14ac:dyDescent="0.2">
      <c r="A642" s="27"/>
      <c r="B642" s="27"/>
      <c r="C642" s="27" t="str">
        <f t="shared" ref="C642:F643" si="211">C641</f>
        <v>Ludwigshafen</v>
      </c>
      <c r="D642" s="27" t="str">
        <f t="shared" si="211"/>
        <v>L1</v>
      </c>
      <c r="E642" s="27" t="str">
        <f t="shared" si="211"/>
        <v>EG</v>
      </c>
      <c r="F642" s="27" t="str">
        <f t="shared" si="211"/>
        <v xml:space="preserve">EQ-893    </v>
      </c>
      <c r="G642" s="27" t="s">
        <v>57</v>
      </c>
      <c r="H642" s="28" t="s">
        <v>1069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ht="63.75" hidden="1" x14ac:dyDescent="0.2">
      <c r="A643" s="27"/>
      <c r="B643" s="27"/>
      <c r="C643" s="27" t="str">
        <f t="shared" si="211"/>
        <v>Ludwigshafen</v>
      </c>
      <c r="D643" s="27" t="str">
        <f t="shared" si="211"/>
        <v>L1</v>
      </c>
      <c r="E643" s="27" t="str">
        <f t="shared" si="211"/>
        <v>EG</v>
      </c>
      <c r="F643" s="27" t="str">
        <f t="shared" si="211"/>
        <v xml:space="preserve">EQ-893    </v>
      </c>
      <c r="G643" s="27" t="s">
        <v>58</v>
      </c>
      <c r="H643" s="28" t="s">
        <v>59</v>
      </c>
      <c r="I643" s="27"/>
      <c r="J643" s="19" t="s">
        <v>0</v>
      </c>
      <c r="K643" s="21">
        <v>1</v>
      </c>
      <c r="L643" s="19" t="s">
        <v>10</v>
      </c>
      <c r="M643" s="29"/>
      <c r="N643" s="30">
        <f>M643*K643</f>
        <v>0</v>
      </c>
    </row>
    <row r="644" spans="1:14" s="9" customFormat="1" x14ac:dyDescent="0.2">
      <c r="A644" s="24"/>
      <c r="B644" s="24"/>
      <c r="C644" s="24" t="s">
        <v>36</v>
      </c>
      <c r="D644" s="24" t="s">
        <v>37</v>
      </c>
      <c r="E644" s="24" t="s">
        <v>28</v>
      </c>
      <c r="F644" s="24" t="s">
        <v>465</v>
      </c>
      <c r="G644" s="24" t="s">
        <v>249</v>
      </c>
      <c r="H644" s="25"/>
      <c r="I644" s="24" t="s">
        <v>296</v>
      </c>
      <c r="J644" s="16" t="s">
        <v>2</v>
      </c>
      <c r="K644" s="24"/>
      <c r="L644" s="24"/>
      <c r="M644" s="24"/>
      <c r="N644" s="26"/>
    </row>
    <row r="645" spans="1:14" s="9" customFormat="1" ht="140.25" hidden="1" x14ac:dyDescent="0.2">
      <c r="A645" s="27"/>
      <c r="B645" s="27"/>
      <c r="C645" s="27" t="str">
        <f t="shared" ref="C645:F646" si="212">C644</f>
        <v>Ludwigshafen</v>
      </c>
      <c r="D645" s="27" t="str">
        <f t="shared" si="212"/>
        <v>L1</v>
      </c>
      <c r="E645" s="27" t="str">
        <f t="shared" si="212"/>
        <v>EG</v>
      </c>
      <c r="F645" s="27" t="str">
        <f t="shared" si="212"/>
        <v xml:space="preserve">EQ-927    </v>
      </c>
      <c r="G645" s="27" t="s">
        <v>57</v>
      </c>
      <c r="H645" s="28" t="s">
        <v>1069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ht="63.75" hidden="1" x14ac:dyDescent="0.2">
      <c r="A646" s="27"/>
      <c r="B646" s="27"/>
      <c r="C646" s="27" t="str">
        <f t="shared" si="212"/>
        <v>Ludwigshafen</v>
      </c>
      <c r="D646" s="27" t="str">
        <f t="shared" si="212"/>
        <v>L1</v>
      </c>
      <c r="E646" s="27" t="str">
        <f t="shared" si="212"/>
        <v>EG</v>
      </c>
      <c r="F646" s="27" t="str">
        <f t="shared" si="212"/>
        <v xml:space="preserve">EQ-927    </v>
      </c>
      <c r="G646" s="27" t="s">
        <v>58</v>
      </c>
      <c r="H646" s="28" t="s">
        <v>59</v>
      </c>
      <c r="I646" s="27"/>
      <c r="J646" s="19" t="s">
        <v>0</v>
      </c>
      <c r="K646" s="21">
        <v>1</v>
      </c>
      <c r="L646" s="19" t="s">
        <v>10</v>
      </c>
      <c r="M646" s="29"/>
      <c r="N646" s="30">
        <f>M646*K646</f>
        <v>0</v>
      </c>
    </row>
    <row r="647" spans="1:14" s="9" customFormat="1" x14ac:dyDescent="0.2">
      <c r="A647" s="24"/>
      <c r="B647" s="24"/>
      <c r="C647" s="24" t="s">
        <v>36</v>
      </c>
      <c r="D647" s="24" t="s">
        <v>37</v>
      </c>
      <c r="E647" s="24" t="s">
        <v>28</v>
      </c>
      <c r="F647" s="24" t="s">
        <v>466</v>
      </c>
      <c r="G647" s="24" t="s">
        <v>206</v>
      </c>
      <c r="H647" s="25"/>
      <c r="I647" s="24" t="s">
        <v>191</v>
      </c>
      <c r="J647" s="16" t="s">
        <v>2</v>
      </c>
      <c r="K647" s="24"/>
      <c r="L647" s="24"/>
      <c r="M647" s="24"/>
      <c r="N647" s="26"/>
    </row>
    <row r="648" spans="1:14" s="9" customFormat="1" ht="140.25" hidden="1" x14ac:dyDescent="0.2">
      <c r="A648" s="27"/>
      <c r="B648" s="27"/>
      <c r="C648" s="27" t="str">
        <f t="shared" ref="C648:F649" si="213">C647</f>
        <v>Ludwigshafen</v>
      </c>
      <c r="D648" s="27" t="str">
        <f t="shared" si="213"/>
        <v>L1</v>
      </c>
      <c r="E648" s="27" t="str">
        <f t="shared" si="213"/>
        <v>EG</v>
      </c>
      <c r="F648" s="27" t="str">
        <f t="shared" si="213"/>
        <v xml:space="preserve">EQ-936    </v>
      </c>
      <c r="G648" s="27" t="s">
        <v>57</v>
      </c>
      <c r="H648" s="28" t="s">
        <v>1069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ht="63.75" hidden="1" x14ac:dyDescent="0.2">
      <c r="A649" s="27"/>
      <c r="B649" s="27"/>
      <c r="C649" s="27" t="str">
        <f t="shared" si="213"/>
        <v>Ludwigshafen</v>
      </c>
      <c r="D649" s="27" t="str">
        <f t="shared" si="213"/>
        <v>L1</v>
      </c>
      <c r="E649" s="27" t="str">
        <f t="shared" si="213"/>
        <v>EG</v>
      </c>
      <c r="F649" s="27" t="str">
        <f t="shared" si="213"/>
        <v xml:space="preserve">EQ-936    </v>
      </c>
      <c r="G649" s="27" t="s">
        <v>58</v>
      </c>
      <c r="H649" s="28" t="s">
        <v>59</v>
      </c>
      <c r="I649" s="27"/>
      <c r="J649" s="19" t="s">
        <v>0</v>
      </c>
      <c r="K649" s="21">
        <v>1</v>
      </c>
      <c r="L649" s="19" t="s">
        <v>10</v>
      </c>
      <c r="M649" s="29"/>
      <c r="N649" s="30">
        <f>M649*K649</f>
        <v>0</v>
      </c>
    </row>
    <row r="650" spans="1:14" s="9" customFormat="1" x14ac:dyDescent="0.2">
      <c r="A650" s="24"/>
      <c r="B650" s="24"/>
      <c r="C650" s="24" t="s">
        <v>36</v>
      </c>
      <c r="D650" s="24" t="s">
        <v>37</v>
      </c>
      <c r="E650" s="24" t="s">
        <v>28</v>
      </c>
      <c r="F650" s="24" t="s">
        <v>467</v>
      </c>
      <c r="G650" s="24" t="s">
        <v>246</v>
      </c>
      <c r="H650" s="25"/>
      <c r="I650" s="24" t="s">
        <v>201</v>
      </c>
      <c r="J650" s="16" t="s">
        <v>2</v>
      </c>
      <c r="K650" s="24"/>
      <c r="L650" s="24"/>
      <c r="M650" s="24"/>
      <c r="N650" s="26"/>
    </row>
    <row r="651" spans="1:14" s="9" customFormat="1" ht="140.25" hidden="1" x14ac:dyDescent="0.2">
      <c r="A651" s="27"/>
      <c r="B651" s="27"/>
      <c r="C651" s="27" t="str">
        <f t="shared" ref="C651:F652" si="214">C650</f>
        <v>Ludwigshafen</v>
      </c>
      <c r="D651" s="27" t="str">
        <f t="shared" si="214"/>
        <v>L1</v>
      </c>
      <c r="E651" s="27" t="str">
        <f t="shared" si="214"/>
        <v>EG</v>
      </c>
      <c r="F651" s="27" t="str">
        <f t="shared" si="214"/>
        <v xml:space="preserve">EQ-922    </v>
      </c>
      <c r="G651" s="27" t="s">
        <v>57</v>
      </c>
      <c r="H651" s="28" t="s">
        <v>1069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ht="63.75" hidden="1" x14ac:dyDescent="0.2">
      <c r="A652" s="27"/>
      <c r="B652" s="27"/>
      <c r="C652" s="27" t="str">
        <f t="shared" si="214"/>
        <v>Ludwigshafen</v>
      </c>
      <c r="D652" s="27" t="str">
        <f t="shared" si="214"/>
        <v>L1</v>
      </c>
      <c r="E652" s="27" t="str">
        <f t="shared" si="214"/>
        <v>EG</v>
      </c>
      <c r="F652" s="27" t="str">
        <f t="shared" si="214"/>
        <v xml:space="preserve">EQ-922    </v>
      </c>
      <c r="G652" s="27" t="s">
        <v>58</v>
      </c>
      <c r="H652" s="28" t="s">
        <v>59</v>
      </c>
      <c r="I652" s="27"/>
      <c r="J652" s="19" t="s">
        <v>0</v>
      </c>
      <c r="K652" s="21">
        <v>1</v>
      </c>
      <c r="L652" s="19" t="s">
        <v>10</v>
      </c>
      <c r="M652" s="29"/>
      <c r="N652" s="30">
        <f>M652*K652</f>
        <v>0</v>
      </c>
    </row>
    <row r="653" spans="1:14" s="9" customFormat="1" x14ac:dyDescent="0.2">
      <c r="A653" s="24"/>
      <c r="B653" s="24"/>
      <c r="C653" s="24" t="s">
        <v>36</v>
      </c>
      <c r="D653" s="24" t="s">
        <v>37</v>
      </c>
      <c r="E653" s="24" t="s">
        <v>28</v>
      </c>
      <c r="F653" s="24" t="s">
        <v>468</v>
      </c>
      <c r="G653" s="24" t="s">
        <v>249</v>
      </c>
      <c r="H653" s="25"/>
      <c r="I653" s="24" t="s">
        <v>296</v>
      </c>
      <c r="J653" s="16" t="s">
        <v>2</v>
      </c>
      <c r="K653" s="24"/>
      <c r="L653" s="24"/>
      <c r="M653" s="24"/>
      <c r="N653" s="26"/>
    </row>
    <row r="654" spans="1:14" s="9" customFormat="1" ht="140.25" hidden="1" x14ac:dyDescent="0.2">
      <c r="A654" s="27"/>
      <c r="B654" s="27"/>
      <c r="C654" s="27" t="str">
        <f t="shared" ref="C654:F655" si="215">C653</f>
        <v>Ludwigshafen</v>
      </c>
      <c r="D654" s="27" t="str">
        <f t="shared" si="215"/>
        <v>L1</v>
      </c>
      <c r="E654" s="27" t="str">
        <f t="shared" si="215"/>
        <v>EG</v>
      </c>
      <c r="F654" s="27" t="str">
        <f t="shared" si="215"/>
        <v xml:space="preserve">EQ-926    </v>
      </c>
      <c r="G654" s="27" t="s">
        <v>57</v>
      </c>
      <c r="H654" s="28" t="s">
        <v>1069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ht="63.75" hidden="1" x14ac:dyDescent="0.2">
      <c r="A655" s="27"/>
      <c r="B655" s="27"/>
      <c r="C655" s="27" t="str">
        <f t="shared" si="215"/>
        <v>Ludwigshafen</v>
      </c>
      <c r="D655" s="27" t="str">
        <f t="shared" si="215"/>
        <v>L1</v>
      </c>
      <c r="E655" s="27" t="str">
        <f t="shared" si="215"/>
        <v>EG</v>
      </c>
      <c r="F655" s="27" t="str">
        <f t="shared" si="215"/>
        <v xml:space="preserve">EQ-926    </v>
      </c>
      <c r="G655" s="27" t="s">
        <v>58</v>
      </c>
      <c r="H655" s="28" t="s">
        <v>59</v>
      </c>
      <c r="I655" s="27"/>
      <c r="J655" s="19" t="s">
        <v>0</v>
      </c>
      <c r="K655" s="21">
        <v>1</v>
      </c>
      <c r="L655" s="19" t="s">
        <v>10</v>
      </c>
      <c r="M655" s="29"/>
      <c r="N655" s="30">
        <f>M655*K655</f>
        <v>0</v>
      </c>
    </row>
    <row r="656" spans="1:14" s="9" customFormat="1" x14ac:dyDescent="0.2">
      <c r="A656" s="24"/>
      <c r="B656" s="24"/>
      <c r="C656" s="24" t="s">
        <v>36</v>
      </c>
      <c r="D656" s="24" t="s">
        <v>37</v>
      </c>
      <c r="E656" s="24" t="s">
        <v>28</v>
      </c>
      <c r="F656" s="24" t="s">
        <v>469</v>
      </c>
      <c r="G656" s="24" t="s">
        <v>437</v>
      </c>
      <c r="H656" s="25"/>
      <c r="I656" s="24" t="s">
        <v>244</v>
      </c>
      <c r="J656" s="16" t="s">
        <v>2</v>
      </c>
      <c r="K656" s="24"/>
      <c r="L656" s="24"/>
      <c r="M656" s="24"/>
      <c r="N656" s="26"/>
    </row>
    <row r="657" spans="1:14" s="9" customFormat="1" ht="140.25" hidden="1" x14ac:dyDescent="0.2">
      <c r="A657" s="27"/>
      <c r="B657" s="27"/>
      <c r="C657" s="27" t="str">
        <f t="shared" ref="C657:F658" si="216">C656</f>
        <v>Ludwigshafen</v>
      </c>
      <c r="D657" s="27" t="str">
        <f t="shared" si="216"/>
        <v>L1</v>
      </c>
      <c r="E657" s="27" t="str">
        <f t="shared" si="216"/>
        <v>EG</v>
      </c>
      <c r="F657" s="27" t="str">
        <f t="shared" si="216"/>
        <v xml:space="preserve">EQ-954    </v>
      </c>
      <c r="G657" s="27" t="s">
        <v>57</v>
      </c>
      <c r="H657" s="28" t="s">
        <v>1069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ht="63.75" hidden="1" x14ac:dyDescent="0.2">
      <c r="A658" s="27"/>
      <c r="B658" s="27"/>
      <c r="C658" s="27" t="str">
        <f t="shared" si="216"/>
        <v>Ludwigshafen</v>
      </c>
      <c r="D658" s="27" t="str">
        <f t="shared" si="216"/>
        <v>L1</v>
      </c>
      <c r="E658" s="27" t="str">
        <f t="shared" si="216"/>
        <v>EG</v>
      </c>
      <c r="F658" s="27" t="str">
        <f t="shared" si="216"/>
        <v xml:space="preserve">EQ-954    </v>
      </c>
      <c r="G658" s="27" t="s">
        <v>58</v>
      </c>
      <c r="H658" s="28" t="s">
        <v>59</v>
      </c>
      <c r="I658" s="27"/>
      <c r="J658" s="19" t="s">
        <v>0</v>
      </c>
      <c r="K658" s="21">
        <v>1</v>
      </c>
      <c r="L658" s="19" t="s">
        <v>10</v>
      </c>
      <c r="M658" s="29"/>
      <c r="N658" s="30">
        <f>M658*K658</f>
        <v>0</v>
      </c>
    </row>
    <row r="659" spans="1:14" s="9" customFormat="1" x14ac:dyDescent="0.2">
      <c r="A659" s="24"/>
      <c r="B659" s="24"/>
      <c r="C659" s="24" t="s">
        <v>36</v>
      </c>
      <c r="D659" s="24" t="s">
        <v>37</v>
      </c>
      <c r="E659" s="24" t="s">
        <v>28</v>
      </c>
      <c r="F659" s="24" t="s">
        <v>470</v>
      </c>
      <c r="G659" s="24" t="s">
        <v>437</v>
      </c>
      <c r="H659" s="25"/>
      <c r="I659" s="24" t="s">
        <v>244</v>
      </c>
      <c r="J659" s="16" t="s">
        <v>2</v>
      </c>
      <c r="K659" s="24"/>
      <c r="L659" s="24"/>
      <c r="M659" s="24"/>
      <c r="N659" s="26"/>
    </row>
    <row r="660" spans="1:14" s="9" customFormat="1" ht="140.25" hidden="1" x14ac:dyDescent="0.2">
      <c r="A660" s="27"/>
      <c r="B660" s="27"/>
      <c r="C660" s="27" t="str">
        <f t="shared" ref="C660:F661" si="217">C659</f>
        <v>Ludwigshafen</v>
      </c>
      <c r="D660" s="27" t="str">
        <f t="shared" si="217"/>
        <v>L1</v>
      </c>
      <c r="E660" s="27" t="str">
        <f t="shared" si="217"/>
        <v>EG</v>
      </c>
      <c r="F660" s="27" t="str">
        <f t="shared" si="217"/>
        <v xml:space="preserve">EQ-958    </v>
      </c>
      <c r="G660" s="27" t="s">
        <v>57</v>
      </c>
      <c r="H660" s="28" t="s">
        <v>1069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ht="63.75" hidden="1" x14ac:dyDescent="0.2">
      <c r="A661" s="27"/>
      <c r="B661" s="27"/>
      <c r="C661" s="27" t="str">
        <f t="shared" si="217"/>
        <v>Ludwigshafen</v>
      </c>
      <c r="D661" s="27" t="str">
        <f t="shared" si="217"/>
        <v>L1</v>
      </c>
      <c r="E661" s="27" t="str">
        <f t="shared" si="217"/>
        <v>EG</v>
      </c>
      <c r="F661" s="27" t="str">
        <f t="shared" si="217"/>
        <v xml:space="preserve">EQ-958    </v>
      </c>
      <c r="G661" s="27" t="s">
        <v>58</v>
      </c>
      <c r="H661" s="28" t="s">
        <v>59</v>
      </c>
      <c r="I661" s="27"/>
      <c r="J661" s="19" t="s">
        <v>0</v>
      </c>
      <c r="K661" s="21">
        <v>1</v>
      </c>
      <c r="L661" s="19" t="s">
        <v>10</v>
      </c>
      <c r="M661" s="29"/>
      <c r="N661" s="30">
        <f>M661*K661</f>
        <v>0</v>
      </c>
    </row>
    <row r="662" spans="1:14" s="9" customFormat="1" x14ac:dyDescent="0.2">
      <c r="A662" s="24"/>
      <c r="B662" s="24"/>
      <c r="C662" s="24" t="s">
        <v>36</v>
      </c>
      <c r="D662" s="24" t="s">
        <v>37</v>
      </c>
      <c r="E662" s="24" t="s">
        <v>28</v>
      </c>
      <c r="F662" s="24" t="s">
        <v>471</v>
      </c>
      <c r="G662" s="24" t="s">
        <v>270</v>
      </c>
      <c r="H662" s="25"/>
      <c r="I662" s="24" t="s">
        <v>271</v>
      </c>
      <c r="J662" s="16" t="s">
        <v>2</v>
      </c>
      <c r="K662" s="24"/>
      <c r="L662" s="24"/>
      <c r="M662" s="24"/>
      <c r="N662" s="26"/>
    </row>
    <row r="663" spans="1:14" s="9" customFormat="1" ht="140.25" hidden="1" x14ac:dyDescent="0.2">
      <c r="A663" s="27"/>
      <c r="B663" s="27"/>
      <c r="C663" s="27" t="str">
        <f t="shared" ref="C663:F664" si="218">C662</f>
        <v>Ludwigshafen</v>
      </c>
      <c r="D663" s="27" t="str">
        <f t="shared" si="218"/>
        <v>L1</v>
      </c>
      <c r="E663" s="27" t="str">
        <f t="shared" si="218"/>
        <v>EG</v>
      </c>
      <c r="F663" s="27" t="str">
        <f t="shared" si="218"/>
        <v xml:space="preserve">EQ-962    </v>
      </c>
      <c r="G663" s="27" t="s">
        <v>57</v>
      </c>
      <c r="H663" s="28" t="s">
        <v>1069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ht="63.75" hidden="1" x14ac:dyDescent="0.2">
      <c r="A664" s="27"/>
      <c r="B664" s="27"/>
      <c r="C664" s="27" t="str">
        <f t="shared" si="218"/>
        <v>Ludwigshafen</v>
      </c>
      <c r="D664" s="27" t="str">
        <f t="shared" si="218"/>
        <v>L1</v>
      </c>
      <c r="E664" s="27" t="str">
        <f t="shared" si="218"/>
        <v>EG</v>
      </c>
      <c r="F664" s="27" t="str">
        <f t="shared" si="218"/>
        <v xml:space="preserve">EQ-962    </v>
      </c>
      <c r="G664" s="27" t="s">
        <v>58</v>
      </c>
      <c r="H664" s="28" t="s">
        <v>59</v>
      </c>
      <c r="I664" s="27"/>
      <c r="J664" s="19" t="s">
        <v>0</v>
      </c>
      <c r="K664" s="21">
        <v>1</v>
      </c>
      <c r="L664" s="19" t="s">
        <v>10</v>
      </c>
      <c r="M664" s="29"/>
      <c r="N664" s="30">
        <f>M664*K664</f>
        <v>0</v>
      </c>
    </row>
    <row r="665" spans="1:14" s="9" customFormat="1" x14ac:dyDescent="0.2">
      <c r="A665" s="24"/>
      <c r="B665" s="24"/>
      <c r="C665" s="24" t="s">
        <v>36</v>
      </c>
      <c r="D665" s="24" t="s">
        <v>37</v>
      </c>
      <c r="E665" s="24" t="s">
        <v>28</v>
      </c>
      <c r="F665" s="24" t="s">
        <v>472</v>
      </c>
      <c r="G665" s="24" t="s">
        <v>206</v>
      </c>
      <c r="H665" s="25"/>
      <c r="I665" s="24" t="s">
        <v>191</v>
      </c>
      <c r="J665" s="16" t="s">
        <v>2</v>
      </c>
      <c r="K665" s="24"/>
      <c r="L665" s="24"/>
      <c r="M665" s="24"/>
      <c r="N665" s="26"/>
    </row>
    <row r="666" spans="1:14" s="9" customFormat="1" ht="140.25" hidden="1" x14ac:dyDescent="0.2">
      <c r="A666" s="27"/>
      <c r="B666" s="27"/>
      <c r="C666" s="27" t="str">
        <f t="shared" ref="C666:F667" si="219">C665</f>
        <v>Ludwigshafen</v>
      </c>
      <c r="D666" s="27" t="str">
        <f t="shared" si="219"/>
        <v>L1</v>
      </c>
      <c r="E666" s="27" t="str">
        <f t="shared" si="219"/>
        <v>EG</v>
      </c>
      <c r="F666" s="27" t="str">
        <f t="shared" si="219"/>
        <v xml:space="preserve">EQ-910    </v>
      </c>
      <c r="G666" s="27" t="s">
        <v>57</v>
      </c>
      <c r="H666" s="28" t="s">
        <v>1069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ht="63.75" hidden="1" x14ac:dyDescent="0.2">
      <c r="A667" s="27"/>
      <c r="B667" s="27"/>
      <c r="C667" s="27" t="str">
        <f t="shared" si="219"/>
        <v>Ludwigshafen</v>
      </c>
      <c r="D667" s="27" t="str">
        <f t="shared" si="219"/>
        <v>L1</v>
      </c>
      <c r="E667" s="27" t="str">
        <f t="shared" si="219"/>
        <v>EG</v>
      </c>
      <c r="F667" s="27" t="str">
        <f t="shared" si="219"/>
        <v xml:space="preserve">EQ-910    </v>
      </c>
      <c r="G667" s="27" t="s">
        <v>58</v>
      </c>
      <c r="H667" s="28" t="s">
        <v>59</v>
      </c>
      <c r="I667" s="27"/>
      <c r="J667" s="19" t="s">
        <v>0</v>
      </c>
      <c r="K667" s="21">
        <v>1</v>
      </c>
      <c r="L667" s="19" t="s">
        <v>10</v>
      </c>
      <c r="M667" s="29"/>
      <c r="N667" s="30">
        <f>M667*K667</f>
        <v>0</v>
      </c>
    </row>
    <row r="668" spans="1:14" s="9" customFormat="1" x14ac:dyDescent="0.2">
      <c r="A668" s="24"/>
      <c r="B668" s="24"/>
      <c r="C668" s="24" t="s">
        <v>36</v>
      </c>
      <c r="D668" s="24" t="s">
        <v>37</v>
      </c>
      <c r="E668" s="24" t="s">
        <v>28</v>
      </c>
      <c r="F668" s="24" t="s">
        <v>473</v>
      </c>
      <c r="G668" s="24" t="s">
        <v>443</v>
      </c>
      <c r="H668" s="25"/>
      <c r="I668" s="24" t="s">
        <v>244</v>
      </c>
      <c r="J668" s="16" t="s">
        <v>2</v>
      </c>
      <c r="K668" s="24"/>
      <c r="L668" s="24"/>
      <c r="M668" s="24"/>
      <c r="N668" s="26"/>
    </row>
    <row r="669" spans="1:14" s="9" customFormat="1" ht="140.25" hidden="1" x14ac:dyDescent="0.2">
      <c r="A669" s="27"/>
      <c r="B669" s="27"/>
      <c r="C669" s="27" t="str">
        <f t="shared" ref="C669:F670" si="220">C668</f>
        <v>Ludwigshafen</v>
      </c>
      <c r="D669" s="27" t="str">
        <f t="shared" si="220"/>
        <v>L1</v>
      </c>
      <c r="E669" s="27" t="str">
        <f t="shared" si="220"/>
        <v>EG</v>
      </c>
      <c r="F669" s="27" t="str">
        <f t="shared" si="220"/>
        <v xml:space="preserve">EQ-901    </v>
      </c>
      <c r="G669" s="27" t="s">
        <v>57</v>
      </c>
      <c r="H669" s="28" t="s">
        <v>1069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ht="63.75" hidden="1" x14ac:dyDescent="0.2">
      <c r="A670" s="27"/>
      <c r="B670" s="27"/>
      <c r="C670" s="27" t="str">
        <f t="shared" si="220"/>
        <v>Ludwigshafen</v>
      </c>
      <c r="D670" s="27" t="str">
        <f t="shared" si="220"/>
        <v>L1</v>
      </c>
      <c r="E670" s="27" t="str">
        <f t="shared" si="220"/>
        <v>EG</v>
      </c>
      <c r="F670" s="27" t="str">
        <f t="shared" si="220"/>
        <v xml:space="preserve">EQ-901    </v>
      </c>
      <c r="G670" s="27" t="s">
        <v>58</v>
      </c>
      <c r="H670" s="28" t="s">
        <v>59</v>
      </c>
      <c r="I670" s="27"/>
      <c r="J670" s="19" t="s">
        <v>0</v>
      </c>
      <c r="K670" s="21">
        <v>1</v>
      </c>
      <c r="L670" s="19" t="s">
        <v>10</v>
      </c>
      <c r="M670" s="29"/>
      <c r="N670" s="30">
        <f>M670*K670</f>
        <v>0</v>
      </c>
    </row>
    <row r="671" spans="1:14" s="9" customFormat="1" x14ac:dyDescent="0.2">
      <c r="A671" s="24"/>
      <c r="B671" s="24"/>
      <c r="C671" s="24" t="s">
        <v>36</v>
      </c>
      <c r="D671" s="24" t="s">
        <v>37</v>
      </c>
      <c r="E671" s="24" t="s">
        <v>28</v>
      </c>
      <c r="F671" s="24" t="s">
        <v>474</v>
      </c>
      <c r="G671" s="24" t="s">
        <v>432</v>
      </c>
      <c r="H671" s="25"/>
      <c r="I671" s="24" t="s">
        <v>201</v>
      </c>
      <c r="J671" s="16" t="s">
        <v>2</v>
      </c>
      <c r="K671" s="24"/>
      <c r="L671" s="24"/>
      <c r="M671" s="24"/>
      <c r="N671" s="26"/>
    </row>
    <row r="672" spans="1:14" s="9" customFormat="1" ht="140.25" hidden="1" x14ac:dyDescent="0.2">
      <c r="A672" s="27"/>
      <c r="B672" s="27"/>
      <c r="C672" s="27" t="str">
        <f t="shared" ref="C672:F673" si="221">C671</f>
        <v>Ludwigshafen</v>
      </c>
      <c r="D672" s="27" t="str">
        <f t="shared" si="221"/>
        <v>L1</v>
      </c>
      <c r="E672" s="27" t="str">
        <f t="shared" si="221"/>
        <v>EG</v>
      </c>
      <c r="F672" s="27" t="str">
        <f t="shared" si="221"/>
        <v xml:space="preserve">EQ-862    </v>
      </c>
      <c r="G672" s="27" t="s">
        <v>57</v>
      </c>
      <c r="H672" s="28" t="s">
        <v>1069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ht="63.75" hidden="1" x14ac:dyDescent="0.2">
      <c r="A673" s="27"/>
      <c r="B673" s="27"/>
      <c r="C673" s="27" t="str">
        <f t="shared" si="221"/>
        <v>Ludwigshafen</v>
      </c>
      <c r="D673" s="27" t="str">
        <f t="shared" si="221"/>
        <v>L1</v>
      </c>
      <c r="E673" s="27" t="str">
        <f t="shared" si="221"/>
        <v>EG</v>
      </c>
      <c r="F673" s="27" t="str">
        <f t="shared" si="221"/>
        <v xml:space="preserve">EQ-862    </v>
      </c>
      <c r="G673" s="27" t="s">
        <v>58</v>
      </c>
      <c r="H673" s="28" t="s">
        <v>59</v>
      </c>
      <c r="I673" s="27"/>
      <c r="J673" s="19" t="s">
        <v>0</v>
      </c>
      <c r="K673" s="21">
        <v>1</v>
      </c>
      <c r="L673" s="19" t="s">
        <v>10</v>
      </c>
      <c r="M673" s="29"/>
      <c r="N673" s="30">
        <f>M673*K673</f>
        <v>0</v>
      </c>
    </row>
    <row r="674" spans="1:14" s="9" customFormat="1" x14ac:dyDescent="0.2">
      <c r="A674" s="24"/>
      <c r="B674" s="24"/>
      <c r="C674" s="24" t="s">
        <v>36</v>
      </c>
      <c r="D674" s="24" t="s">
        <v>37</v>
      </c>
      <c r="E674" s="24" t="s">
        <v>28</v>
      </c>
      <c r="F674" s="24" t="s">
        <v>475</v>
      </c>
      <c r="G674" s="24" t="s">
        <v>443</v>
      </c>
      <c r="H674" s="25"/>
      <c r="I674" s="24" t="s">
        <v>244</v>
      </c>
      <c r="J674" s="16" t="s">
        <v>2</v>
      </c>
      <c r="K674" s="24"/>
      <c r="L674" s="24"/>
      <c r="M674" s="24"/>
      <c r="N674" s="26"/>
    </row>
    <row r="675" spans="1:14" s="9" customFormat="1" ht="140.25" hidden="1" x14ac:dyDescent="0.2">
      <c r="A675" s="27"/>
      <c r="B675" s="27"/>
      <c r="C675" s="27" t="str">
        <f t="shared" ref="C675:F676" si="222">C674</f>
        <v>Ludwigshafen</v>
      </c>
      <c r="D675" s="27" t="str">
        <f t="shared" si="222"/>
        <v>L1</v>
      </c>
      <c r="E675" s="27" t="str">
        <f t="shared" si="222"/>
        <v>EG</v>
      </c>
      <c r="F675" s="27" t="str">
        <f t="shared" si="222"/>
        <v xml:space="preserve">EQ-880    </v>
      </c>
      <c r="G675" s="27" t="s">
        <v>57</v>
      </c>
      <c r="H675" s="28" t="s">
        <v>1069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ht="63.75" hidden="1" x14ac:dyDescent="0.2">
      <c r="A676" s="27"/>
      <c r="B676" s="27"/>
      <c r="C676" s="27" t="str">
        <f t="shared" si="222"/>
        <v>Ludwigshafen</v>
      </c>
      <c r="D676" s="27" t="str">
        <f t="shared" si="222"/>
        <v>L1</v>
      </c>
      <c r="E676" s="27" t="str">
        <f t="shared" si="222"/>
        <v>EG</v>
      </c>
      <c r="F676" s="27" t="str">
        <f t="shared" si="222"/>
        <v xml:space="preserve">EQ-880    </v>
      </c>
      <c r="G676" s="27" t="s">
        <v>58</v>
      </c>
      <c r="H676" s="28" t="s">
        <v>59</v>
      </c>
      <c r="I676" s="27"/>
      <c r="J676" s="19" t="s">
        <v>0</v>
      </c>
      <c r="K676" s="21">
        <v>1</v>
      </c>
      <c r="L676" s="19" t="s">
        <v>10</v>
      </c>
      <c r="M676" s="29"/>
      <c r="N676" s="30">
        <f>M676*K676</f>
        <v>0</v>
      </c>
    </row>
    <row r="677" spans="1:14" s="9" customFormat="1" x14ac:dyDescent="0.2">
      <c r="A677" s="24"/>
      <c r="B677" s="24"/>
      <c r="C677" s="24" t="s">
        <v>36</v>
      </c>
      <c r="D677" s="24" t="s">
        <v>37</v>
      </c>
      <c r="E677" s="24" t="s">
        <v>28</v>
      </c>
      <c r="F677" s="24" t="s">
        <v>476</v>
      </c>
      <c r="G677" s="24" t="s">
        <v>460</v>
      </c>
      <c r="H677" s="25"/>
      <c r="I677" s="24" t="s">
        <v>296</v>
      </c>
      <c r="J677" s="16" t="s">
        <v>2</v>
      </c>
      <c r="K677" s="24"/>
      <c r="L677" s="24"/>
      <c r="M677" s="24"/>
      <c r="N677" s="26"/>
    </row>
    <row r="678" spans="1:14" s="9" customFormat="1" ht="140.25" hidden="1" x14ac:dyDescent="0.2">
      <c r="A678" s="27"/>
      <c r="B678" s="27"/>
      <c r="C678" s="27" t="str">
        <f t="shared" ref="C678:F679" si="223">C677</f>
        <v>Ludwigshafen</v>
      </c>
      <c r="D678" s="27" t="str">
        <f t="shared" si="223"/>
        <v>L1</v>
      </c>
      <c r="E678" s="27" t="str">
        <f t="shared" si="223"/>
        <v>EG</v>
      </c>
      <c r="F678" s="27" t="str">
        <f t="shared" si="223"/>
        <v xml:space="preserve">EQ-906    </v>
      </c>
      <c r="G678" s="27" t="s">
        <v>57</v>
      </c>
      <c r="H678" s="28" t="s">
        <v>1069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ht="63.75" hidden="1" x14ac:dyDescent="0.2">
      <c r="A679" s="27"/>
      <c r="B679" s="27"/>
      <c r="C679" s="27" t="str">
        <f t="shared" si="223"/>
        <v>Ludwigshafen</v>
      </c>
      <c r="D679" s="27" t="str">
        <f t="shared" si="223"/>
        <v>L1</v>
      </c>
      <c r="E679" s="27" t="str">
        <f t="shared" si="223"/>
        <v>EG</v>
      </c>
      <c r="F679" s="27" t="str">
        <f t="shared" si="223"/>
        <v xml:space="preserve">EQ-906    </v>
      </c>
      <c r="G679" s="27" t="s">
        <v>58</v>
      </c>
      <c r="H679" s="28" t="s">
        <v>59</v>
      </c>
      <c r="I679" s="27"/>
      <c r="J679" s="19" t="s">
        <v>0</v>
      </c>
      <c r="K679" s="21">
        <v>1</v>
      </c>
      <c r="L679" s="19" t="s">
        <v>10</v>
      </c>
      <c r="M679" s="29"/>
      <c r="N679" s="30">
        <f>M679*K679</f>
        <v>0</v>
      </c>
    </row>
    <row r="680" spans="1:14" s="9" customFormat="1" x14ac:dyDescent="0.2">
      <c r="A680" s="24"/>
      <c r="B680" s="24"/>
      <c r="C680" s="24" t="s">
        <v>36</v>
      </c>
      <c r="D680" s="24" t="s">
        <v>37</v>
      </c>
      <c r="E680" s="24" t="s">
        <v>28</v>
      </c>
      <c r="F680" s="24" t="s">
        <v>477</v>
      </c>
      <c r="G680" s="24" t="s">
        <v>181</v>
      </c>
      <c r="H680" s="25"/>
      <c r="I680" s="24" t="s">
        <v>296</v>
      </c>
      <c r="J680" s="16" t="s">
        <v>2</v>
      </c>
      <c r="K680" s="24"/>
      <c r="L680" s="24"/>
      <c r="M680" s="24"/>
      <c r="N680" s="26"/>
    </row>
    <row r="681" spans="1:14" s="9" customFormat="1" ht="140.25" hidden="1" x14ac:dyDescent="0.2">
      <c r="A681" s="27"/>
      <c r="B681" s="27"/>
      <c r="C681" s="27" t="str">
        <f t="shared" ref="C681:F682" si="224">C680</f>
        <v>Ludwigshafen</v>
      </c>
      <c r="D681" s="27" t="str">
        <f t="shared" si="224"/>
        <v>L1</v>
      </c>
      <c r="E681" s="27" t="str">
        <f t="shared" si="224"/>
        <v>EG</v>
      </c>
      <c r="F681" s="27" t="str">
        <f t="shared" si="224"/>
        <v xml:space="preserve">EQ-923    </v>
      </c>
      <c r="G681" s="27" t="s">
        <v>57</v>
      </c>
      <c r="H681" s="28" t="s">
        <v>1069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ht="63.75" hidden="1" x14ac:dyDescent="0.2">
      <c r="A682" s="27"/>
      <c r="B682" s="27"/>
      <c r="C682" s="27" t="str">
        <f t="shared" si="224"/>
        <v>Ludwigshafen</v>
      </c>
      <c r="D682" s="27" t="str">
        <f t="shared" si="224"/>
        <v>L1</v>
      </c>
      <c r="E682" s="27" t="str">
        <f t="shared" si="224"/>
        <v>EG</v>
      </c>
      <c r="F682" s="27" t="str">
        <f t="shared" si="224"/>
        <v xml:space="preserve">EQ-923    </v>
      </c>
      <c r="G682" s="27" t="s">
        <v>58</v>
      </c>
      <c r="H682" s="28" t="s">
        <v>59</v>
      </c>
      <c r="I682" s="27"/>
      <c r="J682" s="19" t="s">
        <v>0</v>
      </c>
      <c r="K682" s="21">
        <v>1</v>
      </c>
      <c r="L682" s="19" t="s">
        <v>10</v>
      </c>
      <c r="M682" s="29"/>
      <c r="N682" s="30">
        <f>M682*K682</f>
        <v>0</v>
      </c>
    </row>
    <row r="683" spans="1:14" s="9" customFormat="1" x14ac:dyDescent="0.2">
      <c r="A683" s="24"/>
      <c r="B683" s="24"/>
      <c r="C683" s="24" t="s">
        <v>36</v>
      </c>
      <c r="D683" s="24" t="s">
        <v>37</v>
      </c>
      <c r="E683" s="24" t="s">
        <v>28</v>
      </c>
      <c r="F683" s="24" t="s">
        <v>478</v>
      </c>
      <c r="G683" s="24" t="s">
        <v>206</v>
      </c>
      <c r="H683" s="25"/>
      <c r="I683" s="24" t="s">
        <v>191</v>
      </c>
      <c r="J683" s="16" t="s">
        <v>2</v>
      </c>
      <c r="K683" s="24"/>
      <c r="L683" s="24"/>
      <c r="M683" s="24"/>
      <c r="N683" s="26"/>
    </row>
    <row r="684" spans="1:14" s="9" customFormat="1" ht="140.25" hidden="1" x14ac:dyDescent="0.2">
      <c r="A684" s="27"/>
      <c r="B684" s="27"/>
      <c r="C684" s="27" t="str">
        <f t="shared" ref="C684:F685" si="225">C683</f>
        <v>Ludwigshafen</v>
      </c>
      <c r="D684" s="27" t="str">
        <f t="shared" si="225"/>
        <v>L1</v>
      </c>
      <c r="E684" s="27" t="str">
        <f t="shared" si="225"/>
        <v>EG</v>
      </c>
      <c r="F684" s="27" t="str">
        <f t="shared" si="225"/>
        <v xml:space="preserve">EQ-935    </v>
      </c>
      <c r="G684" s="27" t="s">
        <v>57</v>
      </c>
      <c r="H684" s="28" t="s">
        <v>1069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ht="63.75" hidden="1" x14ac:dyDescent="0.2">
      <c r="A685" s="27"/>
      <c r="B685" s="27"/>
      <c r="C685" s="27" t="str">
        <f t="shared" si="225"/>
        <v>Ludwigshafen</v>
      </c>
      <c r="D685" s="27" t="str">
        <f t="shared" si="225"/>
        <v>L1</v>
      </c>
      <c r="E685" s="27" t="str">
        <f t="shared" si="225"/>
        <v>EG</v>
      </c>
      <c r="F685" s="27" t="str">
        <f t="shared" si="225"/>
        <v xml:space="preserve">EQ-935    </v>
      </c>
      <c r="G685" s="27" t="s">
        <v>58</v>
      </c>
      <c r="H685" s="28" t="s">
        <v>59</v>
      </c>
      <c r="I685" s="27"/>
      <c r="J685" s="19" t="s">
        <v>0</v>
      </c>
      <c r="K685" s="21">
        <v>1</v>
      </c>
      <c r="L685" s="19" t="s">
        <v>10</v>
      </c>
      <c r="M685" s="29"/>
      <c r="N685" s="30">
        <f>M685*K685</f>
        <v>0</v>
      </c>
    </row>
    <row r="686" spans="1:14" s="9" customFormat="1" x14ac:dyDescent="0.2">
      <c r="A686" s="24"/>
      <c r="B686" s="24"/>
      <c r="C686" s="24" t="s">
        <v>36</v>
      </c>
      <c r="D686" s="24" t="s">
        <v>37</v>
      </c>
      <c r="E686" s="24" t="s">
        <v>28</v>
      </c>
      <c r="F686" s="24" t="s">
        <v>479</v>
      </c>
      <c r="G686" s="24" t="s">
        <v>246</v>
      </c>
      <c r="H686" s="25"/>
      <c r="I686" s="24" t="s">
        <v>196</v>
      </c>
      <c r="J686" s="16" t="s">
        <v>2</v>
      </c>
      <c r="K686" s="24"/>
      <c r="L686" s="24"/>
      <c r="M686" s="24"/>
      <c r="N686" s="26"/>
    </row>
    <row r="687" spans="1:14" s="9" customFormat="1" ht="140.25" hidden="1" x14ac:dyDescent="0.2">
      <c r="A687" s="27"/>
      <c r="B687" s="27"/>
      <c r="C687" s="27" t="str">
        <f t="shared" ref="C687:F688" si="226">C686</f>
        <v>Ludwigshafen</v>
      </c>
      <c r="D687" s="27" t="str">
        <f t="shared" si="226"/>
        <v>L1</v>
      </c>
      <c r="E687" s="27" t="str">
        <f t="shared" si="226"/>
        <v>EG</v>
      </c>
      <c r="F687" s="27" t="str">
        <f t="shared" si="226"/>
        <v xml:space="preserve">EQ-860    </v>
      </c>
      <c r="G687" s="27" t="s">
        <v>57</v>
      </c>
      <c r="H687" s="28" t="s">
        <v>1069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ht="63.75" hidden="1" x14ac:dyDescent="0.2">
      <c r="A688" s="27"/>
      <c r="B688" s="27"/>
      <c r="C688" s="27" t="str">
        <f t="shared" si="226"/>
        <v>Ludwigshafen</v>
      </c>
      <c r="D688" s="27" t="str">
        <f t="shared" si="226"/>
        <v>L1</v>
      </c>
      <c r="E688" s="27" t="str">
        <f t="shared" si="226"/>
        <v>EG</v>
      </c>
      <c r="F688" s="27" t="str">
        <f t="shared" si="226"/>
        <v xml:space="preserve">EQ-860    </v>
      </c>
      <c r="G688" s="27" t="s">
        <v>58</v>
      </c>
      <c r="H688" s="28" t="s">
        <v>59</v>
      </c>
      <c r="I688" s="27"/>
      <c r="J688" s="19" t="s">
        <v>0</v>
      </c>
      <c r="K688" s="21">
        <v>1</v>
      </c>
      <c r="L688" s="19" t="s">
        <v>10</v>
      </c>
      <c r="M688" s="29"/>
      <c r="N688" s="30">
        <f>M688*K688</f>
        <v>0</v>
      </c>
    </row>
    <row r="689" spans="1:14" s="9" customFormat="1" x14ac:dyDescent="0.2">
      <c r="A689" s="24"/>
      <c r="B689" s="24"/>
      <c r="C689" s="24" t="s">
        <v>36</v>
      </c>
      <c r="D689" s="24" t="s">
        <v>37</v>
      </c>
      <c r="E689" s="24" t="s">
        <v>28</v>
      </c>
      <c r="F689" s="24" t="s">
        <v>480</v>
      </c>
      <c r="G689" s="24" t="s">
        <v>443</v>
      </c>
      <c r="H689" s="25"/>
      <c r="I689" s="24" t="s">
        <v>244</v>
      </c>
      <c r="J689" s="16" t="s">
        <v>2</v>
      </c>
      <c r="K689" s="24"/>
      <c r="L689" s="24"/>
      <c r="M689" s="24"/>
      <c r="N689" s="26"/>
    </row>
    <row r="690" spans="1:14" s="9" customFormat="1" ht="140.25" hidden="1" x14ac:dyDescent="0.2">
      <c r="A690" s="27"/>
      <c r="B690" s="27"/>
      <c r="C690" s="27" t="str">
        <f t="shared" ref="C690:F691" si="227">C689</f>
        <v>Ludwigshafen</v>
      </c>
      <c r="D690" s="27" t="str">
        <f t="shared" si="227"/>
        <v>L1</v>
      </c>
      <c r="E690" s="27" t="str">
        <f t="shared" si="227"/>
        <v>EG</v>
      </c>
      <c r="F690" s="27" t="str">
        <f t="shared" si="227"/>
        <v xml:space="preserve">EQ-904    </v>
      </c>
      <c r="G690" s="27" t="s">
        <v>57</v>
      </c>
      <c r="H690" s="28" t="s">
        <v>1069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ht="63.75" hidden="1" x14ac:dyDescent="0.2">
      <c r="A691" s="27"/>
      <c r="B691" s="27"/>
      <c r="C691" s="27" t="str">
        <f t="shared" si="227"/>
        <v>Ludwigshafen</v>
      </c>
      <c r="D691" s="27" t="str">
        <f t="shared" si="227"/>
        <v>L1</v>
      </c>
      <c r="E691" s="27" t="str">
        <f t="shared" si="227"/>
        <v>EG</v>
      </c>
      <c r="F691" s="27" t="str">
        <f t="shared" si="227"/>
        <v xml:space="preserve">EQ-904    </v>
      </c>
      <c r="G691" s="27" t="s">
        <v>58</v>
      </c>
      <c r="H691" s="28" t="s">
        <v>59</v>
      </c>
      <c r="I691" s="27"/>
      <c r="J691" s="19" t="s">
        <v>0</v>
      </c>
      <c r="K691" s="21">
        <v>1</v>
      </c>
      <c r="L691" s="19" t="s">
        <v>10</v>
      </c>
      <c r="M691" s="29"/>
      <c r="N691" s="30">
        <f>M691*K691</f>
        <v>0</v>
      </c>
    </row>
    <row r="692" spans="1:14" s="9" customFormat="1" x14ac:dyDescent="0.2">
      <c r="A692" s="24"/>
      <c r="B692" s="24"/>
      <c r="C692" s="24" t="s">
        <v>36</v>
      </c>
      <c r="D692" s="24" t="s">
        <v>37</v>
      </c>
      <c r="E692" s="24" t="s">
        <v>28</v>
      </c>
      <c r="F692" s="24" t="s">
        <v>481</v>
      </c>
      <c r="G692" s="24" t="s">
        <v>443</v>
      </c>
      <c r="H692" s="25"/>
      <c r="I692" s="24" t="s">
        <v>244</v>
      </c>
      <c r="J692" s="16" t="s">
        <v>2</v>
      </c>
      <c r="K692" s="24"/>
      <c r="L692" s="24"/>
      <c r="M692" s="24"/>
      <c r="N692" s="26"/>
    </row>
    <row r="693" spans="1:14" s="9" customFormat="1" ht="140.25" hidden="1" x14ac:dyDescent="0.2">
      <c r="A693" s="27"/>
      <c r="B693" s="27"/>
      <c r="C693" s="27" t="str">
        <f t="shared" ref="C693:F694" si="228">C692</f>
        <v>Ludwigshafen</v>
      </c>
      <c r="D693" s="27" t="str">
        <f t="shared" si="228"/>
        <v>L1</v>
      </c>
      <c r="E693" s="27" t="str">
        <f t="shared" si="228"/>
        <v>EG</v>
      </c>
      <c r="F693" s="27" t="str">
        <f t="shared" si="228"/>
        <v xml:space="preserve">EQ-900    </v>
      </c>
      <c r="G693" s="27" t="s">
        <v>57</v>
      </c>
      <c r="H693" s="28" t="s">
        <v>1069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ht="63.75" hidden="1" x14ac:dyDescent="0.2">
      <c r="A694" s="27"/>
      <c r="B694" s="27"/>
      <c r="C694" s="27" t="str">
        <f t="shared" si="228"/>
        <v>Ludwigshafen</v>
      </c>
      <c r="D694" s="27" t="str">
        <f t="shared" si="228"/>
        <v>L1</v>
      </c>
      <c r="E694" s="27" t="str">
        <f t="shared" si="228"/>
        <v>EG</v>
      </c>
      <c r="F694" s="27" t="str">
        <f t="shared" si="228"/>
        <v xml:space="preserve">EQ-900    </v>
      </c>
      <c r="G694" s="27" t="s">
        <v>58</v>
      </c>
      <c r="H694" s="28" t="s">
        <v>59</v>
      </c>
      <c r="I694" s="27"/>
      <c r="J694" s="19" t="s">
        <v>0</v>
      </c>
      <c r="K694" s="21">
        <v>1</v>
      </c>
      <c r="L694" s="19" t="s">
        <v>10</v>
      </c>
      <c r="M694" s="29"/>
      <c r="N694" s="30">
        <f>M694*K694</f>
        <v>0</v>
      </c>
    </row>
    <row r="695" spans="1:14" s="9" customFormat="1" x14ac:dyDescent="0.2">
      <c r="A695" s="24"/>
      <c r="B695" s="24"/>
      <c r="C695" s="24" t="s">
        <v>36</v>
      </c>
      <c r="D695" s="24" t="s">
        <v>37</v>
      </c>
      <c r="E695" s="24" t="s">
        <v>28</v>
      </c>
      <c r="F695" s="24" t="s">
        <v>482</v>
      </c>
      <c r="G695" s="24" t="s">
        <v>206</v>
      </c>
      <c r="H695" s="25"/>
      <c r="I695" s="24" t="s">
        <v>191</v>
      </c>
      <c r="J695" s="16" t="s">
        <v>2</v>
      </c>
      <c r="K695" s="24"/>
      <c r="L695" s="24"/>
      <c r="M695" s="24"/>
      <c r="N695" s="26"/>
    </row>
    <row r="696" spans="1:14" s="9" customFormat="1" ht="140.25" hidden="1" x14ac:dyDescent="0.2">
      <c r="A696" s="27"/>
      <c r="B696" s="27"/>
      <c r="C696" s="27" t="str">
        <f t="shared" ref="C696:F697" si="229">C695</f>
        <v>Ludwigshafen</v>
      </c>
      <c r="D696" s="27" t="str">
        <f t="shared" si="229"/>
        <v>L1</v>
      </c>
      <c r="E696" s="27" t="str">
        <f t="shared" si="229"/>
        <v>EG</v>
      </c>
      <c r="F696" s="27" t="str">
        <f t="shared" si="229"/>
        <v xml:space="preserve">EQ-908    </v>
      </c>
      <c r="G696" s="27" t="s">
        <v>57</v>
      </c>
      <c r="H696" s="28" t="s">
        <v>1069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ht="63.75" hidden="1" x14ac:dyDescent="0.2">
      <c r="A697" s="27"/>
      <c r="B697" s="27"/>
      <c r="C697" s="27" t="str">
        <f t="shared" si="229"/>
        <v>Ludwigshafen</v>
      </c>
      <c r="D697" s="27" t="str">
        <f t="shared" si="229"/>
        <v>L1</v>
      </c>
      <c r="E697" s="27" t="str">
        <f t="shared" si="229"/>
        <v>EG</v>
      </c>
      <c r="F697" s="27" t="str">
        <f t="shared" si="229"/>
        <v xml:space="preserve">EQ-908    </v>
      </c>
      <c r="G697" s="27" t="s">
        <v>58</v>
      </c>
      <c r="H697" s="28" t="s">
        <v>59</v>
      </c>
      <c r="I697" s="27"/>
      <c r="J697" s="19" t="s">
        <v>0</v>
      </c>
      <c r="K697" s="21">
        <v>1</v>
      </c>
      <c r="L697" s="19" t="s">
        <v>10</v>
      </c>
      <c r="M697" s="29"/>
      <c r="N697" s="30">
        <f>M697*K697</f>
        <v>0</v>
      </c>
    </row>
    <row r="698" spans="1:14" s="9" customFormat="1" x14ac:dyDescent="0.2">
      <c r="A698" s="24"/>
      <c r="B698" s="24"/>
      <c r="C698" s="24" t="s">
        <v>36</v>
      </c>
      <c r="D698" s="24" t="s">
        <v>37</v>
      </c>
      <c r="E698" s="24" t="s">
        <v>28</v>
      </c>
      <c r="F698" s="24" t="s">
        <v>483</v>
      </c>
      <c r="G698" s="24" t="s">
        <v>432</v>
      </c>
      <c r="H698" s="25"/>
      <c r="I698" s="24" t="s">
        <v>201</v>
      </c>
      <c r="J698" s="16" t="s">
        <v>2</v>
      </c>
      <c r="K698" s="24"/>
      <c r="L698" s="24"/>
      <c r="M698" s="24"/>
      <c r="N698" s="26"/>
    </row>
    <row r="699" spans="1:14" s="9" customFormat="1" ht="140.25" hidden="1" x14ac:dyDescent="0.2">
      <c r="A699" s="27"/>
      <c r="B699" s="27"/>
      <c r="C699" s="27" t="str">
        <f t="shared" ref="C699:F700" si="230">C698</f>
        <v>Ludwigshafen</v>
      </c>
      <c r="D699" s="27" t="str">
        <f t="shared" si="230"/>
        <v>L1</v>
      </c>
      <c r="E699" s="27" t="str">
        <f t="shared" si="230"/>
        <v>EG</v>
      </c>
      <c r="F699" s="27" t="str">
        <f t="shared" si="230"/>
        <v xml:space="preserve">EQ-878    </v>
      </c>
      <c r="G699" s="27" t="s">
        <v>57</v>
      </c>
      <c r="H699" s="28" t="s">
        <v>1069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ht="63.75" hidden="1" x14ac:dyDescent="0.2">
      <c r="A700" s="27"/>
      <c r="B700" s="27"/>
      <c r="C700" s="27" t="str">
        <f t="shared" si="230"/>
        <v>Ludwigshafen</v>
      </c>
      <c r="D700" s="27" t="str">
        <f t="shared" si="230"/>
        <v>L1</v>
      </c>
      <c r="E700" s="27" t="str">
        <f t="shared" si="230"/>
        <v>EG</v>
      </c>
      <c r="F700" s="27" t="str">
        <f t="shared" si="230"/>
        <v xml:space="preserve">EQ-878    </v>
      </c>
      <c r="G700" s="27" t="s">
        <v>58</v>
      </c>
      <c r="H700" s="28" t="s">
        <v>59</v>
      </c>
      <c r="I700" s="27"/>
      <c r="J700" s="19" t="s">
        <v>0</v>
      </c>
      <c r="K700" s="21">
        <v>1</v>
      </c>
      <c r="L700" s="19" t="s">
        <v>10</v>
      </c>
      <c r="M700" s="29"/>
      <c r="N700" s="30">
        <f>M700*K700</f>
        <v>0</v>
      </c>
    </row>
    <row r="701" spans="1:14" s="9" customFormat="1" x14ac:dyDescent="0.2">
      <c r="A701" s="24"/>
      <c r="B701" s="24"/>
      <c r="C701" s="24" t="s">
        <v>36</v>
      </c>
      <c r="D701" s="24" t="s">
        <v>37</v>
      </c>
      <c r="E701" s="24" t="s">
        <v>28</v>
      </c>
      <c r="F701" s="24" t="s">
        <v>484</v>
      </c>
      <c r="G701" s="24" t="s">
        <v>270</v>
      </c>
      <c r="H701" s="25"/>
      <c r="I701" s="24" t="s">
        <v>271</v>
      </c>
      <c r="J701" s="16" t="s">
        <v>2</v>
      </c>
      <c r="K701" s="24"/>
      <c r="L701" s="24"/>
      <c r="M701" s="24"/>
      <c r="N701" s="26"/>
    </row>
    <row r="702" spans="1:14" s="9" customFormat="1" ht="140.25" hidden="1" x14ac:dyDescent="0.2">
      <c r="A702" s="27"/>
      <c r="B702" s="27"/>
      <c r="C702" s="27" t="str">
        <f t="shared" ref="C702:F703" si="231">C701</f>
        <v>Ludwigshafen</v>
      </c>
      <c r="D702" s="27" t="str">
        <f t="shared" si="231"/>
        <v>L1</v>
      </c>
      <c r="E702" s="27" t="str">
        <f t="shared" si="231"/>
        <v>EG</v>
      </c>
      <c r="F702" s="27" t="str">
        <f t="shared" si="231"/>
        <v xml:space="preserve">EQ-941    </v>
      </c>
      <c r="G702" s="27" t="s">
        <v>57</v>
      </c>
      <c r="H702" s="28" t="s">
        <v>1069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ht="63.75" hidden="1" x14ac:dyDescent="0.2">
      <c r="A703" s="27"/>
      <c r="B703" s="27"/>
      <c r="C703" s="27" t="str">
        <f t="shared" si="231"/>
        <v>Ludwigshafen</v>
      </c>
      <c r="D703" s="27" t="str">
        <f t="shared" si="231"/>
        <v>L1</v>
      </c>
      <c r="E703" s="27" t="str">
        <f t="shared" si="231"/>
        <v>EG</v>
      </c>
      <c r="F703" s="27" t="str">
        <f t="shared" si="231"/>
        <v xml:space="preserve">EQ-941    </v>
      </c>
      <c r="G703" s="27" t="s">
        <v>58</v>
      </c>
      <c r="H703" s="28" t="s">
        <v>59</v>
      </c>
      <c r="I703" s="27"/>
      <c r="J703" s="19" t="s">
        <v>0</v>
      </c>
      <c r="K703" s="21">
        <v>1</v>
      </c>
      <c r="L703" s="19" t="s">
        <v>10</v>
      </c>
      <c r="M703" s="29"/>
      <c r="N703" s="30">
        <f>M703*K703</f>
        <v>0</v>
      </c>
    </row>
    <row r="704" spans="1:14" s="9" customFormat="1" x14ac:dyDescent="0.2">
      <c r="A704" s="24"/>
      <c r="B704" s="24"/>
      <c r="C704" s="24" t="s">
        <v>36</v>
      </c>
      <c r="D704" s="24" t="s">
        <v>37</v>
      </c>
      <c r="E704" s="24" t="s">
        <v>28</v>
      </c>
      <c r="F704" s="24" t="s">
        <v>485</v>
      </c>
      <c r="G704" s="24" t="s">
        <v>432</v>
      </c>
      <c r="H704" s="25"/>
      <c r="I704" s="24" t="s">
        <v>201</v>
      </c>
      <c r="J704" s="16" t="s">
        <v>2</v>
      </c>
      <c r="K704" s="24"/>
      <c r="L704" s="24"/>
      <c r="M704" s="24"/>
      <c r="N704" s="26"/>
    </row>
    <row r="705" spans="1:14" s="9" customFormat="1" ht="140.25" hidden="1" x14ac:dyDescent="0.2">
      <c r="A705" s="27"/>
      <c r="B705" s="27"/>
      <c r="C705" s="27" t="str">
        <f t="shared" ref="C705:F706" si="232">C704</f>
        <v>Ludwigshafen</v>
      </c>
      <c r="D705" s="27" t="str">
        <f t="shared" si="232"/>
        <v>L1</v>
      </c>
      <c r="E705" s="27" t="str">
        <f t="shared" si="232"/>
        <v>EG</v>
      </c>
      <c r="F705" s="27" t="str">
        <f t="shared" si="232"/>
        <v xml:space="preserve">EQ-867    </v>
      </c>
      <c r="G705" s="27" t="s">
        <v>57</v>
      </c>
      <c r="H705" s="28" t="s">
        <v>1069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ht="63.75" hidden="1" x14ac:dyDescent="0.2">
      <c r="A706" s="27"/>
      <c r="B706" s="27"/>
      <c r="C706" s="27" t="str">
        <f t="shared" si="232"/>
        <v>Ludwigshafen</v>
      </c>
      <c r="D706" s="27" t="str">
        <f t="shared" si="232"/>
        <v>L1</v>
      </c>
      <c r="E706" s="27" t="str">
        <f t="shared" si="232"/>
        <v>EG</v>
      </c>
      <c r="F706" s="27" t="str">
        <f t="shared" si="232"/>
        <v xml:space="preserve">EQ-867    </v>
      </c>
      <c r="G706" s="27" t="s">
        <v>58</v>
      </c>
      <c r="H706" s="28" t="s">
        <v>59</v>
      </c>
      <c r="I706" s="27"/>
      <c r="J706" s="19" t="s">
        <v>0</v>
      </c>
      <c r="K706" s="21">
        <v>1</v>
      </c>
      <c r="L706" s="19" t="s">
        <v>10</v>
      </c>
      <c r="M706" s="29"/>
      <c r="N706" s="30">
        <f>M706*K706</f>
        <v>0</v>
      </c>
    </row>
    <row r="707" spans="1:14" s="9" customFormat="1" x14ac:dyDescent="0.2">
      <c r="A707" s="24"/>
      <c r="B707" s="24"/>
      <c r="C707" s="24" t="s">
        <v>36</v>
      </c>
      <c r="D707" s="24" t="s">
        <v>37</v>
      </c>
      <c r="E707" s="24" t="s">
        <v>28</v>
      </c>
      <c r="F707" s="24" t="s">
        <v>486</v>
      </c>
      <c r="G707" s="24" t="s">
        <v>437</v>
      </c>
      <c r="H707" s="25"/>
      <c r="I707" s="24" t="s">
        <v>244</v>
      </c>
      <c r="J707" s="16" t="s">
        <v>2</v>
      </c>
      <c r="K707" s="24"/>
      <c r="L707" s="24"/>
      <c r="M707" s="24"/>
      <c r="N707" s="26"/>
    </row>
    <row r="708" spans="1:14" s="9" customFormat="1" ht="140.25" hidden="1" x14ac:dyDescent="0.2">
      <c r="A708" s="27"/>
      <c r="B708" s="27"/>
      <c r="C708" s="27" t="str">
        <f t="shared" ref="C708:F709" si="233">C707</f>
        <v>Ludwigshafen</v>
      </c>
      <c r="D708" s="27" t="str">
        <f t="shared" si="233"/>
        <v>L1</v>
      </c>
      <c r="E708" s="27" t="str">
        <f t="shared" si="233"/>
        <v>EG</v>
      </c>
      <c r="F708" s="27" t="str">
        <f t="shared" si="233"/>
        <v xml:space="preserve">EQ-959    </v>
      </c>
      <c r="G708" s="27" t="s">
        <v>57</v>
      </c>
      <c r="H708" s="28" t="s">
        <v>1069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ht="63.75" hidden="1" x14ac:dyDescent="0.2">
      <c r="A709" s="27"/>
      <c r="B709" s="27"/>
      <c r="C709" s="27" t="str">
        <f t="shared" si="233"/>
        <v>Ludwigshafen</v>
      </c>
      <c r="D709" s="27" t="str">
        <f t="shared" si="233"/>
        <v>L1</v>
      </c>
      <c r="E709" s="27" t="str">
        <f t="shared" si="233"/>
        <v>EG</v>
      </c>
      <c r="F709" s="27" t="str">
        <f t="shared" si="233"/>
        <v xml:space="preserve">EQ-959    </v>
      </c>
      <c r="G709" s="27" t="s">
        <v>58</v>
      </c>
      <c r="H709" s="28" t="s">
        <v>59</v>
      </c>
      <c r="I709" s="27"/>
      <c r="J709" s="19" t="s">
        <v>0</v>
      </c>
      <c r="K709" s="21">
        <v>1</v>
      </c>
      <c r="L709" s="19" t="s">
        <v>10</v>
      </c>
      <c r="M709" s="29"/>
      <c r="N709" s="30">
        <f>M709*K709</f>
        <v>0</v>
      </c>
    </row>
    <row r="710" spans="1:14" s="9" customFormat="1" x14ac:dyDescent="0.2">
      <c r="A710" s="24"/>
      <c r="B710" s="24"/>
      <c r="C710" s="24" t="s">
        <v>36</v>
      </c>
      <c r="D710" s="24" t="s">
        <v>37</v>
      </c>
      <c r="E710" s="24" t="s">
        <v>28</v>
      </c>
      <c r="F710" s="24" t="s">
        <v>487</v>
      </c>
      <c r="G710" s="24" t="s">
        <v>460</v>
      </c>
      <c r="H710" s="25"/>
      <c r="I710" s="24" t="s">
        <v>296</v>
      </c>
      <c r="J710" s="16" t="s">
        <v>2</v>
      </c>
      <c r="K710" s="24"/>
      <c r="L710" s="24"/>
      <c r="M710" s="24"/>
      <c r="N710" s="26"/>
    </row>
    <row r="711" spans="1:14" s="9" customFormat="1" ht="140.25" hidden="1" x14ac:dyDescent="0.2">
      <c r="A711" s="27"/>
      <c r="B711" s="27"/>
      <c r="C711" s="27" t="str">
        <f t="shared" ref="C711:F712" si="234">C710</f>
        <v>Ludwigshafen</v>
      </c>
      <c r="D711" s="27" t="str">
        <f t="shared" si="234"/>
        <v>L1</v>
      </c>
      <c r="E711" s="27" t="str">
        <f t="shared" si="234"/>
        <v>EG</v>
      </c>
      <c r="F711" s="27" t="str">
        <f t="shared" si="234"/>
        <v xml:space="preserve">EQ-856    </v>
      </c>
      <c r="G711" s="27" t="s">
        <v>57</v>
      </c>
      <c r="H711" s="28" t="s">
        <v>1069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ht="63.75" hidden="1" x14ac:dyDescent="0.2">
      <c r="A712" s="27"/>
      <c r="B712" s="27"/>
      <c r="C712" s="27" t="str">
        <f t="shared" si="234"/>
        <v>Ludwigshafen</v>
      </c>
      <c r="D712" s="27" t="str">
        <f t="shared" si="234"/>
        <v>L1</v>
      </c>
      <c r="E712" s="27" t="str">
        <f t="shared" si="234"/>
        <v>EG</v>
      </c>
      <c r="F712" s="27" t="str">
        <f t="shared" si="234"/>
        <v xml:space="preserve">EQ-856    </v>
      </c>
      <c r="G712" s="27" t="s">
        <v>58</v>
      </c>
      <c r="H712" s="28" t="s">
        <v>59</v>
      </c>
      <c r="I712" s="27"/>
      <c r="J712" s="19" t="s">
        <v>0</v>
      </c>
      <c r="K712" s="21">
        <v>1</v>
      </c>
      <c r="L712" s="19" t="s">
        <v>10</v>
      </c>
      <c r="M712" s="29"/>
      <c r="N712" s="30">
        <f>M712*K712</f>
        <v>0</v>
      </c>
    </row>
    <row r="713" spans="1:14" s="9" customFormat="1" x14ac:dyDescent="0.2">
      <c r="A713" s="24"/>
      <c r="B713" s="24"/>
      <c r="C713" s="24" t="s">
        <v>36</v>
      </c>
      <c r="D713" s="24" t="s">
        <v>37</v>
      </c>
      <c r="E713" s="24" t="s">
        <v>28</v>
      </c>
      <c r="F713" s="24" t="s">
        <v>488</v>
      </c>
      <c r="G713" s="24" t="s">
        <v>206</v>
      </c>
      <c r="H713" s="25"/>
      <c r="I713" s="24" t="s">
        <v>191</v>
      </c>
      <c r="J713" s="16" t="s">
        <v>2</v>
      </c>
      <c r="K713" s="24"/>
      <c r="L713" s="24"/>
      <c r="M713" s="24"/>
      <c r="N713" s="26"/>
    </row>
    <row r="714" spans="1:14" s="9" customFormat="1" ht="140.25" hidden="1" x14ac:dyDescent="0.2">
      <c r="A714" s="27"/>
      <c r="B714" s="27"/>
      <c r="C714" s="27" t="str">
        <f t="shared" ref="C714:F715" si="235">C713</f>
        <v>Ludwigshafen</v>
      </c>
      <c r="D714" s="27" t="str">
        <f t="shared" si="235"/>
        <v>L1</v>
      </c>
      <c r="E714" s="27" t="str">
        <f t="shared" si="235"/>
        <v>EG</v>
      </c>
      <c r="F714" s="27" t="str">
        <f t="shared" si="235"/>
        <v xml:space="preserve">EQ-918    </v>
      </c>
      <c r="G714" s="27" t="s">
        <v>57</v>
      </c>
      <c r="H714" s="28" t="s">
        <v>1069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ht="63.75" hidden="1" x14ac:dyDescent="0.2">
      <c r="A715" s="27"/>
      <c r="B715" s="27"/>
      <c r="C715" s="27" t="str">
        <f t="shared" si="235"/>
        <v>Ludwigshafen</v>
      </c>
      <c r="D715" s="27" t="str">
        <f t="shared" si="235"/>
        <v>L1</v>
      </c>
      <c r="E715" s="27" t="str">
        <f t="shared" si="235"/>
        <v>EG</v>
      </c>
      <c r="F715" s="27" t="str">
        <f t="shared" si="235"/>
        <v xml:space="preserve">EQ-918    </v>
      </c>
      <c r="G715" s="27" t="s">
        <v>58</v>
      </c>
      <c r="H715" s="28" t="s">
        <v>59</v>
      </c>
      <c r="I715" s="27"/>
      <c r="J715" s="19" t="s">
        <v>0</v>
      </c>
      <c r="K715" s="21">
        <v>1</v>
      </c>
      <c r="L715" s="19" t="s">
        <v>10</v>
      </c>
      <c r="M715" s="29"/>
      <c r="N715" s="30">
        <f>M715*K715</f>
        <v>0</v>
      </c>
    </row>
    <row r="716" spans="1:14" s="9" customFormat="1" x14ac:dyDescent="0.2">
      <c r="A716" s="24"/>
      <c r="B716" s="24"/>
      <c r="C716" s="24" t="s">
        <v>36</v>
      </c>
      <c r="D716" s="24" t="s">
        <v>37</v>
      </c>
      <c r="E716" s="24" t="s">
        <v>28</v>
      </c>
      <c r="F716" s="24" t="s">
        <v>489</v>
      </c>
      <c r="G716" s="24" t="s">
        <v>432</v>
      </c>
      <c r="H716" s="25"/>
      <c r="I716" s="24" t="s">
        <v>201</v>
      </c>
      <c r="J716" s="16" t="s">
        <v>2</v>
      </c>
      <c r="K716" s="24"/>
      <c r="L716" s="24"/>
      <c r="M716" s="24"/>
      <c r="N716" s="26"/>
    </row>
    <row r="717" spans="1:14" s="9" customFormat="1" ht="140.25" hidden="1" x14ac:dyDescent="0.2">
      <c r="A717" s="27"/>
      <c r="B717" s="27"/>
      <c r="C717" s="27" t="str">
        <f t="shared" ref="C717:F718" si="236">C716</f>
        <v>Ludwigshafen</v>
      </c>
      <c r="D717" s="27" t="str">
        <f t="shared" si="236"/>
        <v>L1</v>
      </c>
      <c r="E717" s="27" t="str">
        <f t="shared" si="236"/>
        <v>EG</v>
      </c>
      <c r="F717" s="27" t="str">
        <f t="shared" si="236"/>
        <v xml:space="preserve">EQ-929    </v>
      </c>
      <c r="G717" s="27" t="s">
        <v>57</v>
      </c>
      <c r="H717" s="28" t="s">
        <v>1069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ht="63.75" hidden="1" x14ac:dyDescent="0.2">
      <c r="A718" s="27"/>
      <c r="B718" s="27"/>
      <c r="C718" s="27" t="str">
        <f t="shared" si="236"/>
        <v>Ludwigshafen</v>
      </c>
      <c r="D718" s="27" t="str">
        <f t="shared" si="236"/>
        <v>L1</v>
      </c>
      <c r="E718" s="27" t="str">
        <f t="shared" si="236"/>
        <v>EG</v>
      </c>
      <c r="F718" s="27" t="str">
        <f t="shared" si="236"/>
        <v xml:space="preserve">EQ-929    </v>
      </c>
      <c r="G718" s="27" t="s">
        <v>58</v>
      </c>
      <c r="H718" s="28" t="s">
        <v>59</v>
      </c>
      <c r="I718" s="27"/>
      <c r="J718" s="19" t="s">
        <v>0</v>
      </c>
      <c r="K718" s="21">
        <v>1</v>
      </c>
      <c r="L718" s="19" t="s">
        <v>10</v>
      </c>
      <c r="M718" s="29"/>
      <c r="N718" s="30">
        <f>M718*K718</f>
        <v>0</v>
      </c>
    </row>
    <row r="719" spans="1:14" s="9" customFormat="1" x14ac:dyDescent="0.2">
      <c r="A719" s="24"/>
      <c r="B719" s="24"/>
      <c r="C719" s="24" t="s">
        <v>36</v>
      </c>
      <c r="D719" s="24" t="s">
        <v>37</v>
      </c>
      <c r="E719" s="24" t="s">
        <v>28</v>
      </c>
      <c r="F719" s="24" t="s">
        <v>490</v>
      </c>
      <c r="G719" s="24" t="s">
        <v>206</v>
      </c>
      <c r="H719" s="25"/>
      <c r="I719" s="24" t="s">
        <v>191</v>
      </c>
      <c r="J719" s="16" t="s">
        <v>2</v>
      </c>
      <c r="K719" s="24"/>
      <c r="L719" s="24"/>
      <c r="M719" s="24"/>
      <c r="N719" s="26"/>
    </row>
    <row r="720" spans="1:14" s="9" customFormat="1" ht="140.25" hidden="1" x14ac:dyDescent="0.2">
      <c r="A720" s="27"/>
      <c r="B720" s="27"/>
      <c r="C720" s="27" t="str">
        <f t="shared" ref="C720:F721" si="237">C719</f>
        <v>Ludwigshafen</v>
      </c>
      <c r="D720" s="27" t="str">
        <f t="shared" si="237"/>
        <v>L1</v>
      </c>
      <c r="E720" s="27" t="str">
        <f t="shared" si="237"/>
        <v>EG</v>
      </c>
      <c r="F720" s="27" t="str">
        <f t="shared" si="237"/>
        <v xml:space="preserve">EQ-914    </v>
      </c>
      <c r="G720" s="27" t="s">
        <v>57</v>
      </c>
      <c r="H720" s="28" t="s">
        <v>1069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ht="63.75" hidden="1" x14ac:dyDescent="0.2">
      <c r="A721" s="27"/>
      <c r="B721" s="27"/>
      <c r="C721" s="27" t="str">
        <f t="shared" si="237"/>
        <v>Ludwigshafen</v>
      </c>
      <c r="D721" s="27" t="str">
        <f t="shared" si="237"/>
        <v>L1</v>
      </c>
      <c r="E721" s="27" t="str">
        <f t="shared" si="237"/>
        <v>EG</v>
      </c>
      <c r="F721" s="27" t="str">
        <f t="shared" si="237"/>
        <v xml:space="preserve">EQ-914    </v>
      </c>
      <c r="G721" s="27" t="s">
        <v>58</v>
      </c>
      <c r="H721" s="28" t="s">
        <v>59</v>
      </c>
      <c r="I721" s="27"/>
      <c r="J721" s="19" t="s">
        <v>0</v>
      </c>
      <c r="K721" s="21">
        <v>1</v>
      </c>
      <c r="L721" s="19" t="s">
        <v>10</v>
      </c>
      <c r="M721" s="29"/>
      <c r="N721" s="30">
        <f>M721*K721</f>
        <v>0</v>
      </c>
    </row>
    <row r="722" spans="1:14" s="9" customFormat="1" x14ac:dyDescent="0.2">
      <c r="A722" s="24"/>
      <c r="B722" s="24"/>
      <c r="C722" s="24" t="s">
        <v>36</v>
      </c>
      <c r="D722" s="24" t="s">
        <v>37</v>
      </c>
      <c r="E722" s="24" t="s">
        <v>28</v>
      </c>
      <c r="F722" s="24" t="s">
        <v>491</v>
      </c>
      <c r="G722" s="24" t="s">
        <v>437</v>
      </c>
      <c r="H722" s="25"/>
      <c r="I722" s="24" t="s">
        <v>244</v>
      </c>
      <c r="J722" s="16" t="s">
        <v>2</v>
      </c>
      <c r="K722" s="24"/>
      <c r="L722" s="24"/>
      <c r="M722" s="24"/>
      <c r="N722" s="26"/>
    </row>
    <row r="723" spans="1:14" s="9" customFormat="1" ht="140.25" hidden="1" x14ac:dyDescent="0.2">
      <c r="A723" s="27"/>
      <c r="B723" s="27"/>
      <c r="C723" s="27" t="str">
        <f t="shared" ref="C723:F724" si="238">C722</f>
        <v>Ludwigshafen</v>
      </c>
      <c r="D723" s="27" t="str">
        <f t="shared" si="238"/>
        <v>L1</v>
      </c>
      <c r="E723" s="27" t="str">
        <f t="shared" si="238"/>
        <v>EG</v>
      </c>
      <c r="F723" s="27" t="str">
        <f t="shared" si="238"/>
        <v xml:space="preserve">EQ-955    </v>
      </c>
      <c r="G723" s="27" t="s">
        <v>57</v>
      </c>
      <c r="H723" s="28" t="s">
        <v>1069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ht="63.75" hidden="1" x14ac:dyDescent="0.2">
      <c r="A724" s="27"/>
      <c r="B724" s="27"/>
      <c r="C724" s="27" t="str">
        <f t="shared" si="238"/>
        <v>Ludwigshafen</v>
      </c>
      <c r="D724" s="27" t="str">
        <f t="shared" si="238"/>
        <v>L1</v>
      </c>
      <c r="E724" s="27" t="str">
        <f t="shared" si="238"/>
        <v>EG</v>
      </c>
      <c r="F724" s="27" t="str">
        <f t="shared" si="238"/>
        <v xml:space="preserve">EQ-955    </v>
      </c>
      <c r="G724" s="27" t="s">
        <v>58</v>
      </c>
      <c r="H724" s="28" t="s">
        <v>59</v>
      </c>
      <c r="I724" s="27"/>
      <c r="J724" s="19" t="s">
        <v>0</v>
      </c>
      <c r="K724" s="21">
        <v>1</v>
      </c>
      <c r="L724" s="19" t="s">
        <v>10</v>
      </c>
      <c r="M724" s="29"/>
      <c r="N724" s="30">
        <f>M724*K724</f>
        <v>0</v>
      </c>
    </row>
    <row r="725" spans="1:14" s="9" customFormat="1" x14ac:dyDescent="0.2">
      <c r="A725" s="24"/>
      <c r="B725" s="24"/>
      <c r="C725" s="24" t="s">
        <v>36</v>
      </c>
      <c r="D725" s="24" t="s">
        <v>37</v>
      </c>
      <c r="E725" s="24" t="s">
        <v>28</v>
      </c>
      <c r="F725" s="24" t="s">
        <v>492</v>
      </c>
      <c r="G725" s="24" t="s">
        <v>437</v>
      </c>
      <c r="H725" s="25"/>
      <c r="I725" s="24" t="s">
        <v>244</v>
      </c>
      <c r="J725" s="16" t="s">
        <v>2</v>
      </c>
      <c r="K725" s="24"/>
      <c r="L725" s="24"/>
      <c r="M725" s="24"/>
      <c r="N725" s="26"/>
    </row>
    <row r="726" spans="1:14" s="9" customFormat="1" ht="140.25" hidden="1" x14ac:dyDescent="0.2">
      <c r="A726" s="27"/>
      <c r="B726" s="27"/>
      <c r="C726" s="27" t="str">
        <f t="shared" ref="C726:F727" si="239">C725</f>
        <v>Ludwigshafen</v>
      </c>
      <c r="D726" s="27" t="str">
        <f t="shared" si="239"/>
        <v>L1</v>
      </c>
      <c r="E726" s="27" t="str">
        <f t="shared" si="239"/>
        <v>EG</v>
      </c>
      <c r="F726" s="27" t="str">
        <f t="shared" si="239"/>
        <v xml:space="preserve">EQ-961    </v>
      </c>
      <c r="G726" s="27" t="s">
        <v>57</v>
      </c>
      <c r="H726" s="28" t="s">
        <v>1069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ht="63.75" hidden="1" x14ac:dyDescent="0.2">
      <c r="A727" s="27"/>
      <c r="B727" s="27"/>
      <c r="C727" s="27" t="str">
        <f t="shared" si="239"/>
        <v>Ludwigshafen</v>
      </c>
      <c r="D727" s="27" t="str">
        <f t="shared" si="239"/>
        <v>L1</v>
      </c>
      <c r="E727" s="27" t="str">
        <f t="shared" si="239"/>
        <v>EG</v>
      </c>
      <c r="F727" s="27" t="str">
        <f t="shared" si="239"/>
        <v xml:space="preserve">EQ-961    </v>
      </c>
      <c r="G727" s="27" t="s">
        <v>58</v>
      </c>
      <c r="H727" s="28" t="s">
        <v>59</v>
      </c>
      <c r="I727" s="27"/>
      <c r="J727" s="19" t="s">
        <v>0</v>
      </c>
      <c r="K727" s="21">
        <v>1</v>
      </c>
      <c r="L727" s="19" t="s">
        <v>10</v>
      </c>
      <c r="M727" s="29"/>
      <c r="N727" s="30">
        <f>M727*K727</f>
        <v>0</v>
      </c>
    </row>
    <row r="728" spans="1:14" s="9" customFormat="1" x14ac:dyDescent="0.2">
      <c r="A728" s="24"/>
      <c r="B728" s="24"/>
      <c r="C728" s="24" t="s">
        <v>36</v>
      </c>
      <c r="D728" s="24" t="s">
        <v>37</v>
      </c>
      <c r="E728" s="24" t="s">
        <v>28</v>
      </c>
      <c r="F728" s="24" t="s">
        <v>493</v>
      </c>
      <c r="G728" s="24" t="s">
        <v>460</v>
      </c>
      <c r="H728" s="25"/>
      <c r="I728" s="24" t="s">
        <v>296</v>
      </c>
      <c r="J728" s="16" t="s">
        <v>2</v>
      </c>
      <c r="K728" s="24"/>
      <c r="L728" s="24"/>
      <c r="M728" s="24"/>
      <c r="N728" s="26"/>
    </row>
    <row r="729" spans="1:14" s="9" customFormat="1" ht="140.25" hidden="1" x14ac:dyDescent="0.2">
      <c r="A729" s="27"/>
      <c r="B729" s="27"/>
      <c r="C729" s="27" t="str">
        <f t="shared" ref="C729:F730" si="240">C728</f>
        <v>Ludwigshafen</v>
      </c>
      <c r="D729" s="27" t="str">
        <f t="shared" si="240"/>
        <v>L1</v>
      </c>
      <c r="E729" s="27" t="str">
        <f t="shared" si="240"/>
        <v>EG</v>
      </c>
      <c r="F729" s="27" t="str">
        <f t="shared" si="240"/>
        <v xml:space="preserve">EQ-871    </v>
      </c>
      <c r="G729" s="27" t="s">
        <v>57</v>
      </c>
      <c r="H729" s="28" t="s">
        <v>1069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ht="63.75" hidden="1" x14ac:dyDescent="0.2">
      <c r="A730" s="27"/>
      <c r="B730" s="27"/>
      <c r="C730" s="27" t="str">
        <f t="shared" si="240"/>
        <v>Ludwigshafen</v>
      </c>
      <c r="D730" s="27" t="str">
        <f t="shared" si="240"/>
        <v>L1</v>
      </c>
      <c r="E730" s="27" t="str">
        <f t="shared" si="240"/>
        <v>EG</v>
      </c>
      <c r="F730" s="27" t="str">
        <f t="shared" si="240"/>
        <v xml:space="preserve">EQ-871    </v>
      </c>
      <c r="G730" s="27" t="s">
        <v>58</v>
      </c>
      <c r="H730" s="28" t="s">
        <v>59</v>
      </c>
      <c r="I730" s="27"/>
      <c r="J730" s="19" t="s">
        <v>0</v>
      </c>
      <c r="K730" s="21">
        <v>1</v>
      </c>
      <c r="L730" s="19" t="s">
        <v>10</v>
      </c>
      <c r="M730" s="29"/>
      <c r="N730" s="30">
        <f>M730*K730</f>
        <v>0</v>
      </c>
    </row>
    <row r="731" spans="1:14" s="9" customFormat="1" x14ac:dyDescent="0.2">
      <c r="A731" s="24"/>
      <c r="B731" s="24"/>
      <c r="C731" s="24" t="s">
        <v>36</v>
      </c>
      <c r="D731" s="24" t="s">
        <v>37</v>
      </c>
      <c r="E731" s="24" t="s">
        <v>28</v>
      </c>
      <c r="F731" s="24" t="s">
        <v>494</v>
      </c>
      <c r="G731" s="24" t="s">
        <v>270</v>
      </c>
      <c r="H731" s="25"/>
      <c r="I731" s="24" t="s">
        <v>271</v>
      </c>
      <c r="J731" s="16" t="s">
        <v>2</v>
      </c>
      <c r="K731" s="24"/>
      <c r="L731" s="24"/>
      <c r="M731" s="24"/>
      <c r="N731" s="26"/>
    </row>
    <row r="732" spans="1:14" s="9" customFormat="1" ht="140.25" hidden="1" x14ac:dyDescent="0.2">
      <c r="A732" s="27"/>
      <c r="B732" s="27"/>
      <c r="C732" s="27" t="str">
        <f t="shared" ref="C732:F733" si="241">C731</f>
        <v>Ludwigshafen</v>
      </c>
      <c r="D732" s="27" t="str">
        <f t="shared" si="241"/>
        <v>L1</v>
      </c>
      <c r="E732" s="27" t="str">
        <f t="shared" si="241"/>
        <v>EG</v>
      </c>
      <c r="F732" s="27" t="str">
        <f t="shared" si="241"/>
        <v xml:space="preserve">EQ-949    </v>
      </c>
      <c r="G732" s="27" t="s">
        <v>57</v>
      </c>
      <c r="H732" s="28" t="s">
        <v>1069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ht="63.75" hidden="1" x14ac:dyDescent="0.2">
      <c r="A733" s="27"/>
      <c r="B733" s="27"/>
      <c r="C733" s="27" t="str">
        <f t="shared" si="241"/>
        <v>Ludwigshafen</v>
      </c>
      <c r="D733" s="27" t="str">
        <f t="shared" si="241"/>
        <v>L1</v>
      </c>
      <c r="E733" s="27" t="str">
        <f t="shared" si="241"/>
        <v>EG</v>
      </c>
      <c r="F733" s="27" t="str">
        <f t="shared" si="241"/>
        <v xml:space="preserve">EQ-949    </v>
      </c>
      <c r="G733" s="27" t="s">
        <v>58</v>
      </c>
      <c r="H733" s="28" t="s">
        <v>59</v>
      </c>
      <c r="I733" s="27"/>
      <c r="J733" s="19" t="s">
        <v>0</v>
      </c>
      <c r="K733" s="21">
        <v>1</v>
      </c>
      <c r="L733" s="19" t="s">
        <v>10</v>
      </c>
      <c r="M733" s="29"/>
      <c r="N733" s="30">
        <f>M733*K733</f>
        <v>0</v>
      </c>
    </row>
    <row r="734" spans="1:14" s="9" customFormat="1" x14ac:dyDescent="0.2">
      <c r="A734" s="24"/>
      <c r="B734" s="24"/>
      <c r="C734" s="24" t="s">
        <v>36</v>
      </c>
      <c r="D734" s="24" t="s">
        <v>37</v>
      </c>
      <c r="E734" s="24" t="s">
        <v>28</v>
      </c>
      <c r="F734" s="24" t="s">
        <v>495</v>
      </c>
      <c r="G734" s="24" t="s">
        <v>432</v>
      </c>
      <c r="H734" s="25"/>
      <c r="I734" s="24" t="s">
        <v>201</v>
      </c>
      <c r="J734" s="16" t="s">
        <v>2</v>
      </c>
      <c r="K734" s="24"/>
      <c r="L734" s="24"/>
      <c r="M734" s="24"/>
      <c r="N734" s="26"/>
    </row>
    <row r="735" spans="1:14" s="9" customFormat="1" ht="140.25" hidden="1" x14ac:dyDescent="0.2">
      <c r="A735" s="27"/>
      <c r="B735" s="27"/>
      <c r="C735" s="27" t="str">
        <f t="shared" ref="C735:F736" si="242">C734</f>
        <v>Ludwigshafen</v>
      </c>
      <c r="D735" s="27" t="str">
        <f t="shared" si="242"/>
        <v>L1</v>
      </c>
      <c r="E735" s="27" t="str">
        <f t="shared" si="242"/>
        <v>EG</v>
      </c>
      <c r="F735" s="27" t="str">
        <f t="shared" si="242"/>
        <v xml:space="preserve">EQ-882    </v>
      </c>
      <c r="G735" s="27" t="s">
        <v>57</v>
      </c>
      <c r="H735" s="28" t="s">
        <v>1069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ht="63.75" hidden="1" x14ac:dyDescent="0.2">
      <c r="A736" s="27"/>
      <c r="B736" s="27"/>
      <c r="C736" s="27" t="str">
        <f t="shared" si="242"/>
        <v>Ludwigshafen</v>
      </c>
      <c r="D736" s="27" t="str">
        <f t="shared" si="242"/>
        <v>L1</v>
      </c>
      <c r="E736" s="27" t="str">
        <f t="shared" si="242"/>
        <v>EG</v>
      </c>
      <c r="F736" s="27" t="str">
        <f t="shared" si="242"/>
        <v xml:space="preserve">EQ-882    </v>
      </c>
      <c r="G736" s="27" t="s">
        <v>58</v>
      </c>
      <c r="H736" s="28" t="s">
        <v>59</v>
      </c>
      <c r="I736" s="27"/>
      <c r="J736" s="19" t="s">
        <v>0</v>
      </c>
      <c r="K736" s="21">
        <v>1</v>
      </c>
      <c r="L736" s="19" t="s">
        <v>10</v>
      </c>
      <c r="M736" s="29"/>
      <c r="N736" s="30">
        <f>M736*K736</f>
        <v>0</v>
      </c>
    </row>
    <row r="737" spans="1:14" s="9" customFormat="1" x14ac:dyDescent="0.2">
      <c r="A737" s="24"/>
      <c r="B737" s="24"/>
      <c r="C737" s="24" t="s">
        <v>36</v>
      </c>
      <c r="D737" s="24" t="s">
        <v>37</v>
      </c>
      <c r="E737" s="24" t="s">
        <v>28</v>
      </c>
      <c r="F737" s="24" t="s">
        <v>496</v>
      </c>
      <c r="G737" s="24" t="s">
        <v>456</v>
      </c>
      <c r="H737" s="25"/>
      <c r="I737" s="24" t="s">
        <v>201</v>
      </c>
      <c r="J737" s="16" t="s">
        <v>2</v>
      </c>
      <c r="K737" s="24"/>
      <c r="L737" s="24"/>
      <c r="M737" s="24"/>
      <c r="N737" s="26"/>
    </row>
    <row r="738" spans="1:14" s="9" customFormat="1" ht="140.25" hidden="1" x14ac:dyDescent="0.2">
      <c r="A738" s="27"/>
      <c r="B738" s="27"/>
      <c r="C738" s="27" t="str">
        <f t="shared" ref="C738:F739" si="243">C737</f>
        <v>Ludwigshafen</v>
      </c>
      <c r="D738" s="27" t="str">
        <f t="shared" si="243"/>
        <v>L1</v>
      </c>
      <c r="E738" s="27" t="str">
        <f t="shared" si="243"/>
        <v>EG</v>
      </c>
      <c r="F738" s="27" t="str">
        <f t="shared" si="243"/>
        <v xml:space="preserve">EQ-884    </v>
      </c>
      <c r="G738" s="27" t="s">
        <v>57</v>
      </c>
      <c r="H738" s="28" t="s">
        <v>1069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ht="63.75" hidden="1" x14ac:dyDescent="0.2">
      <c r="A739" s="27"/>
      <c r="B739" s="27"/>
      <c r="C739" s="27" t="str">
        <f t="shared" si="243"/>
        <v>Ludwigshafen</v>
      </c>
      <c r="D739" s="27" t="str">
        <f t="shared" si="243"/>
        <v>L1</v>
      </c>
      <c r="E739" s="27" t="str">
        <f t="shared" si="243"/>
        <v>EG</v>
      </c>
      <c r="F739" s="27" t="str">
        <f t="shared" si="243"/>
        <v xml:space="preserve">EQ-884    </v>
      </c>
      <c r="G739" s="27" t="s">
        <v>58</v>
      </c>
      <c r="H739" s="28" t="s">
        <v>59</v>
      </c>
      <c r="I739" s="27"/>
      <c r="J739" s="19" t="s">
        <v>0</v>
      </c>
      <c r="K739" s="21">
        <v>1</v>
      </c>
      <c r="L739" s="19" t="s">
        <v>10</v>
      </c>
      <c r="M739" s="29"/>
      <c r="N739" s="30">
        <f>M739*K739</f>
        <v>0</v>
      </c>
    </row>
    <row r="740" spans="1:14" s="9" customFormat="1" x14ac:dyDescent="0.2">
      <c r="A740" s="24"/>
      <c r="B740" s="24"/>
      <c r="C740" s="24" t="s">
        <v>36</v>
      </c>
      <c r="D740" s="24" t="s">
        <v>37</v>
      </c>
      <c r="E740" s="24" t="s">
        <v>28</v>
      </c>
      <c r="F740" s="24" t="s">
        <v>497</v>
      </c>
      <c r="G740" s="24" t="s">
        <v>443</v>
      </c>
      <c r="H740" s="25"/>
      <c r="I740" s="24" t="s">
        <v>244</v>
      </c>
      <c r="J740" s="16" t="s">
        <v>2</v>
      </c>
      <c r="K740" s="24"/>
      <c r="L740" s="24"/>
      <c r="M740" s="24"/>
      <c r="N740" s="26"/>
    </row>
    <row r="741" spans="1:14" s="9" customFormat="1" ht="140.25" hidden="1" x14ac:dyDescent="0.2">
      <c r="A741" s="27"/>
      <c r="B741" s="27"/>
      <c r="C741" s="27" t="str">
        <f t="shared" ref="C741:F742" si="244">C740</f>
        <v>Ludwigshafen</v>
      </c>
      <c r="D741" s="27" t="str">
        <f t="shared" si="244"/>
        <v>L1</v>
      </c>
      <c r="E741" s="27" t="str">
        <f t="shared" si="244"/>
        <v>EG</v>
      </c>
      <c r="F741" s="27" t="str">
        <f t="shared" si="244"/>
        <v xml:space="preserve">EQ-905    </v>
      </c>
      <c r="G741" s="27" t="s">
        <v>57</v>
      </c>
      <c r="H741" s="28" t="s">
        <v>1069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ht="63.75" hidden="1" x14ac:dyDescent="0.2">
      <c r="A742" s="27"/>
      <c r="B742" s="27"/>
      <c r="C742" s="27" t="str">
        <f t="shared" si="244"/>
        <v>Ludwigshafen</v>
      </c>
      <c r="D742" s="27" t="str">
        <f t="shared" si="244"/>
        <v>L1</v>
      </c>
      <c r="E742" s="27" t="str">
        <f t="shared" si="244"/>
        <v>EG</v>
      </c>
      <c r="F742" s="27" t="str">
        <f t="shared" si="244"/>
        <v xml:space="preserve">EQ-905    </v>
      </c>
      <c r="G742" s="27" t="s">
        <v>58</v>
      </c>
      <c r="H742" s="28" t="s">
        <v>59</v>
      </c>
      <c r="I742" s="27"/>
      <c r="J742" s="19" t="s">
        <v>0</v>
      </c>
      <c r="K742" s="21">
        <v>1</v>
      </c>
      <c r="L742" s="19" t="s">
        <v>10</v>
      </c>
      <c r="M742" s="29"/>
      <c r="N742" s="30">
        <f>M742*K742</f>
        <v>0</v>
      </c>
    </row>
    <row r="743" spans="1:14" s="9" customFormat="1" x14ac:dyDescent="0.2">
      <c r="A743" s="24"/>
      <c r="B743" s="24"/>
      <c r="C743" s="24" t="s">
        <v>36</v>
      </c>
      <c r="D743" s="24" t="s">
        <v>37</v>
      </c>
      <c r="E743" s="24" t="s">
        <v>28</v>
      </c>
      <c r="F743" s="24" t="s">
        <v>498</v>
      </c>
      <c r="G743" s="24" t="s">
        <v>443</v>
      </c>
      <c r="H743" s="25"/>
      <c r="I743" s="24" t="s">
        <v>244</v>
      </c>
      <c r="J743" s="16" t="s">
        <v>2</v>
      </c>
      <c r="K743" s="24"/>
      <c r="L743" s="24"/>
      <c r="M743" s="24"/>
      <c r="N743" s="26"/>
    </row>
    <row r="744" spans="1:14" s="9" customFormat="1" ht="140.25" hidden="1" x14ac:dyDescent="0.2">
      <c r="A744" s="27"/>
      <c r="B744" s="27"/>
      <c r="C744" s="27" t="str">
        <f t="shared" ref="C744:F745" si="245">C743</f>
        <v>Ludwigshafen</v>
      </c>
      <c r="D744" s="27" t="str">
        <f t="shared" si="245"/>
        <v>L1</v>
      </c>
      <c r="E744" s="27" t="str">
        <f t="shared" si="245"/>
        <v>EG</v>
      </c>
      <c r="F744" s="27" t="str">
        <f t="shared" si="245"/>
        <v xml:space="preserve">EQ-902    </v>
      </c>
      <c r="G744" s="27" t="s">
        <v>57</v>
      </c>
      <c r="H744" s="28" t="s">
        <v>1069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ht="63.75" hidden="1" x14ac:dyDescent="0.2">
      <c r="A745" s="27"/>
      <c r="B745" s="27"/>
      <c r="C745" s="27" t="str">
        <f t="shared" si="245"/>
        <v>Ludwigshafen</v>
      </c>
      <c r="D745" s="27" t="str">
        <f t="shared" si="245"/>
        <v>L1</v>
      </c>
      <c r="E745" s="27" t="str">
        <f t="shared" si="245"/>
        <v>EG</v>
      </c>
      <c r="F745" s="27" t="str">
        <f t="shared" si="245"/>
        <v xml:space="preserve">EQ-902    </v>
      </c>
      <c r="G745" s="27" t="s">
        <v>58</v>
      </c>
      <c r="H745" s="28" t="s">
        <v>59</v>
      </c>
      <c r="I745" s="27"/>
      <c r="J745" s="19" t="s">
        <v>0</v>
      </c>
      <c r="K745" s="21">
        <v>1</v>
      </c>
      <c r="L745" s="19" t="s">
        <v>10</v>
      </c>
      <c r="M745" s="29"/>
      <c r="N745" s="30">
        <f>M745*K745</f>
        <v>0</v>
      </c>
    </row>
    <row r="746" spans="1:14" s="9" customFormat="1" x14ac:dyDescent="0.2">
      <c r="A746" s="24"/>
      <c r="B746" s="24"/>
      <c r="C746" s="24" t="s">
        <v>36</v>
      </c>
      <c r="D746" s="24" t="s">
        <v>37</v>
      </c>
      <c r="E746" s="24" t="s">
        <v>28</v>
      </c>
      <c r="F746" s="24" t="s">
        <v>499</v>
      </c>
      <c r="G746" s="24" t="s">
        <v>270</v>
      </c>
      <c r="H746" s="25"/>
      <c r="I746" s="24" t="s">
        <v>271</v>
      </c>
      <c r="J746" s="16" t="s">
        <v>2</v>
      </c>
      <c r="K746" s="24"/>
      <c r="L746" s="24"/>
      <c r="M746" s="24"/>
      <c r="N746" s="26"/>
    </row>
    <row r="747" spans="1:14" s="9" customFormat="1" ht="140.25" hidden="1" x14ac:dyDescent="0.2">
      <c r="A747" s="27"/>
      <c r="B747" s="27"/>
      <c r="C747" s="27" t="str">
        <f t="shared" ref="C747:F748" si="246">C746</f>
        <v>Ludwigshafen</v>
      </c>
      <c r="D747" s="27" t="str">
        <f t="shared" si="246"/>
        <v>L1</v>
      </c>
      <c r="E747" s="27" t="str">
        <f t="shared" si="246"/>
        <v>EG</v>
      </c>
      <c r="F747" s="27" t="str">
        <f t="shared" si="246"/>
        <v xml:space="preserve">EQ-950    </v>
      </c>
      <c r="G747" s="27" t="s">
        <v>57</v>
      </c>
      <c r="H747" s="28" t="s">
        <v>1069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ht="63.75" hidden="1" x14ac:dyDescent="0.2">
      <c r="A748" s="27"/>
      <c r="B748" s="27"/>
      <c r="C748" s="27" t="str">
        <f t="shared" si="246"/>
        <v>Ludwigshafen</v>
      </c>
      <c r="D748" s="27" t="str">
        <f t="shared" si="246"/>
        <v>L1</v>
      </c>
      <c r="E748" s="27" t="str">
        <f t="shared" si="246"/>
        <v>EG</v>
      </c>
      <c r="F748" s="27" t="str">
        <f t="shared" si="246"/>
        <v xml:space="preserve">EQ-950    </v>
      </c>
      <c r="G748" s="27" t="s">
        <v>58</v>
      </c>
      <c r="H748" s="28" t="s">
        <v>59</v>
      </c>
      <c r="I748" s="27"/>
      <c r="J748" s="19" t="s">
        <v>0</v>
      </c>
      <c r="K748" s="21">
        <v>1</v>
      </c>
      <c r="L748" s="19" t="s">
        <v>10</v>
      </c>
      <c r="M748" s="29"/>
      <c r="N748" s="30">
        <f>M748*K748</f>
        <v>0</v>
      </c>
    </row>
    <row r="749" spans="1:14" s="9" customFormat="1" x14ac:dyDescent="0.2">
      <c r="A749" s="24"/>
      <c r="B749" s="24"/>
      <c r="C749" s="24" t="s">
        <v>36</v>
      </c>
      <c r="D749" s="24" t="s">
        <v>37</v>
      </c>
      <c r="E749" s="24" t="s">
        <v>28</v>
      </c>
      <c r="F749" s="24" t="s">
        <v>500</v>
      </c>
      <c r="G749" s="24" t="s">
        <v>437</v>
      </c>
      <c r="H749" s="25"/>
      <c r="I749" s="24" t="s">
        <v>244</v>
      </c>
      <c r="J749" s="16" t="s">
        <v>2</v>
      </c>
      <c r="K749" s="24"/>
      <c r="L749" s="24"/>
      <c r="M749" s="24"/>
      <c r="N749" s="26"/>
    </row>
    <row r="750" spans="1:14" s="9" customFormat="1" ht="140.25" hidden="1" x14ac:dyDescent="0.2">
      <c r="A750" s="27"/>
      <c r="B750" s="27"/>
      <c r="C750" s="27" t="str">
        <f t="shared" ref="C750:F751" si="247">C749</f>
        <v>Ludwigshafen</v>
      </c>
      <c r="D750" s="27" t="str">
        <f t="shared" si="247"/>
        <v>L1</v>
      </c>
      <c r="E750" s="27" t="str">
        <f t="shared" si="247"/>
        <v>EG</v>
      </c>
      <c r="F750" s="27" t="str">
        <f t="shared" si="247"/>
        <v xml:space="preserve">EQ-960    </v>
      </c>
      <c r="G750" s="27" t="s">
        <v>57</v>
      </c>
      <c r="H750" s="28" t="s">
        <v>1069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ht="63.75" hidden="1" x14ac:dyDescent="0.2">
      <c r="A751" s="27"/>
      <c r="B751" s="27"/>
      <c r="C751" s="27" t="str">
        <f t="shared" si="247"/>
        <v>Ludwigshafen</v>
      </c>
      <c r="D751" s="27" t="str">
        <f t="shared" si="247"/>
        <v>L1</v>
      </c>
      <c r="E751" s="27" t="str">
        <f t="shared" si="247"/>
        <v>EG</v>
      </c>
      <c r="F751" s="27" t="str">
        <f t="shared" si="247"/>
        <v xml:space="preserve">EQ-960    </v>
      </c>
      <c r="G751" s="27" t="s">
        <v>58</v>
      </c>
      <c r="H751" s="28" t="s">
        <v>59</v>
      </c>
      <c r="I751" s="27"/>
      <c r="J751" s="19" t="s">
        <v>0</v>
      </c>
      <c r="K751" s="21">
        <v>1</v>
      </c>
      <c r="L751" s="19" t="s">
        <v>10</v>
      </c>
      <c r="M751" s="29"/>
      <c r="N751" s="30">
        <f>M751*K751</f>
        <v>0</v>
      </c>
    </row>
    <row r="752" spans="1:14" s="9" customFormat="1" x14ac:dyDescent="0.2">
      <c r="A752" s="24"/>
      <c r="B752" s="24"/>
      <c r="C752" s="24" t="s">
        <v>36</v>
      </c>
      <c r="D752" s="24" t="s">
        <v>37</v>
      </c>
      <c r="E752" s="24" t="s">
        <v>28</v>
      </c>
      <c r="F752" s="24" t="s">
        <v>501</v>
      </c>
      <c r="G752" s="24" t="s">
        <v>206</v>
      </c>
      <c r="H752" s="25"/>
      <c r="I752" s="24" t="s">
        <v>191</v>
      </c>
      <c r="J752" s="16" t="s">
        <v>2</v>
      </c>
      <c r="K752" s="24"/>
      <c r="L752" s="24"/>
      <c r="M752" s="24"/>
      <c r="N752" s="26"/>
    </row>
    <row r="753" spans="1:14" s="9" customFormat="1" ht="140.25" hidden="1" x14ac:dyDescent="0.2">
      <c r="A753" s="27"/>
      <c r="B753" s="27"/>
      <c r="C753" s="27" t="str">
        <f t="shared" ref="C753:F754" si="248">C752</f>
        <v>Ludwigshafen</v>
      </c>
      <c r="D753" s="27" t="str">
        <f t="shared" si="248"/>
        <v>L1</v>
      </c>
      <c r="E753" s="27" t="str">
        <f t="shared" si="248"/>
        <v>EG</v>
      </c>
      <c r="F753" s="27" t="str">
        <f t="shared" si="248"/>
        <v xml:space="preserve">EQ-912    </v>
      </c>
      <c r="G753" s="27" t="s">
        <v>57</v>
      </c>
      <c r="H753" s="28" t="s">
        <v>1069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ht="63.75" hidden="1" x14ac:dyDescent="0.2">
      <c r="A754" s="27"/>
      <c r="B754" s="27"/>
      <c r="C754" s="27" t="str">
        <f t="shared" si="248"/>
        <v>Ludwigshafen</v>
      </c>
      <c r="D754" s="27" t="str">
        <f t="shared" si="248"/>
        <v>L1</v>
      </c>
      <c r="E754" s="27" t="str">
        <f t="shared" si="248"/>
        <v>EG</v>
      </c>
      <c r="F754" s="27" t="str">
        <f t="shared" si="248"/>
        <v xml:space="preserve">EQ-912    </v>
      </c>
      <c r="G754" s="27" t="s">
        <v>58</v>
      </c>
      <c r="H754" s="28" t="s">
        <v>59</v>
      </c>
      <c r="I754" s="27"/>
      <c r="J754" s="19" t="s">
        <v>0</v>
      </c>
      <c r="K754" s="21">
        <v>1</v>
      </c>
      <c r="L754" s="19" t="s">
        <v>10</v>
      </c>
      <c r="M754" s="29"/>
      <c r="N754" s="30">
        <f>M754*K754</f>
        <v>0</v>
      </c>
    </row>
    <row r="755" spans="1:14" s="9" customFormat="1" x14ac:dyDescent="0.2">
      <c r="A755" s="24"/>
      <c r="B755" s="24"/>
      <c r="C755" s="24" t="s">
        <v>36</v>
      </c>
      <c r="D755" s="24" t="s">
        <v>37</v>
      </c>
      <c r="E755" s="24" t="s">
        <v>28</v>
      </c>
      <c r="F755" s="24" t="s">
        <v>502</v>
      </c>
      <c r="G755" s="24" t="s">
        <v>249</v>
      </c>
      <c r="H755" s="25"/>
      <c r="I755" s="24" t="s">
        <v>296</v>
      </c>
      <c r="J755" s="16" t="s">
        <v>2</v>
      </c>
      <c r="K755" s="24"/>
      <c r="L755" s="24"/>
      <c r="M755" s="24"/>
      <c r="N755" s="26"/>
    </row>
    <row r="756" spans="1:14" s="9" customFormat="1" ht="140.25" hidden="1" x14ac:dyDescent="0.2">
      <c r="A756" s="27"/>
      <c r="B756" s="27"/>
      <c r="C756" s="27" t="str">
        <f t="shared" ref="C756:F757" si="249">C755</f>
        <v>Ludwigshafen</v>
      </c>
      <c r="D756" s="27" t="str">
        <f t="shared" si="249"/>
        <v>L1</v>
      </c>
      <c r="E756" s="27" t="str">
        <f t="shared" si="249"/>
        <v>EG</v>
      </c>
      <c r="F756" s="27" t="str">
        <f t="shared" si="249"/>
        <v xml:space="preserve">EQ-925    </v>
      </c>
      <c r="G756" s="27" t="s">
        <v>57</v>
      </c>
      <c r="H756" s="28" t="s">
        <v>1069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ht="63.75" hidden="1" x14ac:dyDescent="0.2">
      <c r="A757" s="27"/>
      <c r="B757" s="27"/>
      <c r="C757" s="27" t="str">
        <f t="shared" si="249"/>
        <v>Ludwigshafen</v>
      </c>
      <c r="D757" s="27" t="str">
        <f t="shared" si="249"/>
        <v>L1</v>
      </c>
      <c r="E757" s="27" t="str">
        <f t="shared" si="249"/>
        <v>EG</v>
      </c>
      <c r="F757" s="27" t="str">
        <f t="shared" si="249"/>
        <v xml:space="preserve">EQ-925    </v>
      </c>
      <c r="G757" s="27" t="s">
        <v>58</v>
      </c>
      <c r="H757" s="28" t="s">
        <v>59</v>
      </c>
      <c r="I757" s="27"/>
      <c r="J757" s="19" t="s">
        <v>0</v>
      </c>
      <c r="K757" s="21">
        <v>1</v>
      </c>
      <c r="L757" s="19" t="s">
        <v>10</v>
      </c>
      <c r="M757" s="29"/>
      <c r="N757" s="30">
        <f>M757*K757</f>
        <v>0</v>
      </c>
    </row>
    <row r="758" spans="1:14" s="9" customFormat="1" x14ac:dyDescent="0.2">
      <c r="A758" s="24"/>
      <c r="B758" s="24"/>
      <c r="C758" s="24" t="s">
        <v>36</v>
      </c>
      <c r="D758" s="24" t="s">
        <v>37</v>
      </c>
      <c r="E758" s="24" t="s">
        <v>28</v>
      </c>
      <c r="F758" s="24" t="s">
        <v>503</v>
      </c>
      <c r="G758" s="24" t="s">
        <v>270</v>
      </c>
      <c r="H758" s="25"/>
      <c r="I758" s="24" t="s">
        <v>271</v>
      </c>
      <c r="J758" s="16" t="s">
        <v>2</v>
      </c>
      <c r="K758" s="24"/>
      <c r="L758" s="24"/>
      <c r="M758" s="24"/>
      <c r="N758" s="26"/>
    </row>
    <row r="759" spans="1:14" s="9" customFormat="1" ht="140.25" hidden="1" x14ac:dyDescent="0.2">
      <c r="A759" s="27"/>
      <c r="B759" s="27"/>
      <c r="C759" s="27" t="str">
        <f t="shared" ref="C759:F760" si="250">C758</f>
        <v>Ludwigshafen</v>
      </c>
      <c r="D759" s="27" t="str">
        <f t="shared" si="250"/>
        <v>L1</v>
      </c>
      <c r="E759" s="27" t="str">
        <f t="shared" si="250"/>
        <v>EG</v>
      </c>
      <c r="F759" s="27" t="str">
        <f t="shared" si="250"/>
        <v xml:space="preserve">EQ-938    </v>
      </c>
      <c r="G759" s="27" t="s">
        <v>57</v>
      </c>
      <c r="H759" s="28" t="s">
        <v>1069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ht="63.75" hidden="1" x14ac:dyDescent="0.2">
      <c r="A760" s="27"/>
      <c r="B760" s="27"/>
      <c r="C760" s="27" t="str">
        <f t="shared" si="250"/>
        <v>Ludwigshafen</v>
      </c>
      <c r="D760" s="27" t="str">
        <f t="shared" si="250"/>
        <v>L1</v>
      </c>
      <c r="E760" s="27" t="str">
        <f t="shared" si="250"/>
        <v>EG</v>
      </c>
      <c r="F760" s="27" t="str">
        <f t="shared" si="250"/>
        <v xml:space="preserve">EQ-938    </v>
      </c>
      <c r="G760" s="27" t="s">
        <v>58</v>
      </c>
      <c r="H760" s="28" t="s">
        <v>59</v>
      </c>
      <c r="I760" s="27"/>
      <c r="J760" s="19" t="s">
        <v>0</v>
      </c>
      <c r="K760" s="21">
        <v>1</v>
      </c>
      <c r="L760" s="19" t="s">
        <v>10</v>
      </c>
      <c r="M760" s="29"/>
      <c r="N760" s="30">
        <f>M760*K760</f>
        <v>0</v>
      </c>
    </row>
    <row r="761" spans="1:14" s="9" customFormat="1" x14ac:dyDescent="0.2">
      <c r="A761" s="24"/>
      <c r="B761" s="24"/>
      <c r="C761" s="24" t="s">
        <v>36</v>
      </c>
      <c r="D761" s="24" t="s">
        <v>37</v>
      </c>
      <c r="E761" s="24" t="s">
        <v>28</v>
      </c>
      <c r="F761" s="24" t="s">
        <v>504</v>
      </c>
      <c r="G761" s="24" t="s">
        <v>270</v>
      </c>
      <c r="H761" s="25"/>
      <c r="I761" s="24" t="s">
        <v>271</v>
      </c>
      <c r="J761" s="16" t="s">
        <v>2</v>
      </c>
      <c r="K761" s="24"/>
      <c r="L761" s="24"/>
      <c r="M761" s="24"/>
      <c r="N761" s="26"/>
    </row>
    <row r="762" spans="1:14" s="9" customFormat="1" ht="140.25" hidden="1" x14ac:dyDescent="0.2">
      <c r="A762" s="27"/>
      <c r="B762" s="27"/>
      <c r="C762" s="27" t="str">
        <f t="shared" ref="C762:F763" si="251">C761</f>
        <v>Ludwigshafen</v>
      </c>
      <c r="D762" s="27" t="str">
        <f t="shared" si="251"/>
        <v>L1</v>
      </c>
      <c r="E762" s="27" t="str">
        <f t="shared" si="251"/>
        <v>EG</v>
      </c>
      <c r="F762" s="27" t="str">
        <f t="shared" si="251"/>
        <v xml:space="preserve">EQ-939    </v>
      </c>
      <c r="G762" s="27" t="s">
        <v>57</v>
      </c>
      <c r="H762" s="28" t="s">
        <v>1069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ht="63.75" hidden="1" x14ac:dyDescent="0.2">
      <c r="A763" s="27"/>
      <c r="B763" s="27"/>
      <c r="C763" s="27" t="str">
        <f t="shared" si="251"/>
        <v>Ludwigshafen</v>
      </c>
      <c r="D763" s="27" t="str">
        <f t="shared" si="251"/>
        <v>L1</v>
      </c>
      <c r="E763" s="27" t="str">
        <f t="shared" si="251"/>
        <v>EG</v>
      </c>
      <c r="F763" s="27" t="str">
        <f t="shared" si="251"/>
        <v xml:space="preserve">EQ-939    </v>
      </c>
      <c r="G763" s="27" t="s">
        <v>58</v>
      </c>
      <c r="H763" s="28" t="s">
        <v>59</v>
      </c>
      <c r="I763" s="27"/>
      <c r="J763" s="19" t="s">
        <v>0</v>
      </c>
      <c r="K763" s="21">
        <v>1</v>
      </c>
      <c r="L763" s="19" t="s">
        <v>10</v>
      </c>
      <c r="M763" s="29"/>
      <c r="N763" s="30">
        <f>M763*K763</f>
        <v>0</v>
      </c>
    </row>
    <row r="764" spans="1:14" s="9" customFormat="1" x14ac:dyDescent="0.2">
      <c r="A764" s="24"/>
      <c r="B764" s="24"/>
      <c r="C764" s="24" t="s">
        <v>36</v>
      </c>
      <c r="D764" s="24" t="s">
        <v>37</v>
      </c>
      <c r="E764" s="24" t="s">
        <v>28</v>
      </c>
      <c r="F764" s="24" t="s">
        <v>505</v>
      </c>
      <c r="G764" s="24" t="s">
        <v>506</v>
      </c>
      <c r="H764" s="25"/>
      <c r="I764" s="24" t="s">
        <v>296</v>
      </c>
      <c r="J764" s="16" t="s">
        <v>2</v>
      </c>
      <c r="K764" s="24"/>
      <c r="L764" s="24"/>
      <c r="M764" s="24"/>
      <c r="N764" s="26"/>
    </row>
    <row r="765" spans="1:14" s="9" customFormat="1" ht="140.25" hidden="1" x14ac:dyDescent="0.2">
      <c r="A765" s="27"/>
      <c r="B765" s="27"/>
      <c r="C765" s="27" t="str">
        <f t="shared" ref="C765:F766" si="252">C764</f>
        <v>Ludwigshafen</v>
      </c>
      <c r="D765" s="27" t="str">
        <f t="shared" si="252"/>
        <v>L1</v>
      </c>
      <c r="E765" s="27" t="str">
        <f t="shared" si="252"/>
        <v>EG</v>
      </c>
      <c r="F765" s="27" t="str">
        <f t="shared" si="252"/>
        <v xml:space="preserve">EQ-953    </v>
      </c>
      <c r="G765" s="27" t="s">
        <v>57</v>
      </c>
      <c r="H765" s="28" t="s">
        <v>1069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ht="63.75" hidden="1" x14ac:dyDescent="0.2">
      <c r="A766" s="27"/>
      <c r="B766" s="27"/>
      <c r="C766" s="27" t="str">
        <f t="shared" si="252"/>
        <v>Ludwigshafen</v>
      </c>
      <c r="D766" s="27" t="str">
        <f t="shared" si="252"/>
        <v>L1</v>
      </c>
      <c r="E766" s="27" t="str">
        <f t="shared" si="252"/>
        <v>EG</v>
      </c>
      <c r="F766" s="27" t="str">
        <f t="shared" si="252"/>
        <v xml:space="preserve">EQ-953    </v>
      </c>
      <c r="G766" s="27" t="s">
        <v>58</v>
      </c>
      <c r="H766" s="28" t="s">
        <v>59</v>
      </c>
      <c r="I766" s="27"/>
      <c r="J766" s="19" t="s">
        <v>0</v>
      </c>
      <c r="K766" s="21">
        <v>1</v>
      </c>
      <c r="L766" s="19" t="s">
        <v>10</v>
      </c>
      <c r="M766" s="29"/>
      <c r="N766" s="30">
        <f>M766*K766</f>
        <v>0</v>
      </c>
    </row>
    <row r="767" spans="1:14" s="9" customFormat="1" x14ac:dyDescent="0.2">
      <c r="A767" s="24"/>
      <c r="B767" s="24"/>
      <c r="C767" s="24" t="s">
        <v>36</v>
      </c>
      <c r="D767" s="24" t="s">
        <v>37</v>
      </c>
      <c r="E767" s="24" t="s">
        <v>25</v>
      </c>
      <c r="F767" s="24" t="s">
        <v>507</v>
      </c>
      <c r="G767" s="24" t="s">
        <v>210</v>
      </c>
      <c r="H767" s="25"/>
      <c r="I767" s="24" t="s">
        <v>191</v>
      </c>
      <c r="J767" s="16" t="s">
        <v>2</v>
      </c>
      <c r="K767" s="24"/>
      <c r="L767" s="24"/>
      <c r="M767" s="24"/>
      <c r="N767" s="26"/>
    </row>
    <row r="768" spans="1:14" s="9" customFormat="1" ht="140.25" hidden="1" x14ac:dyDescent="0.2">
      <c r="A768" s="27"/>
      <c r="B768" s="27"/>
      <c r="C768" s="27" t="str">
        <f t="shared" ref="C768:F769" si="253">C767</f>
        <v>Ludwigshafen</v>
      </c>
      <c r="D768" s="27" t="str">
        <f t="shared" si="253"/>
        <v>L1</v>
      </c>
      <c r="E768" s="27" t="str">
        <f t="shared" si="253"/>
        <v>UG</v>
      </c>
      <c r="F768" s="27" t="str">
        <f t="shared" si="253"/>
        <v xml:space="preserve">EQ-855    </v>
      </c>
      <c r="G768" s="27" t="s">
        <v>57</v>
      </c>
      <c r="H768" s="28" t="s">
        <v>1069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ht="63.75" hidden="1" x14ac:dyDescent="0.2">
      <c r="A769" s="27"/>
      <c r="B769" s="27"/>
      <c r="C769" s="27" t="str">
        <f t="shared" si="253"/>
        <v>Ludwigshafen</v>
      </c>
      <c r="D769" s="27" t="str">
        <f t="shared" si="253"/>
        <v>L1</v>
      </c>
      <c r="E769" s="27" t="str">
        <f t="shared" si="253"/>
        <v>UG</v>
      </c>
      <c r="F769" s="27" t="str">
        <f t="shared" si="253"/>
        <v xml:space="preserve">EQ-855    </v>
      </c>
      <c r="G769" s="27" t="s">
        <v>58</v>
      </c>
      <c r="H769" s="28" t="s">
        <v>59</v>
      </c>
      <c r="I769" s="27"/>
      <c r="J769" s="19" t="s">
        <v>0</v>
      </c>
      <c r="K769" s="21">
        <v>1</v>
      </c>
      <c r="L769" s="19" t="s">
        <v>10</v>
      </c>
      <c r="M769" s="29"/>
      <c r="N769" s="30">
        <f>M769*K769</f>
        <v>0</v>
      </c>
    </row>
    <row r="770" spans="1:14" s="9" customFormat="1" x14ac:dyDescent="0.2">
      <c r="A770" s="24"/>
      <c r="B770" s="24"/>
      <c r="C770" s="24" t="s">
        <v>36</v>
      </c>
      <c r="D770" s="24" t="s">
        <v>38</v>
      </c>
      <c r="E770" s="24" t="s">
        <v>28</v>
      </c>
      <c r="F770" s="24" t="s">
        <v>508</v>
      </c>
      <c r="G770" s="24" t="s">
        <v>432</v>
      </c>
      <c r="H770" s="25"/>
      <c r="I770" s="24" t="s">
        <v>201</v>
      </c>
      <c r="J770" s="16" t="s">
        <v>2</v>
      </c>
      <c r="K770" s="24"/>
      <c r="L770" s="24"/>
      <c r="M770" s="24"/>
      <c r="N770" s="26"/>
    </row>
    <row r="771" spans="1:14" s="9" customFormat="1" ht="140.25" hidden="1" x14ac:dyDescent="0.2">
      <c r="A771" s="27"/>
      <c r="B771" s="27"/>
      <c r="C771" s="27" t="str">
        <f t="shared" ref="C771:F772" si="254">C770</f>
        <v>Ludwigshafen</v>
      </c>
      <c r="D771" s="27" t="str">
        <f t="shared" si="254"/>
        <v>L2</v>
      </c>
      <c r="E771" s="27" t="str">
        <f t="shared" si="254"/>
        <v>EG</v>
      </c>
      <c r="F771" s="27" t="str">
        <f t="shared" si="254"/>
        <v xml:space="preserve">EQ-1020   </v>
      </c>
      <c r="G771" s="27" t="s">
        <v>57</v>
      </c>
      <c r="H771" s="28" t="s">
        <v>1069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ht="63.75" hidden="1" x14ac:dyDescent="0.2">
      <c r="A772" s="27"/>
      <c r="B772" s="27"/>
      <c r="C772" s="27" t="str">
        <f t="shared" si="254"/>
        <v>Ludwigshafen</v>
      </c>
      <c r="D772" s="27" t="str">
        <f t="shared" si="254"/>
        <v>L2</v>
      </c>
      <c r="E772" s="27" t="str">
        <f t="shared" si="254"/>
        <v>EG</v>
      </c>
      <c r="F772" s="27" t="str">
        <f t="shared" si="254"/>
        <v xml:space="preserve">EQ-1020   </v>
      </c>
      <c r="G772" s="27" t="s">
        <v>58</v>
      </c>
      <c r="H772" s="28" t="s">
        <v>59</v>
      </c>
      <c r="I772" s="27"/>
      <c r="J772" s="19" t="s">
        <v>0</v>
      </c>
      <c r="K772" s="21">
        <v>1</v>
      </c>
      <c r="L772" s="19" t="s">
        <v>10</v>
      </c>
      <c r="M772" s="29"/>
      <c r="N772" s="30">
        <f>M772*K772</f>
        <v>0</v>
      </c>
    </row>
    <row r="773" spans="1:14" s="9" customFormat="1" x14ac:dyDescent="0.2">
      <c r="A773" s="24"/>
      <c r="B773" s="24"/>
      <c r="C773" s="24" t="s">
        <v>36</v>
      </c>
      <c r="D773" s="24" t="s">
        <v>38</v>
      </c>
      <c r="E773" s="24" t="s">
        <v>28</v>
      </c>
      <c r="F773" s="24" t="s">
        <v>509</v>
      </c>
      <c r="G773" s="24" t="s">
        <v>432</v>
      </c>
      <c r="H773" s="25"/>
      <c r="I773" s="24" t="s">
        <v>201</v>
      </c>
      <c r="J773" s="16" t="s">
        <v>2</v>
      </c>
      <c r="K773" s="24"/>
      <c r="L773" s="24"/>
      <c r="M773" s="24"/>
      <c r="N773" s="26"/>
    </row>
    <row r="774" spans="1:14" s="9" customFormat="1" ht="140.25" hidden="1" x14ac:dyDescent="0.2">
      <c r="A774" s="27"/>
      <c r="B774" s="27"/>
      <c r="C774" s="27" t="str">
        <f t="shared" ref="C774:F775" si="255">C773</f>
        <v>Ludwigshafen</v>
      </c>
      <c r="D774" s="27" t="str">
        <f t="shared" si="255"/>
        <v>L2</v>
      </c>
      <c r="E774" s="27" t="str">
        <f t="shared" si="255"/>
        <v>EG</v>
      </c>
      <c r="F774" s="27" t="str">
        <f t="shared" si="255"/>
        <v xml:space="preserve">EQ-1032   </v>
      </c>
      <c r="G774" s="27" t="s">
        <v>57</v>
      </c>
      <c r="H774" s="28" t="s">
        <v>1069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ht="63.75" hidden="1" x14ac:dyDescent="0.2">
      <c r="A775" s="27"/>
      <c r="B775" s="27"/>
      <c r="C775" s="27" t="str">
        <f t="shared" si="255"/>
        <v>Ludwigshafen</v>
      </c>
      <c r="D775" s="27" t="str">
        <f t="shared" si="255"/>
        <v>L2</v>
      </c>
      <c r="E775" s="27" t="str">
        <f t="shared" si="255"/>
        <v>EG</v>
      </c>
      <c r="F775" s="27" t="str">
        <f t="shared" si="255"/>
        <v xml:space="preserve">EQ-1032   </v>
      </c>
      <c r="G775" s="27" t="s">
        <v>58</v>
      </c>
      <c r="H775" s="28" t="s">
        <v>59</v>
      </c>
      <c r="I775" s="27"/>
      <c r="J775" s="19" t="s">
        <v>0</v>
      </c>
      <c r="K775" s="21">
        <v>1</v>
      </c>
      <c r="L775" s="19" t="s">
        <v>10</v>
      </c>
      <c r="M775" s="29"/>
      <c r="N775" s="30">
        <f>M775*K775</f>
        <v>0</v>
      </c>
    </row>
    <row r="776" spans="1:14" s="9" customFormat="1" x14ac:dyDescent="0.2">
      <c r="A776" s="24"/>
      <c r="B776" s="24"/>
      <c r="C776" s="24" t="s">
        <v>36</v>
      </c>
      <c r="D776" s="24" t="s">
        <v>38</v>
      </c>
      <c r="E776" s="24" t="s">
        <v>28</v>
      </c>
      <c r="F776" s="24" t="s">
        <v>510</v>
      </c>
      <c r="G776" s="24" t="s">
        <v>432</v>
      </c>
      <c r="H776" s="25"/>
      <c r="I776" s="24" t="s">
        <v>201</v>
      </c>
      <c r="J776" s="16" t="s">
        <v>2</v>
      </c>
      <c r="K776" s="24"/>
      <c r="L776" s="24"/>
      <c r="M776" s="24"/>
      <c r="N776" s="26"/>
    </row>
    <row r="777" spans="1:14" s="9" customFormat="1" ht="140.25" hidden="1" x14ac:dyDescent="0.2">
      <c r="A777" s="27"/>
      <c r="B777" s="27"/>
      <c r="C777" s="27" t="str">
        <f t="shared" ref="C777:F778" si="256">C776</f>
        <v>Ludwigshafen</v>
      </c>
      <c r="D777" s="27" t="str">
        <f t="shared" si="256"/>
        <v>L2</v>
      </c>
      <c r="E777" s="27" t="str">
        <f t="shared" si="256"/>
        <v>EG</v>
      </c>
      <c r="F777" s="27" t="str">
        <f t="shared" si="256"/>
        <v xml:space="preserve">EQ-1025   </v>
      </c>
      <c r="G777" s="27" t="s">
        <v>57</v>
      </c>
      <c r="H777" s="28" t="s">
        <v>1069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ht="63.75" hidden="1" x14ac:dyDescent="0.2">
      <c r="A778" s="27"/>
      <c r="B778" s="27"/>
      <c r="C778" s="27" t="str">
        <f t="shared" si="256"/>
        <v>Ludwigshafen</v>
      </c>
      <c r="D778" s="27" t="str">
        <f t="shared" si="256"/>
        <v>L2</v>
      </c>
      <c r="E778" s="27" t="str">
        <f t="shared" si="256"/>
        <v>EG</v>
      </c>
      <c r="F778" s="27" t="str">
        <f t="shared" si="256"/>
        <v xml:space="preserve">EQ-1025   </v>
      </c>
      <c r="G778" s="27" t="s">
        <v>58</v>
      </c>
      <c r="H778" s="28" t="s">
        <v>59</v>
      </c>
      <c r="I778" s="27"/>
      <c r="J778" s="19" t="s">
        <v>0</v>
      </c>
      <c r="K778" s="21">
        <v>1</v>
      </c>
      <c r="L778" s="19" t="s">
        <v>10</v>
      </c>
      <c r="M778" s="29"/>
      <c r="N778" s="30">
        <f>M778*K778</f>
        <v>0</v>
      </c>
    </row>
    <row r="779" spans="1:14" s="9" customFormat="1" x14ac:dyDescent="0.2">
      <c r="A779" s="24"/>
      <c r="B779" s="24"/>
      <c r="C779" s="24" t="s">
        <v>36</v>
      </c>
      <c r="D779" s="24" t="s">
        <v>38</v>
      </c>
      <c r="E779" s="24" t="s">
        <v>28</v>
      </c>
      <c r="F779" s="24" t="s">
        <v>511</v>
      </c>
      <c r="G779" s="24" t="s">
        <v>432</v>
      </c>
      <c r="H779" s="25"/>
      <c r="I779" s="24" t="s">
        <v>201</v>
      </c>
      <c r="J779" s="16" t="s">
        <v>2</v>
      </c>
      <c r="K779" s="24"/>
      <c r="L779" s="24"/>
      <c r="M779" s="24"/>
      <c r="N779" s="26"/>
    </row>
    <row r="780" spans="1:14" s="9" customFormat="1" ht="140.25" hidden="1" x14ac:dyDescent="0.2">
      <c r="A780" s="27"/>
      <c r="B780" s="27"/>
      <c r="C780" s="27" t="str">
        <f t="shared" ref="C780:F781" si="257">C779</f>
        <v>Ludwigshafen</v>
      </c>
      <c r="D780" s="27" t="str">
        <f t="shared" si="257"/>
        <v>L2</v>
      </c>
      <c r="E780" s="27" t="str">
        <f t="shared" si="257"/>
        <v>EG</v>
      </c>
      <c r="F780" s="27" t="str">
        <f t="shared" si="257"/>
        <v xml:space="preserve">EQ-1023   </v>
      </c>
      <c r="G780" s="27" t="s">
        <v>57</v>
      </c>
      <c r="H780" s="28" t="s">
        <v>1069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ht="63.75" hidden="1" x14ac:dyDescent="0.2">
      <c r="A781" s="27"/>
      <c r="B781" s="27"/>
      <c r="C781" s="27" t="str">
        <f t="shared" si="257"/>
        <v>Ludwigshafen</v>
      </c>
      <c r="D781" s="27" t="str">
        <f t="shared" si="257"/>
        <v>L2</v>
      </c>
      <c r="E781" s="27" t="str">
        <f t="shared" si="257"/>
        <v>EG</v>
      </c>
      <c r="F781" s="27" t="str">
        <f t="shared" si="257"/>
        <v xml:space="preserve">EQ-1023   </v>
      </c>
      <c r="G781" s="27" t="s">
        <v>58</v>
      </c>
      <c r="H781" s="28" t="s">
        <v>59</v>
      </c>
      <c r="I781" s="27"/>
      <c r="J781" s="19" t="s">
        <v>0</v>
      </c>
      <c r="K781" s="21">
        <v>1</v>
      </c>
      <c r="L781" s="19" t="s">
        <v>10</v>
      </c>
      <c r="M781" s="29"/>
      <c r="N781" s="30">
        <f>M781*K781</f>
        <v>0</v>
      </c>
    </row>
    <row r="782" spans="1:14" s="9" customFormat="1" x14ac:dyDescent="0.2">
      <c r="A782" s="24"/>
      <c r="B782" s="24"/>
      <c r="C782" s="24" t="s">
        <v>36</v>
      </c>
      <c r="D782" s="24" t="s">
        <v>38</v>
      </c>
      <c r="E782" s="24" t="s">
        <v>28</v>
      </c>
      <c r="F782" s="24" t="s">
        <v>512</v>
      </c>
      <c r="G782" s="24" t="s">
        <v>432</v>
      </c>
      <c r="H782" s="25"/>
      <c r="I782" s="24" t="s">
        <v>201</v>
      </c>
      <c r="J782" s="16" t="s">
        <v>2</v>
      </c>
      <c r="K782" s="24"/>
      <c r="L782" s="24"/>
      <c r="M782" s="24"/>
      <c r="N782" s="26"/>
    </row>
    <row r="783" spans="1:14" s="9" customFormat="1" ht="140.25" hidden="1" x14ac:dyDescent="0.2">
      <c r="A783" s="27"/>
      <c r="B783" s="27"/>
      <c r="C783" s="27" t="str">
        <f t="shared" ref="C783:F784" si="258">C782</f>
        <v>Ludwigshafen</v>
      </c>
      <c r="D783" s="27" t="str">
        <f t="shared" si="258"/>
        <v>L2</v>
      </c>
      <c r="E783" s="27" t="str">
        <f t="shared" si="258"/>
        <v>EG</v>
      </c>
      <c r="F783" s="27" t="str">
        <f t="shared" si="258"/>
        <v xml:space="preserve">EQ-1033   </v>
      </c>
      <c r="G783" s="27" t="s">
        <v>57</v>
      </c>
      <c r="H783" s="28" t="s">
        <v>1069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ht="63.75" hidden="1" x14ac:dyDescent="0.2">
      <c r="A784" s="27"/>
      <c r="B784" s="27"/>
      <c r="C784" s="27" t="str">
        <f t="shared" si="258"/>
        <v>Ludwigshafen</v>
      </c>
      <c r="D784" s="27" t="str">
        <f t="shared" si="258"/>
        <v>L2</v>
      </c>
      <c r="E784" s="27" t="str">
        <f t="shared" si="258"/>
        <v>EG</v>
      </c>
      <c r="F784" s="27" t="str">
        <f t="shared" si="258"/>
        <v xml:space="preserve">EQ-1033   </v>
      </c>
      <c r="G784" s="27" t="s">
        <v>58</v>
      </c>
      <c r="H784" s="28" t="s">
        <v>59</v>
      </c>
      <c r="I784" s="27"/>
      <c r="J784" s="19" t="s">
        <v>0</v>
      </c>
      <c r="K784" s="21">
        <v>1</v>
      </c>
      <c r="L784" s="19" t="s">
        <v>10</v>
      </c>
      <c r="M784" s="29"/>
      <c r="N784" s="30">
        <f>M784*K784</f>
        <v>0</v>
      </c>
    </row>
    <row r="785" spans="1:14" s="9" customFormat="1" x14ac:dyDescent="0.2">
      <c r="A785" s="24"/>
      <c r="B785" s="24"/>
      <c r="C785" s="24" t="s">
        <v>36</v>
      </c>
      <c r="D785" s="24" t="s">
        <v>38</v>
      </c>
      <c r="E785" s="24" t="s">
        <v>28</v>
      </c>
      <c r="F785" s="24" t="s">
        <v>513</v>
      </c>
      <c r="G785" s="24" t="s">
        <v>432</v>
      </c>
      <c r="H785" s="25"/>
      <c r="I785" s="24" t="s">
        <v>201</v>
      </c>
      <c r="J785" s="16" t="s">
        <v>2</v>
      </c>
      <c r="K785" s="24"/>
      <c r="L785" s="24"/>
      <c r="M785" s="24"/>
      <c r="N785" s="26"/>
    </row>
    <row r="786" spans="1:14" s="9" customFormat="1" ht="140.25" hidden="1" x14ac:dyDescent="0.2">
      <c r="A786" s="27"/>
      <c r="B786" s="27"/>
      <c r="C786" s="27" t="str">
        <f t="shared" ref="C786:F787" si="259">C785</f>
        <v>Ludwigshafen</v>
      </c>
      <c r="D786" s="27" t="str">
        <f t="shared" si="259"/>
        <v>L2</v>
      </c>
      <c r="E786" s="27" t="str">
        <f t="shared" si="259"/>
        <v>EG</v>
      </c>
      <c r="F786" s="27" t="str">
        <f t="shared" si="259"/>
        <v xml:space="preserve">EQ-1027   </v>
      </c>
      <c r="G786" s="27" t="s">
        <v>57</v>
      </c>
      <c r="H786" s="28" t="s">
        <v>1069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ht="63.75" hidden="1" x14ac:dyDescent="0.2">
      <c r="A787" s="27"/>
      <c r="B787" s="27"/>
      <c r="C787" s="27" t="str">
        <f t="shared" si="259"/>
        <v>Ludwigshafen</v>
      </c>
      <c r="D787" s="27" t="str">
        <f t="shared" si="259"/>
        <v>L2</v>
      </c>
      <c r="E787" s="27" t="str">
        <f t="shared" si="259"/>
        <v>EG</v>
      </c>
      <c r="F787" s="27" t="str">
        <f t="shared" si="259"/>
        <v xml:space="preserve">EQ-1027   </v>
      </c>
      <c r="G787" s="27" t="s">
        <v>58</v>
      </c>
      <c r="H787" s="28" t="s">
        <v>59</v>
      </c>
      <c r="I787" s="27"/>
      <c r="J787" s="19" t="s">
        <v>0</v>
      </c>
      <c r="K787" s="21">
        <v>1</v>
      </c>
      <c r="L787" s="19" t="s">
        <v>10</v>
      </c>
      <c r="M787" s="29"/>
      <c r="N787" s="30">
        <f>M787*K787</f>
        <v>0</v>
      </c>
    </row>
    <row r="788" spans="1:14" s="9" customFormat="1" x14ac:dyDescent="0.2">
      <c r="A788" s="24"/>
      <c r="B788" s="24"/>
      <c r="C788" s="24" t="s">
        <v>36</v>
      </c>
      <c r="D788" s="24" t="s">
        <v>38</v>
      </c>
      <c r="E788" s="24" t="s">
        <v>28</v>
      </c>
      <c r="F788" s="24" t="s">
        <v>514</v>
      </c>
      <c r="G788" s="24" t="s">
        <v>432</v>
      </c>
      <c r="H788" s="25"/>
      <c r="I788" s="24" t="s">
        <v>201</v>
      </c>
      <c r="J788" s="16" t="s">
        <v>2</v>
      </c>
      <c r="K788" s="24"/>
      <c r="L788" s="24"/>
      <c r="M788" s="24"/>
      <c r="N788" s="26"/>
    </row>
    <row r="789" spans="1:14" s="9" customFormat="1" ht="140.25" hidden="1" x14ac:dyDescent="0.2">
      <c r="A789" s="27"/>
      <c r="B789" s="27"/>
      <c r="C789" s="27" t="str">
        <f t="shared" ref="C789:F790" si="260">C788</f>
        <v>Ludwigshafen</v>
      </c>
      <c r="D789" s="27" t="str">
        <f t="shared" si="260"/>
        <v>L2</v>
      </c>
      <c r="E789" s="27" t="str">
        <f t="shared" si="260"/>
        <v>EG</v>
      </c>
      <c r="F789" s="27" t="str">
        <f t="shared" si="260"/>
        <v xml:space="preserve">EQ-1039   </v>
      </c>
      <c r="G789" s="27" t="s">
        <v>57</v>
      </c>
      <c r="H789" s="28" t="s">
        <v>1069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ht="63.75" hidden="1" x14ac:dyDescent="0.2">
      <c r="A790" s="27"/>
      <c r="B790" s="27"/>
      <c r="C790" s="27" t="str">
        <f t="shared" si="260"/>
        <v>Ludwigshafen</v>
      </c>
      <c r="D790" s="27" t="str">
        <f t="shared" si="260"/>
        <v>L2</v>
      </c>
      <c r="E790" s="27" t="str">
        <f t="shared" si="260"/>
        <v>EG</v>
      </c>
      <c r="F790" s="27" t="str">
        <f t="shared" si="260"/>
        <v xml:space="preserve">EQ-1039   </v>
      </c>
      <c r="G790" s="27" t="s">
        <v>58</v>
      </c>
      <c r="H790" s="28" t="s">
        <v>59</v>
      </c>
      <c r="I790" s="27"/>
      <c r="J790" s="19" t="s">
        <v>0</v>
      </c>
      <c r="K790" s="21">
        <v>1</v>
      </c>
      <c r="L790" s="19" t="s">
        <v>10</v>
      </c>
      <c r="M790" s="29"/>
      <c r="N790" s="30">
        <f>M790*K790</f>
        <v>0</v>
      </c>
    </row>
    <row r="791" spans="1:14" s="9" customFormat="1" x14ac:dyDescent="0.2">
      <c r="A791" s="24"/>
      <c r="B791" s="24"/>
      <c r="C791" s="24" t="s">
        <v>36</v>
      </c>
      <c r="D791" s="24" t="s">
        <v>38</v>
      </c>
      <c r="E791" s="24" t="s">
        <v>28</v>
      </c>
      <c r="F791" s="24" t="s">
        <v>515</v>
      </c>
      <c r="G791" s="24" t="s">
        <v>432</v>
      </c>
      <c r="H791" s="25"/>
      <c r="I791" s="24" t="s">
        <v>201</v>
      </c>
      <c r="J791" s="16" t="s">
        <v>2</v>
      </c>
      <c r="K791" s="24"/>
      <c r="L791" s="24"/>
      <c r="M791" s="24"/>
      <c r="N791" s="26"/>
    </row>
    <row r="792" spans="1:14" s="9" customFormat="1" ht="140.25" hidden="1" x14ac:dyDescent="0.2">
      <c r="A792" s="27"/>
      <c r="B792" s="27"/>
      <c r="C792" s="27" t="str">
        <f t="shared" ref="C792:F793" si="261">C791</f>
        <v>Ludwigshafen</v>
      </c>
      <c r="D792" s="27" t="str">
        <f t="shared" si="261"/>
        <v>L2</v>
      </c>
      <c r="E792" s="27" t="str">
        <f t="shared" si="261"/>
        <v>EG</v>
      </c>
      <c r="F792" s="27" t="str">
        <f t="shared" si="261"/>
        <v xml:space="preserve">EQ-1036   </v>
      </c>
      <c r="G792" s="27" t="s">
        <v>57</v>
      </c>
      <c r="H792" s="28" t="s">
        <v>1069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ht="63.75" hidden="1" x14ac:dyDescent="0.2">
      <c r="A793" s="27"/>
      <c r="B793" s="27"/>
      <c r="C793" s="27" t="str">
        <f t="shared" si="261"/>
        <v>Ludwigshafen</v>
      </c>
      <c r="D793" s="27" t="str">
        <f t="shared" si="261"/>
        <v>L2</v>
      </c>
      <c r="E793" s="27" t="str">
        <f t="shared" si="261"/>
        <v>EG</v>
      </c>
      <c r="F793" s="27" t="str">
        <f t="shared" si="261"/>
        <v xml:space="preserve">EQ-1036   </v>
      </c>
      <c r="G793" s="27" t="s">
        <v>58</v>
      </c>
      <c r="H793" s="28" t="s">
        <v>59</v>
      </c>
      <c r="I793" s="27"/>
      <c r="J793" s="19" t="s">
        <v>0</v>
      </c>
      <c r="K793" s="21">
        <v>1</v>
      </c>
      <c r="L793" s="19" t="s">
        <v>10</v>
      </c>
      <c r="M793" s="29"/>
      <c r="N793" s="30">
        <f>M793*K793</f>
        <v>0</v>
      </c>
    </row>
    <row r="794" spans="1:14" s="9" customFormat="1" x14ac:dyDescent="0.2">
      <c r="A794" s="24"/>
      <c r="B794" s="24"/>
      <c r="C794" s="24" t="s">
        <v>36</v>
      </c>
      <c r="D794" s="24" t="s">
        <v>38</v>
      </c>
      <c r="E794" s="24" t="s">
        <v>28</v>
      </c>
      <c r="F794" s="24" t="s">
        <v>516</v>
      </c>
      <c r="G794" s="24" t="s">
        <v>432</v>
      </c>
      <c r="H794" s="25"/>
      <c r="I794" s="24" t="s">
        <v>201</v>
      </c>
      <c r="J794" s="16" t="s">
        <v>2</v>
      </c>
      <c r="K794" s="24"/>
      <c r="L794" s="24"/>
      <c r="M794" s="24"/>
      <c r="N794" s="26"/>
    </row>
    <row r="795" spans="1:14" s="9" customFormat="1" ht="140.25" hidden="1" x14ac:dyDescent="0.2">
      <c r="A795" s="27"/>
      <c r="B795" s="27"/>
      <c r="C795" s="27" t="str">
        <f t="shared" ref="C795:F796" si="262">C794</f>
        <v>Ludwigshafen</v>
      </c>
      <c r="D795" s="27" t="str">
        <f t="shared" si="262"/>
        <v>L2</v>
      </c>
      <c r="E795" s="27" t="str">
        <f t="shared" si="262"/>
        <v>EG</v>
      </c>
      <c r="F795" s="27" t="str">
        <f t="shared" si="262"/>
        <v xml:space="preserve">EQ-1040   </v>
      </c>
      <c r="G795" s="27" t="s">
        <v>57</v>
      </c>
      <c r="H795" s="28" t="s">
        <v>1069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ht="63.75" hidden="1" x14ac:dyDescent="0.2">
      <c r="A796" s="27"/>
      <c r="B796" s="27"/>
      <c r="C796" s="27" t="str">
        <f t="shared" si="262"/>
        <v>Ludwigshafen</v>
      </c>
      <c r="D796" s="27" t="str">
        <f t="shared" si="262"/>
        <v>L2</v>
      </c>
      <c r="E796" s="27" t="str">
        <f t="shared" si="262"/>
        <v>EG</v>
      </c>
      <c r="F796" s="27" t="str">
        <f t="shared" si="262"/>
        <v xml:space="preserve">EQ-1040   </v>
      </c>
      <c r="G796" s="27" t="s">
        <v>58</v>
      </c>
      <c r="H796" s="28" t="s">
        <v>59</v>
      </c>
      <c r="I796" s="27"/>
      <c r="J796" s="19" t="s">
        <v>0</v>
      </c>
      <c r="K796" s="21">
        <v>1</v>
      </c>
      <c r="L796" s="19" t="s">
        <v>10</v>
      </c>
      <c r="M796" s="29"/>
      <c r="N796" s="30">
        <f>M796*K796</f>
        <v>0</v>
      </c>
    </row>
    <row r="797" spans="1:14" s="9" customFormat="1" x14ac:dyDescent="0.2">
      <c r="A797" s="24"/>
      <c r="B797" s="24"/>
      <c r="C797" s="24" t="s">
        <v>36</v>
      </c>
      <c r="D797" s="24" t="s">
        <v>38</v>
      </c>
      <c r="E797" s="24" t="s">
        <v>28</v>
      </c>
      <c r="F797" s="24" t="s">
        <v>517</v>
      </c>
      <c r="G797" s="24" t="s">
        <v>432</v>
      </c>
      <c r="H797" s="25"/>
      <c r="I797" s="24" t="s">
        <v>201</v>
      </c>
      <c r="J797" s="16" t="s">
        <v>2</v>
      </c>
      <c r="K797" s="24"/>
      <c r="L797" s="24"/>
      <c r="M797" s="24"/>
      <c r="N797" s="26"/>
    </row>
    <row r="798" spans="1:14" s="9" customFormat="1" ht="140.25" hidden="1" x14ac:dyDescent="0.2">
      <c r="A798" s="27"/>
      <c r="B798" s="27"/>
      <c r="C798" s="27" t="str">
        <f t="shared" ref="C798:F799" si="263">C797</f>
        <v>Ludwigshafen</v>
      </c>
      <c r="D798" s="27" t="str">
        <f t="shared" si="263"/>
        <v>L2</v>
      </c>
      <c r="E798" s="27" t="str">
        <f t="shared" si="263"/>
        <v>EG</v>
      </c>
      <c r="F798" s="27" t="str">
        <f t="shared" si="263"/>
        <v xml:space="preserve">EQ-1029   </v>
      </c>
      <c r="G798" s="27" t="s">
        <v>57</v>
      </c>
      <c r="H798" s="28" t="s">
        <v>1069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ht="63.75" hidden="1" x14ac:dyDescent="0.2">
      <c r="A799" s="27"/>
      <c r="B799" s="27"/>
      <c r="C799" s="27" t="str">
        <f t="shared" si="263"/>
        <v>Ludwigshafen</v>
      </c>
      <c r="D799" s="27" t="str">
        <f t="shared" si="263"/>
        <v>L2</v>
      </c>
      <c r="E799" s="27" t="str">
        <f t="shared" si="263"/>
        <v>EG</v>
      </c>
      <c r="F799" s="27" t="str">
        <f t="shared" si="263"/>
        <v xml:space="preserve">EQ-1029   </v>
      </c>
      <c r="G799" s="27" t="s">
        <v>58</v>
      </c>
      <c r="H799" s="28" t="s">
        <v>59</v>
      </c>
      <c r="I799" s="27"/>
      <c r="J799" s="19" t="s">
        <v>0</v>
      </c>
      <c r="K799" s="21">
        <v>1</v>
      </c>
      <c r="L799" s="19" t="s">
        <v>10</v>
      </c>
      <c r="M799" s="29"/>
      <c r="N799" s="30">
        <f>M799*K799</f>
        <v>0</v>
      </c>
    </row>
    <row r="800" spans="1:14" s="9" customFormat="1" x14ac:dyDescent="0.2">
      <c r="A800" s="24"/>
      <c r="B800" s="24"/>
      <c r="C800" s="24" t="s">
        <v>36</v>
      </c>
      <c r="D800" s="24" t="s">
        <v>38</v>
      </c>
      <c r="E800" s="24" t="s">
        <v>28</v>
      </c>
      <c r="F800" s="24" t="s">
        <v>518</v>
      </c>
      <c r="G800" s="24" t="s">
        <v>432</v>
      </c>
      <c r="H800" s="25"/>
      <c r="I800" s="24" t="s">
        <v>201</v>
      </c>
      <c r="J800" s="16" t="s">
        <v>2</v>
      </c>
      <c r="K800" s="24"/>
      <c r="L800" s="24"/>
      <c r="M800" s="24"/>
      <c r="N800" s="26"/>
    </row>
    <row r="801" spans="1:14" s="9" customFormat="1" ht="140.25" hidden="1" x14ac:dyDescent="0.2">
      <c r="A801" s="27"/>
      <c r="B801" s="27"/>
      <c r="C801" s="27" t="str">
        <f t="shared" ref="C801:F802" si="264">C800</f>
        <v>Ludwigshafen</v>
      </c>
      <c r="D801" s="27" t="str">
        <f t="shared" si="264"/>
        <v>L2</v>
      </c>
      <c r="E801" s="27" t="str">
        <f t="shared" si="264"/>
        <v>EG</v>
      </c>
      <c r="F801" s="27" t="str">
        <f t="shared" si="264"/>
        <v xml:space="preserve">EQ-1035   </v>
      </c>
      <c r="G801" s="27" t="s">
        <v>57</v>
      </c>
      <c r="H801" s="28" t="s">
        <v>1069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ht="63.75" hidden="1" x14ac:dyDescent="0.2">
      <c r="A802" s="27"/>
      <c r="B802" s="27"/>
      <c r="C802" s="27" t="str">
        <f t="shared" si="264"/>
        <v>Ludwigshafen</v>
      </c>
      <c r="D802" s="27" t="str">
        <f t="shared" si="264"/>
        <v>L2</v>
      </c>
      <c r="E802" s="27" t="str">
        <f t="shared" si="264"/>
        <v>EG</v>
      </c>
      <c r="F802" s="27" t="str">
        <f t="shared" si="264"/>
        <v xml:space="preserve">EQ-1035   </v>
      </c>
      <c r="G802" s="27" t="s">
        <v>58</v>
      </c>
      <c r="H802" s="28" t="s">
        <v>59</v>
      </c>
      <c r="I802" s="27"/>
      <c r="J802" s="19" t="s">
        <v>0</v>
      </c>
      <c r="K802" s="21">
        <v>1</v>
      </c>
      <c r="L802" s="19" t="s">
        <v>10</v>
      </c>
      <c r="M802" s="29"/>
      <c r="N802" s="30">
        <f>M802*K802</f>
        <v>0</v>
      </c>
    </row>
    <row r="803" spans="1:14" s="9" customFormat="1" x14ac:dyDescent="0.2">
      <c r="A803" s="24"/>
      <c r="B803" s="24"/>
      <c r="C803" s="24" t="s">
        <v>36</v>
      </c>
      <c r="D803" s="24" t="s">
        <v>38</v>
      </c>
      <c r="E803" s="24" t="s">
        <v>28</v>
      </c>
      <c r="F803" s="24" t="s">
        <v>519</v>
      </c>
      <c r="G803" s="24" t="s">
        <v>432</v>
      </c>
      <c r="H803" s="25"/>
      <c r="I803" s="24" t="s">
        <v>201</v>
      </c>
      <c r="J803" s="16" t="s">
        <v>2</v>
      </c>
      <c r="K803" s="24"/>
      <c r="L803" s="24"/>
      <c r="M803" s="24"/>
      <c r="N803" s="26"/>
    </row>
    <row r="804" spans="1:14" s="9" customFormat="1" ht="140.25" hidden="1" x14ac:dyDescent="0.2">
      <c r="A804" s="27"/>
      <c r="B804" s="27"/>
      <c r="C804" s="27" t="str">
        <f t="shared" ref="C804:F805" si="265">C803</f>
        <v>Ludwigshafen</v>
      </c>
      <c r="D804" s="27" t="str">
        <f t="shared" si="265"/>
        <v>L2</v>
      </c>
      <c r="E804" s="27" t="str">
        <f t="shared" si="265"/>
        <v>EG</v>
      </c>
      <c r="F804" s="27" t="str">
        <f t="shared" si="265"/>
        <v xml:space="preserve">EQ-1041   </v>
      </c>
      <c r="G804" s="27" t="s">
        <v>57</v>
      </c>
      <c r="H804" s="28" t="s">
        <v>1069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ht="63.75" hidden="1" x14ac:dyDescent="0.2">
      <c r="A805" s="27"/>
      <c r="B805" s="27"/>
      <c r="C805" s="27" t="str">
        <f t="shared" si="265"/>
        <v>Ludwigshafen</v>
      </c>
      <c r="D805" s="27" t="str">
        <f t="shared" si="265"/>
        <v>L2</v>
      </c>
      <c r="E805" s="27" t="str">
        <f t="shared" si="265"/>
        <v>EG</v>
      </c>
      <c r="F805" s="27" t="str">
        <f t="shared" si="265"/>
        <v xml:space="preserve">EQ-1041   </v>
      </c>
      <c r="G805" s="27" t="s">
        <v>58</v>
      </c>
      <c r="H805" s="28" t="s">
        <v>59</v>
      </c>
      <c r="I805" s="27"/>
      <c r="J805" s="19" t="s">
        <v>0</v>
      </c>
      <c r="K805" s="21">
        <v>1</v>
      </c>
      <c r="L805" s="19" t="s">
        <v>10</v>
      </c>
      <c r="M805" s="29"/>
      <c r="N805" s="30">
        <f>M805*K805</f>
        <v>0</v>
      </c>
    </row>
    <row r="806" spans="1:14" s="9" customFormat="1" x14ac:dyDescent="0.2">
      <c r="A806" s="24"/>
      <c r="B806" s="24"/>
      <c r="C806" s="24" t="s">
        <v>36</v>
      </c>
      <c r="D806" s="24" t="s">
        <v>38</v>
      </c>
      <c r="E806" s="24" t="s">
        <v>28</v>
      </c>
      <c r="F806" s="24" t="s">
        <v>520</v>
      </c>
      <c r="G806" s="24" t="s">
        <v>432</v>
      </c>
      <c r="H806" s="25"/>
      <c r="I806" s="24" t="s">
        <v>201</v>
      </c>
      <c r="J806" s="16" t="s">
        <v>2</v>
      </c>
      <c r="K806" s="24"/>
      <c r="L806" s="24"/>
      <c r="M806" s="24"/>
      <c r="N806" s="26"/>
    </row>
    <row r="807" spans="1:14" s="9" customFormat="1" ht="140.25" hidden="1" x14ac:dyDescent="0.2">
      <c r="A807" s="27"/>
      <c r="B807" s="27"/>
      <c r="C807" s="27" t="str">
        <f t="shared" ref="C807:F808" si="266">C806</f>
        <v>Ludwigshafen</v>
      </c>
      <c r="D807" s="27" t="str">
        <f t="shared" si="266"/>
        <v>L2</v>
      </c>
      <c r="E807" s="27" t="str">
        <f t="shared" si="266"/>
        <v>EG</v>
      </c>
      <c r="F807" s="27" t="str">
        <f t="shared" si="266"/>
        <v xml:space="preserve">EQ-1038   </v>
      </c>
      <c r="G807" s="27" t="s">
        <v>57</v>
      </c>
      <c r="H807" s="28" t="s">
        <v>1069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ht="63.75" hidden="1" x14ac:dyDescent="0.2">
      <c r="A808" s="27"/>
      <c r="B808" s="27"/>
      <c r="C808" s="27" t="str">
        <f t="shared" si="266"/>
        <v>Ludwigshafen</v>
      </c>
      <c r="D808" s="27" t="str">
        <f t="shared" si="266"/>
        <v>L2</v>
      </c>
      <c r="E808" s="27" t="str">
        <f t="shared" si="266"/>
        <v>EG</v>
      </c>
      <c r="F808" s="27" t="str">
        <f t="shared" si="266"/>
        <v xml:space="preserve">EQ-1038   </v>
      </c>
      <c r="G808" s="27" t="s">
        <v>58</v>
      </c>
      <c r="H808" s="28" t="s">
        <v>59</v>
      </c>
      <c r="I808" s="27"/>
      <c r="J808" s="19" t="s">
        <v>0</v>
      </c>
      <c r="K808" s="21">
        <v>1</v>
      </c>
      <c r="L808" s="19" t="s">
        <v>10</v>
      </c>
      <c r="M808" s="29"/>
      <c r="N808" s="30">
        <f>M808*K808</f>
        <v>0</v>
      </c>
    </row>
    <row r="809" spans="1:14" s="9" customFormat="1" x14ac:dyDescent="0.2">
      <c r="A809" s="24"/>
      <c r="B809" s="24"/>
      <c r="C809" s="24" t="s">
        <v>36</v>
      </c>
      <c r="D809" s="24" t="s">
        <v>38</v>
      </c>
      <c r="E809" s="24" t="s">
        <v>28</v>
      </c>
      <c r="F809" s="24" t="s">
        <v>521</v>
      </c>
      <c r="G809" s="24" t="s">
        <v>432</v>
      </c>
      <c r="H809" s="25"/>
      <c r="I809" s="24" t="s">
        <v>201</v>
      </c>
      <c r="J809" s="16" t="s">
        <v>2</v>
      </c>
      <c r="K809" s="24"/>
      <c r="L809" s="24"/>
      <c r="M809" s="24"/>
      <c r="N809" s="26"/>
    </row>
    <row r="810" spans="1:14" s="9" customFormat="1" ht="140.25" hidden="1" x14ac:dyDescent="0.2">
      <c r="A810" s="27"/>
      <c r="B810" s="27"/>
      <c r="C810" s="27" t="str">
        <f t="shared" ref="C810:F811" si="267">C809</f>
        <v>Ludwigshafen</v>
      </c>
      <c r="D810" s="27" t="str">
        <f t="shared" si="267"/>
        <v>L2</v>
      </c>
      <c r="E810" s="27" t="str">
        <f t="shared" si="267"/>
        <v>EG</v>
      </c>
      <c r="F810" s="27" t="str">
        <f t="shared" si="267"/>
        <v xml:space="preserve">EQ-1028   </v>
      </c>
      <c r="G810" s="27" t="s">
        <v>57</v>
      </c>
      <c r="H810" s="28" t="s">
        <v>1069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ht="63.75" hidden="1" x14ac:dyDescent="0.2">
      <c r="A811" s="27"/>
      <c r="B811" s="27"/>
      <c r="C811" s="27" t="str">
        <f t="shared" si="267"/>
        <v>Ludwigshafen</v>
      </c>
      <c r="D811" s="27" t="str">
        <f t="shared" si="267"/>
        <v>L2</v>
      </c>
      <c r="E811" s="27" t="str">
        <f t="shared" si="267"/>
        <v>EG</v>
      </c>
      <c r="F811" s="27" t="str">
        <f t="shared" si="267"/>
        <v xml:space="preserve">EQ-1028   </v>
      </c>
      <c r="G811" s="27" t="s">
        <v>58</v>
      </c>
      <c r="H811" s="28" t="s">
        <v>59</v>
      </c>
      <c r="I811" s="27"/>
      <c r="J811" s="19" t="s">
        <v>0</v>
      </c>
      <c r="K811" s="21">
        <v>1</v>
      </c>
      <c r="L811" s="19" t="s">
        <v>10</v>
      </c>
      <c r="M811" s="29"/>
      <c r="N811" s="30">
        <f>M811*K811</f>
        <v>0</v>
      </c>
    </row>
    <row r="812" spans="1:14" s="9" customFormat="1" x14ac:dyDescent="0.2">
      <c r="A812" s="24"/>
      <c r="B812" s="24"/>
      <c r="C812" s="24" t="s">
        <v>36</v>
      </c>
      <c r="D812" s="24" t="s">
        <v>38</v>
      </c>
      <c r="E812" s="24" t="s">
        <v>28</v>
      </c>
      <c r="F812" s="24" t="s">
        <v>522</v>
      </c>
      <c r="G812" s="24" t="s">
        <v>432</v>
      </c>
      <c r="H812" s="25"/>
      <c r="I812" s="24" t="s">
        <v>201</v>
      </c>
      <c r="J812" s="16" t="s">
        <v>2</v>
      </c>
      <c r="K812" s="24"/>
      <c r="L812" s="24"/>
      <c r="M812" s="24"/>
      <c r="N812" s="26"/>
    </row>
    <row r="813" spans="1:14" s="9" customFormat="1" ht="140.25" hidden="1" x14ac:dyDescent="0.2">
      <c r="A813" s="27"/>
      <c r="B813" s="27"/>
      <c r="C813" s="27" t="str">
        <f t="shared" ref="C813:F814" si="268">C812</f>
        <v>Ludwigshafen</v>
      </c>
      <c r="D813" s="27" t="str">
        <f t="shared" si="268"/>
        <v>L2</v>
      </c>
      <c r="E813" s="27" t="str">
        <f t="shared" si="268"/>
        <v>EG</v>
      </c>
      <c r="F813" s="27" t="str">
        <f t="shared" si="268"/>
        <v xml:space="preserve">EQ-1034   </v>
      </c>
      <c r="G813" s="27" t="s">
        <v>57</v>
      </c>
      <c r="H813" s="28" t="s">
        <v>1069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ht="63.75" hidden="1" x14ac:dyDescent="0.2">
      <c r="A814" s="27"/>
      <c r="B814" s="27"/>
      <c r="C814" s="27" t="str">
        <f t="shared" si="268"/>
        <v>Ludwigshafen</v>
      </c>
      <c r="D814" s="27" t="str">
        <f t="shared" si="268"/>
        <v>L2</v>
      </c>
      <c r="E814" s="27" t="str">
        <f t="shared" si="268"/>
        <v>EG</v>
      </c>
      <c r="F814" s="27" t="str">
        <f t="shared" si="268"/>
        <v xml:space="preserve">EQ-1034   </v>
      </c>
      <c r="G814" s="27" t="s">
        <v>58</v>
      </c>
      <c r="H814" s="28" t="s">
        <v>59</v>
      </c>
      <c r="I814" s="27"/>
      <c r="J814" s="19" t="s">
        <v>0</v>
      </c>
      <c r="K814" s="21">
        <v>1</v>
      </c>
      <c r="L814" s="19" t="s">
        <v>10</v>
      </c>
      <c r="M814" s="29"/>
      <c r="N814" s="30">
        <f>M814*K814</f>
        <v>0</v>
      </c>
    </row>
    <row r="815" spans="1:14" s="9" customFormat="1" x14ac:dyDescent="0.2">
      <c r="A815" s="24"/>
      <c r="B815" s="24"/>
      <c r="C815" s="24" t="s">
        <v>36</v>
      </c>
      <c r="D815" s="24" t="s">
        <v>38</v>
      </c>
      <c r="E815" s="24" t="s">
        <v>28</v>
      </c>
      <c r="F815" s="24" t="s">
        <v>523</v>
      </c>
      <c r="G815" s="24" t="s">
        <v>432</v>
      </c>
      <c r="H815" s="25"/>
      <c r="I815" s="24" t="s">
        <v>201</v>
      </c>
      <c r="J815" s="16" t="s">
        <v>2</v>
      </c>
      <c r="K815" s="24"/>
      <c r="L815" s="24"/>
      <c r="M815" s="24"/>
      <c r="N815" s="26"/>
    </row>
    <row r="816" spans="1:14" s="9" customFormat="1" ht="140.25" hidden="1" x14ac:dyDescent="0.2">
      <c r="A816" s="27"/>
      <c r="B816" s="27"/>
      <c r="C816" s="27" t="str">
        <f t="shared" ref="C816:F817" si="269">C815</f>
        <v>Ludwigshafen</v>
      </c>
      <c r="D816" s="27" t="str">
        <f t="shared" si="269"/>
        <v>L2</v>
      </c>
      <c r="E816" s="27" t="str">
        <f t="shared" si="269"/>
        <v>EG</v>
      </c>
      <c r="F816" s="27" t="str">
        <f t="shared" si="269"/>
        <v xml:space="preserve">EQ-1026   </v>
      </c>
      <c r="G816" s="27" t="s">
        <v>57</v>
      </c>
      <c r="H816" s="28" t="s">
        <v>1069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ht="63.75" hidden="1" x14ac:dyDescent="0.2">
      <c r="A817" s="27"/>
      <c r="B817" s="27"/>
      <c r="C817" s="27" t="str">
        <f t="shared" si="269"/>
        <v>Ludwigshafen</v>
      </c>
      <c r="D817" s="27" t="str">
        <f t="shared" si="269"/>
        <v>L2</v>
      </c>
      <c r="E817" s="27" t="str">
        <f t="shared" si="269"/>
        <v>EG</v>
      </c>
      <c r="F817" s="27" t="str">
        <f t="shared" si="269"/>
        <v xml:space="preserve">EQ-1026   </v>
      </c>
      <c r="G817" s="27" t="s">
        <v>58</v>
      </c>
      <c r="H817" s="28" t="s">
        <v>59</v>
      </c>
      <c r="I817" s="27"/>
      <c r="J817" s="19" t="s">
        <v>0</v>
      </c>
      <c r="K817" s="21">
        <v>1</v>
      </c>
      <c r="L817" s="19" t="s">
        <v>10</v>
      </c>
      <c r="M817" s="29"/>
      <c r="N817" s="30">
        <f>M817*K817</f>
        <v>0</v>
      </c>
    </row>
    <row r="818" spans="1:14" s="9" customFormat="1" x14ac:dyDescent="0.2">
      <c r="A818" s="24"/>
      <c r="B818" s="24"/>
      <c r="C818" s="24" t="s">
        <v>36</v>
      </c>
      <c r="D818" s="24" t="s">
        <v>38</v>
      </c>
      <c r="E818" s="24" t="s">
        <v>28</v>
      </c>
      <c r="F818" s="24" t="s">
        <v>524</v>
      </c>
      <c r="G818" s="24" t="s">
        <v>432</v>
      </c>
      <c r="H818" s="25"/>
      <c r="I818" s="24" t="s">
        <v>201</v>
      </c>
      <c r="J818" s="16" t="s">
        <v>2</v>
      </c>
      <c r="K818" s="24"/>
      <c r="L818" s="24"/>
      <c r="M818" s="24"/>
      <c r="N818" s="26"/>
    </row>
    <row r="819" spans="1:14" s="9" customFormat="1" ht="140.25" hidden="1" x14ac:dyDescent="0.2">
      <c r="A819" s="27"/>
      <c r="B819" s="27"/>
      <c r="C819" s="27" t="str">
        <f>C818</f>
        <v>Ludwigshafen</v>
      </c>
      <c r="D819" s="27" t="str">
        <f t="shared" ref="D819:F820" si="270">D818</f>
        <v>L2</v>
      </c>
      <c r="E819" s="27" t="str">
        <f t="shared" si="270"/>
        <v>EG</v>
      </c>
      <c r="F819" s="27" t="str">
        <f t="shared" si="270"/>
        <v xml:space="preserve">EQ-1031   </v>
      </c>
      <c r="G819" s="27" t="s">
        <v>57</v>
      </c>
      <c r="H819" s="28" t="s">
        <v>1069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ht="63.75" hidden="1" x14ac:dyDescent="0.2">
      <c r="A820" s="27"/>
      <c r="B820" s="27"/>
      <c r="C820" s="27" t="str">
        <f>C819</f>
        <v>Ludwigshafen</v>
      </c>
      <c r="D820" s="27" t="str">
        <f t="shared" si="270"/>
        <v>L2</v>
      </c>
      <c r="E820" s="27" t="str">
        <f t="shared" si="270"/>
        <v>EG</v>
      </c>
      <c r="F820" s="27" t="str">
        <f t="shared" si="270"/>
        <v xml:space="preserve">EQ-1031   </v>
      </c>
      <c r="G820" s="27" t="s">
        <v>58</v>
      </c>
      <c r="H820" s="28" t="s">
        <v>59</v>
      </c>
      <c r="I820" s="27"/>
      <c r="J820" s="19" t="s">
        <v>0</v>
      </c>
      <c r="K820" s="21">
        <v>1</v>
      </c>
      <c r="L820" s="19" t="s">
        <v>10</v>
      </c>
      <c r="M820" s="29"/>
      <c r="N820" s="30">
        <f>M820*K820</f>
        <v>0</v>
      </c>
    </row>
    <row r="821" spans="1:14" s="9" customFormat="1" x14ac:dyDescent="0.2">
      <c r="A821" s="24"/>
      <c r="B821" s="24"/>
      <c r="C821" s="24" t="s">
        <v>36</v>
      </c>
      <c r="D821" s="24" t="s">
        <v>38</v>
      </c>
      <c r="E821" s="24" t="s">
        <v>28</v>
      </c>
      <c r="F821" s="24" t="s">
        <v>525</v>
      </c>
      <c r="G821" s="24" t="s">
        <v>432</v>
      </c>
      <c r="H821" s="25"/>
      <c r="I821" s="24" t="s">
        <v>201</v>
      </c>
      <c r="J821" s="16" t="s">
        <v>2</v>
      </c>
      <c r="K821" s="24"/>
      <c r="L821" s="24"/>
      <c r="M821" s="24"/>
      <c r="N821" s="26"/>
    </row>
    <row r="822" spans="1:14" s="9" customFormat="1" ht="140.25" hidden="1" x14ac:dyDescent="0.2">
      <c r="A822" s="27"/>
      <c r="B822" s="27"/>
      <c r="C822" s="27" t="str">
        <f t="shared" ref="C822:F823" si="271">C821</f>
        <v>Ludwigshafen</v>
      </c>
      <c r="D822" s="27" t="str">
        <f t="shared" si="271"/>
        <v>L2</v>
      </c>
      <c r="E822" s="27" t="str">
        <f t="shared" si="271"/>
        <v>EG</v>
      </c>
      <c r="F822" s="27" t="str">
        <f t="shared" si="271"/>
        <v xml:space="preserve">EQ-1030   </v>
      </c>
      <c r="G822" s="27" t="s">
        <v>57</v>
      </c>
      <c r="H822" s="28" t="s">
        <v>1069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ht="63.75" hidden="1" x14ac:dyDescent="0.2">
      <c r="A823" s="27"/>
      <c r="B823" s="27"/>
      <c r="C823" s="27" t="str">
        <f t="shared" si="271"/>
        <v>Ludwigshafen</v>
      </c>
      <c r="D823" s="27" t="str">
        <f t="shared" si="271"/>
        <v>L2</v>
      </c>
      <c r="E823" s="27" t="str">
        <f t="shared" si="271"/>
        <v>EG</v>
      </c>
      <c r="F823" s="27" t="str">
        <f t="shared" si="271"/>
        <v xml:space="preserve">EQ-1030   </v>
      </c>
      <c r="G823" s="27" t="s">
        <v>58</v>
      </c>
      <c r="H823" s="28" t="s">
        <v>59</v>
      </c>
      <c r="I823" s="27"/>
      <c r="J823" s="19" t="s">
        <v>0</v>
      </c>
      <c r="K823" s="21">
        <v>1</v>
      </c>
      <c r="L823" s="19" t="s">
        <v>10</v>
      </c>
      <c r="M823" s="29"/>
      <c r="N823" s="30">
        <f>M823*K823</f>
        <v>0</v>
      </c>
    </row>
    <row r="824" spans="1:14" s="9" customFormat="1" x14ac:dyDescent="0.2">
      <c r="A824" s="24"/>
      <c r="B824" s="24"/>
      <c r="C824" s="24" t="s">
        <v>36</v>
      </c>
      <c r="D824" s="24" t="s">
        <v>38</v>
      </c>
      <c r="E824" s="24" t="s">
        <v>28</v>
      </c>
      <c r="F824" s="24" t="s">
        <v>526</v>
      </c>
      <c r="G824" s="24" t="s">
        <v>432</v>
      </c>
      <c r="H824" s="25"/>
      <c r="I824" s="24" t="s">
        <v>201</v>
      </c>
      <c r="J824" s="16" t="s">
        <v>2</v>
      </c>
      <c r="K824" s="24"/>
      <c r="L824" s="24"/>
      <c r="M824" s="24"/>
      <c r="N824" s="26"/>
    </row>
    <row r="825" spans="1:14" s="9" customFormat="1" ht="140.25" hidden="1" x14ac:dyDescent="0.2">
      <c r="A825" s="27"/>
      <c r="B825" s="27"/>
      <c r="C825" s="27" t="str">
        <f t="shared" ref="C825:F826" si="272">C824</f>
        <v>Ludwigshafen</v>
      </c>
      <c r="D825" s="27" t="str">
        <f t="shared" si="272"/>
        <v>L2</v>
      </c>
      <c r="E825" s="27" t="str">
        <f t="shared" si="272"/>
        <v>EG</v>
      </c>
      <c r="F825" s="27" t="str">
        <f t="shared" si="272"/>
        <v xml:space="preserve">EQ-1037   </v>
      </c>
      <c r="G825" s="27" t="s">
        <v>57</v>
      </c>
      <c r="H825" s="28" t="s">
        <v>1069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ht="63.75" hidden="1" x14ac:dyDescent="0.2">
      <c r="A826" s="27"/>
      <c r="B826" s="27"/>
      <c r="C826" s="27" t="str">
        <f t="shared" si="272"/>
        <v>Ludwigshafen</v>
      </c>
      <c r="D826" s="27" t="str">
        <f t="shared" si="272"/>
        <v>L2</v>
      </c>
      <c r="E826" s="27" t="str">
        <f t="shared" si="272"/>
        <v>EG</v>
      </c>
      <c r="F826" s="27" t="str">
        <f t="shared" si="272"/>
        <v xml:space="preserve">EQ-1037   </v>
      </c>
      <c r="G826" s="27" t="s">
        <v>58</v>
      </c>
      <c r="H826" s="28" t="s">
        <v>59</v>
      </c>
      <c r="I826" s="27"/>
      <c r="J826" s="19" t="s">
        <v>0</v>
      </c>
      <c r="K826" s="21">
        <v>1</v>
      </c>
      <c r="L826" s="19" t="s">
        <v>10</v>
      </c>
      <c r="M826" s="29"/>
      <c r="N826" s="30">
        <f>M826*K826</f>
        <v>0</v>
      </c>
    </row>
    <row r="827" spans="1:14" s="9" customFormat="1" x14ac:dyDescent="0.2">
      <c r="A827" s="24"/>
      <c r="B827" s="24"/>
      <c r="C827" s="24" t="s">
        <v>36</v>
      </c>
      <c r="D827" s="24" t="s">
        <v>38</v>
      </c>
      <c r="E827" s="24" t="s">
        <v>28</v>
      </c>
      <c r="F827" s="24" t="s">
        <v>527</v>
      </c>
      <c r="G827" s="24" t="s">
        <v>432</v>
      </c>
      <c r="H827" s="25"/>
      <c r="I827" s="24" t="s">
        <v>201</v>
      </c>
      <c r="J827" s="16" t="s">
        <v>2</v>
      </c>
      <c r="K827" s="24"/>
      <c r="L827" s="24"/>
      <c r="M827" s="24"/>
      <c r="N827" s="26"/>
    </row>
    <row r="828" spans="1:14" s="9" customFormat="1" ht="140.25" hidden="1" x14ac:dyDescent="0.2">
      <c r="A828" s="27"/>
      <c r="B828" s="27"/>
      <c r="C828" s="27" t="str">
        <f t="shared" ref="C828:F829" si="273">C827</f>
        <v>Ludwigshafen</v>
      </c>
      <c r="D828" s="27" t="str">
        <f t="shared" si="273"/>
        <v>L2</v>
      </c>
      <c r="E828" s="27" t="str">
        <f t="shared" si="273"/>
        <v>EG</v>
      </c>
      <c r="F828" s="27" t="str">
        <f t="shared" si="273"/>
        <v xml:space="preserve">EQ-1042   </v>
      </c>
      <c r="G828" s="27" t="s">
        <v>57</v>
      </c>
      <c r="H828" s="28" t="s">
        <v>1069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ht="63.75" hidden="1" x14ac:dyDescent="0.2">
      <c r="A829" s="27"/>
      <c r="B829" s="27"/>
      <c r="C829" s="27" t="str">
        <f t="shared" si="273"/>
        <v>Ludwigshafen</v>
      </c>
      <c r="D829" s="27" t="str">
        <f t="shared" si="273"/>
        <v>L2</v>
      </c>
      <c r="E829" s="27" t="str">
        <f t="shared" si="273"/>
        <v>EG</v>
      </c>
      <c r="F829" s="27" t="str">
        <f t="shared" si="273"/>
        <v xml:space="preserve">EQ-1042   </v>
      </c>
      <c r="G829" s="27" t="s">
        <v>58</v>
      </c>
      <c r="H829" s="28" t="s">
        <v>59</v>
      </c>
      <c r="I829" s="27"/>
      <c r="J829" s="19" t="s">
        <v>0</v>
      </c>
      <c r="K829" s="21">
        <v>1</v>
      </c>
      <c r="L829" s="19" t="s">
        <v>10</v>
      </c>
      <c r="M829" s="29"/>
      <c r="N829" s="30">
        <f>M829*K829</f>
        <v>0</v>
      </c>
    </row>
    <row r="830" spans="1:14" s="9" customFormat="1" x14ac:dyDescent="0.2">
      <c r="A830" s="24"/>
      <c r="B830" s="24"/>
      <c r="C830" s="24" t="s">
        <v>36</v>
      </c>
      <c r="D830" s="24" t="s">
        <v>39</v>
      </c>
      <c r="E830" s="24" t="s">
        <v>28</v>
      </c>
      <c r="F830" s="24" t="s">
        <v>528</v>
      </c>
      <c r="G830" s="24" t="s">
        <v>270</v>
      </c>
      <c r="H830" s="25"/>
      <c r="I830" s="24" t="s">
        <v>271</v>
      </c>
      <c r="J830" s="16" t="s">
        <v>2</v>
      </c>
      <c r="K830" s="24"/>
      <c r="L830" s="24"/>
      <c r="M830" s="24"/>
      <c r="N830" s="26"/>
    </row>
    <row r="831" spans="1:14" s="9" customFormat="1" ht="140.25" hidden="1" x14ac:dyDescent="0.2">
      <c r="A831" s="27"/>
      <c r="B831" s="27"/>
      <c r="C831" s="27" t="str">
        <f t="shared" ref="C831:F832" si="274">C830</f>
        <v>Ludwigshafen</v>
      </c>
      <c r="D831" s="27" t="str">
        <f t="shared" si="274"/>
        <v>L3</v>
      </c>
      <c r="E831" s="27" t="str">
        <f t="shared" si="274"/>
        <v>EG</v>
      </c>
      <c r="F831" s="27" t="str">
        <f t="shared" si="274"/>
        <v xml:space="preserve">EQ-1052   </v>
      </c>
      <c r="G831" s="27" t="s">
        <v>57</v>
      </c>
      <c r="H831" s="28" t="s">
        <v>1069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ht="63.75" hidden="1" x14ac:dyDescent="0.2">
      <c r="A832" s="27"/>
      <c r="B832" s="27"/>
      <c r="C832" s="27" t="str">
        <f t="shared" si="274"/>
        <v>Ludwigshafen</v>
      </c>
      <c r="D832" s="27" t="str">
        <f t="shared" si="274"/>
        <v>L3</v>
      </c>
      <c r="E832" s="27" t="str">
        <f t="shared" si="274"/>
        <v>EG</v>
      </c>
      <c r="F832" s="27" t="str">
        <f t="shared" si="274"/>
        <v xml:space="preserve">EQ-1052   </v>
      </c>
      <c r="G832" s="27" t="s">
        <v>58</v>
      </c>
      <c r="H832" s="28" t="s">
        <v>59</v>
      </c>
      <c r="I832" s="27"/>
      <c r="J832" s="19" t="s">
        <v>0</v>
      </c>
      <c r="K832" s="21">
        <v>1</v>
      </c>
      <c r="L832" s="19" t="s">
        <v>10</v>
      </c>
      <c r="M832" s="29"/>
      <c r="N832" s="30">
        <f>M832*K832</f>
        <v>0</v>
      </c>
    </row>
    <row r="833" spans="1:14" s="9" customFormat="1" x14ac:dyDescent="0.2">
      <c r="A833" s="24"/>
      <c r="B833" s="24"/>
      <c r="C833" s="24" t="s">
        <v>36</v>
      </c>
      <c r="D833" s="24" t="s">
        <v>39</v>
      </c>
      <c r="E833" s="24" t="s">
        <v>28</v>
      </c>
      <c r="F833" s="24" t="s">
        <v>529</v>
      </c>
      <c r="G833" s="24" t="s">
        <v>432</v>
      </c>
      <c r="H833" s="25"/>
      <c r="I833" s="24" t="s">
        <v>201</v>
      </c>
      <c r="J833" s="16" t="s">
        <v>2</v>
      </c>
      <c r="K833" s="24"/>
      <c r="L833" s="24"/>
      <c r="M833" s="24"/>
      <c r="N833" s="26"/>
    </row>
    <row r="834" spans="1:14" s="9" customFormat="1" ht="140.25" hidden="1" x14ac:dyDescent="0.2">
      <c r="A834" s="27"/>
      <c r="B834" s="27"/>
      <c r="C834" s="27" t="str">
        <f t="shared" ref="C834:F835" si="275">C833</f>
        <v>Ludwigshafen</v>
      </c>
      <c r="D834" s="27" t="str">
        <f t="shared" si="275"/>
        <v>L3</v>
      </c>
      <c r="E834" s="27" t="str">
        <f t="shared" si="275"/>
        <v>EG</v>
      </c>
      <c r="F834" s="27" t="str">
        <f t="shared" si="275"/>
        <v xml:space="preserve">EQ-1043   </v>
      </c>
      <c r="G834" s="27" t="s">
        <v>57</v>
      </c>
      <c r="H834" s="28" t="s">
        <v>1069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ht="63.75" hidden="1" x14ac:dyDescent="0.2">
      <c r="A835" s="27"/>
      <c r="B835" s="27"/>
      <c r="C835" s="27" t="str">
        <f t="shared" si="275"/>
        <v>Ludwigshafen</v>
      </c>
      <c r="D835" s="27" t="str">
        <f t="shared" si="275"/>
        <v>L3</v>
      </c>
      <c r="E835" s="27" t="str">
        <f t="shared" si="275"/>
        <v>EG</v>
      </c>
      <c r="F835" s="27" t="str">
        <f t="shared" si="275"/>
        <v xml:space="preserve">EQ-1043   </v>
      </c>
      <c r="G835" s="27" t="s">
        <v>58</v>
      </c>
      <c r="H835" s="28" t="s">
        <v>59</v>
      </c>
      <c r="I835" s="27"/>
      <c r="J835" s="19" t="s">
        <v>0</v>
      </c>
      <c r="K835" s="21">
        <v>1</v>
      </c>
      <c r="L835" s="19" t="s">
        <v>10</v>
      </c>
      <c r="M835" s="29"/>
      <c r="N835" s="30">
        <f>M835*K835</f>
        <v>0</v>
      </c>
    </row>
    <row r="836" spans="1:14" s="9" customFormat="1" x14ac:dyDescent="0.2">
      <c r="A836" s="24"/>
      <c r="B836" s="24"/>
      <c r="C836" s="24" t="s">
        <v>36</v>
      </c>
      <c r="D836" s="24" t="s">
        <v>39</v>
      </c>
      <c r="E836" s="24" t="s">
        <v>28</v>
      </c>
      <c r="F836" s="24" t="s">
        <v>530</v>
      </c>
      <c r="G836" s="24" t="s">
        <v>432</v>
      </c>
      <c r="H836" s="25"/>
      <c r="I836" s="24" t="s">
        <v>201</v>
      </c>
      <c r="J836" s="16" t="s">
        <v>2</v>
      </c>
      <c r="K836" s="24"/>
      <c r="L836" s="24"/>
      <c r="M836" s="24"/>
      <c r="N836" s="26"/>
    </row>
    <row r="837" spans="1:14" s="9" customFormat="1" ht="140.25" hidden="1" x14ac:dyDescent="0.2">
      <c r="A837" s="27"/>
      <c r="B837" s="27"/>
      <c r="C837" s="27" t="str">
        <f t="shared" ref="C837:F838" si="276">C836</f>
        <v>Ludwigshafen</v>
      </c>
      <c r="D837" s="27" t="str">
        <f t="shared" si="276"/>
        <v>L3</v>
      </c>
      <c r="E837" s="27" t="str">
        <f t="shared" si="276"/>
        <v>EG</v>
      </c>
      <c r="F837" s="27" t="str">
        <f t="shared" si="276"/>
        <v xml:space="preserve">EQ-1053   </v>
      </c>
      <c r="G837" s="27" t="s">
        <v>57</v>
      </c>
      <c r="H837" s="28" t="s">
        <v>1069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ht="63.75" hidden="1" x14ac:dyDescent="0.2">
      <c r="A838" s="27"/>
      <c r="B838" s="27"/>
      <c r="C838" s="27" t="str">
        <f t="shared" si="276"/>
        <v>Ludwigshafen</v>
      </c>
      <c r="D838" s="27" t="str">
        <f t="shared" si="276"/>
        <v>L3</v>
      </c>
      <c r="E838" s="27" t="str">
        <f t="shared" si="276"/>
        <v>EG</v>
      </c>
      <c r="F838" s="27" t="str">
        <f t="shared" si="276"/>
        <v xml:space="preserve">EQ-1053   </v>
      </c>
      <c r="G838" s="27" t="s">
        <v>58</v>
      </c>
      <c r="H838" s="28" t="s">
        <v>59</v>
      </c>
      <c r="I838" s="27"/>
      <c r="J838" s="19" t="s">
        <v>0</v>
      </c>
      <c r="K838" s="21">
        <v>1</v>
      </c>
      <c r="L838" s="19" t="s">
        <v>10</v>
      </c>
      <c r="M838" s="29"/>
      <c r="N838" s="30">
        <f>M838*K838</f>
        <v>0</v>
      </c>
    </row>
    <row r="839" spans="1:14" s="9" customFormat="1" x14ac:dyDescent="0.2">
      <c r="A839" s="24"/>
      <c r="B839" s="24"/>
      <c r="C839" s="24" t="s">
        <v>36</v>
      </c>
      <c r="D839" s="24" t="s">
        <v>39</v>
      </c>
      <c r="E839" s="24" t="s">
        <v>28</v>
      </c>
      <c r="F839" s="24" t="s">
        <v>531</v>
      </c>
      <c r="G839" s="24" t="s">
        <v>432</v>
      </c>
      <c r="H839" s="25"/>
      <c r="I839" s="24" t="s">
        <v>201</v>
      </c>
      <c r="J839" s="16" t="s">
        <v>2</v>
      </c>
      <c r="K839" s="24"/>
      <c r="L839" s="24"/>
      <c r="M839" s="24"/>
      <c r="N839" s="26"/>
    </row>
    <row r="840" spans="1:14" s="9" customFormat="1" ht="140.25" hidden="1" x14ac:dyDescent="0.2">
      <c r="A840" s="27"/>
      <c r="B840" s="27"/>
      <c r="C840" s="27" t="str">
        <f t="shared" ref="C840:F841" si="277">C839</f>
        <v>Ludwigshafen</v>
      </c>
      <c r="D840" s="27" t="str">
        <f t="shared" si="277"/>
        <v>L3</v>
      </c>
      <c r="E840" s="27" t="str">
        <f t="shared" si="277"/>
        <v>EG</v>
      </c>
      <c r="F840" s="27" t="str">
        <f t="shared" si="277"/>
        <v xml:space="preserve">EQ-1059   </v>
      </c>
      <c r="G840" s="27" t="s">
        <v>57</v>
      </c>
      <c r="H840" s="28" t="s">
        <v>1069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ht="63.75" hidden="1" x14ac:dyDescent="0.2">
      <c r="A841" s="27"/>
      <c r="B841" s="27"/>
      <c r="C841" s="27" t="str">
        <f t="shared" si="277"/>
        <v>Ludwigshafen</v>
      </c>
      <c r="D841" s="27" t="str">
        <f t="shared" si="277"/>
        <v>L3</v>
      </c>
      <c r="E841" s="27" t="str">
        <f t="shared" si="277"/>
        <v>EG</v>
      </c>
      <c r="F841" s="27" t="str">
        <f t="shared" si="277"/>
        <v xml:space="preserve">EQ-1059   </v>
      </c>
      <c r="G841" s="27" t="s">
        <v>58</v>
      </c>
      <c r="H841" s="28" t="s">
        <v>59</v>
      </c>
      <c r="I841" s="27"/>
      <c r="J841" s="19" t="s">
        <v>0</v>
      </c>
      <c r="K841" s="21">
        <v>1</v>
      </c>
      <c r="L841" s="19" t="s">
        <v>10</v>
      </c>
      <c r="M841" s="29"/>
      <c r="N841" s="30">
        <f>M841*K841</f>
        <v>0</v>
      </c>
    </row>
    <row r="842" spans="1:14" s="9" customFormat="1" x14ac:dyDescent="0.2">
      <c r="A842" s="24"/>
      <c r="B842" s="24"/>
      <c r="C842" s="24" t="s">
        <v>36</v>
      </c>
      <c r="D842" s="24" t="s">
        <v>39</v>
      </c>
      <c r="E842" s="24" t="s">
        <v>28</v>
      </c>
      <c r="F842" s="24" t="s">
        <v>532</v>
      </c>
      <c r="G842" s="24" t="s">
        <v>432</v>
      </c>
      <c r="H842" s="25"/>
      <c r="I842" s="24" t="s">
        <v>201</v>
      </c>
      <c r="J842" s="16" t="s">
        <v>2</v>
      </c>
      <c r="K842" s="24"/>
      <c r="L842" s="24"/>
      <c r="M842" s="24"/>
      <c r="N842" s="26"/>
    </row>
    <row r="843" spans="1:14" s="9" customFormat="1" ht="140.25" hidden="1" x14ac:dyDescent="0.2">
      <c r="A843" s="27"/>
      <c r="B843" s="27"/>
      <c r="C843" s="27" t="str">
        <f t="shared" ref="C843:F844" si="278">C842</f>
        <v>Ludwigshafen</v>
      </c>
      <c r="D843" s="27" t="str">
        <f t="shared" si="278"/>
        <v>L3</v>
      </c>
      <c r="E843" s="27" t="str">
        <f t="shared" si="278"/>
        <v>EG</v>
      </c>
      <c r="F843" s="27" t="str">
        <f t="shared" si="278"/>
        <v xml:space="preserve">EQ-1058   </v>
      </c>
      <c r="G843" s="27" t="s">
        <v>57</v>
      </c>
      <c r="H843" s="28" t="s">
        <v>1069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ht="63.75" hidden="1" x14ac:dyDescent="0.2">
      <c r="A844" s="27"/>
      <c r="B844" s="27"/>
      <c r="C844" s="27" t="str">
        <f t="shared" si="278"/>
        <v>Ludwigshafen</v>
      </c>
      <c r="D844" s="27" t="str">
        <f t="shared" si="278"/>
        <v>L3</v>
      </c>
      <c r="E844" s="27" t="str">
        <f t="shared" si="278"/>
        <v>EG</v>
      </c>
      <c r="F844" s="27" t="str">
        <f t="shared" si="278"/>
        <v xml:space="preserve">EQ-1058   </v>
      </c>
      <c r="G844" s="27" t="s">
        <v>58</v>
      </c>
      <c r="H844" s="28" t="s">
        <v>59</v>
      </c>
      <c r="I844" s="27"/>
      <c r="J844" s="19" t="s">
        <v>0</v>
      </c>
      <c r="K844" s="21">
        <v>1</v>
      </c>
      <c r="L844" s="19" t="s">
        <v>10</v>
      </c>
      <c r="M844" s="29"/>
      <c r="N844" s="30">
        <f>M844*K844</f>
        <v>0</v>
      </c>
    </row>
    <row r="845" spans="1:14" s="9" customFormat="1" x14ac:dyDescent="0.2">
      <c r="A845" s="24"/>
      <c r="B845" s="24"/>
      <c r="C845" s="24" t="s">
        <v>36</v>
      </c>
      <c r="D845" s="24" t="s">
        <v>39</v>
      </c>
      <c r="E845" s="24" t="s">
        <v>28</v>
      </c>
      <c r="F845" s="24" t="s">
        <v>533</v>
      </c>
      <c r="G845" s="24" t="s">
        <v>270</v>
      </c>
      <c r="H845" s="25"/>
      <c r="I845" s="24" t="s">
        <v>271</v>
      </c>
      <c r="J845" s="16" t="s">
        <v>2</v>
      </c>
      <c r="K845" s="24"/>
      <c r="L845" s="24"/>
      <c r="M845" s="24"/>
      <c r="N845" s="26"/>
    </row>
    <row r="846" spans="1:14" s="9" customFormat="1" ht="140.25" hidden="1" x14ac:dyDescent="0.2">
      <c r="A846" s="27"/>
      <c r="B846" s="27"/>
      <c r="C846" s="27" t="str">
        <f t="shared" ref="C846:F847" si="279">C845</f>
        <v>Ludwigshafen</v>
      </c>
      <c r="D846" s="27" t="str">
        <f t="shared" si="279"/>
        <v>L3</v>
      </c>
      <c r="E846" s="27" t="str">
        <f t="shared" si="279"/>
        <v>EG</v>
      </c>
      <c r="F846" s="27" t="str">
        <f t="shared" si="279"/>
        <v xml:space="preserve">EQ-1061   </v>
      </c>
      <c r="G846" s="27" t="s">
        <v>57</v>
      </c>
      <c r="H846" s="28" t="s">
        <v>1069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ht="63.75" hidden="1" x14ac:dyDescent="0.2">
      <c r="A847" s="27"/>
      <c r="B847" s="27"/>
      <c r="C847" s="27" t="str">
        <f t="shared" si="279"/>
        <v>Ludwigshafen</v>
      </c>
      <c r="D847" s="27" t="str">
        <f t="shared" si="279"/>
        <v>L3</v>
      </c>
      <c r="E847" s="27" t="str">
        <f t="shared" si="279"/>
        <v>EG</v>
      </c>
      <c r="F847" s="27" t="str">
        <f t="shared" si="279"/>
        <v xml:space="preserve">EQ-1061   </v>
      </c>
      <c r="G847" s="27" t="s">
        <v>58</v>
      </c>
      <c r="H847" s="28" t="s">
        <v>59</v>
      </c>
      <c r="I847" s="27"/>
      <c r="J847" s="19" t="s">
        <v>0</v>
      </c>
      <c r="K847" s="21">
        <v>1</v>
      </c>
      <c r="L847" s="19" t="s">
        <v>10</v>
      </c>
      <c r="M847" s="29"/>
      <c r="N847" s="30">
        <f>M847*K847</f>
        <v>0</v>
      </c>
    </row>
    <row r="848" spans="1:14" s="9" customFormat="1" x14ac:dyDescent="0.2">
      <c r="A848" s="24"/>
      <c r="B848" s="24"/>
      <c r="C848" s="24" t="s">
        <v>36</v>
      </c>
      <c r="D848" s="24" t="s">
        <v>39</v>
      </c>
      <c r="E848" s="24" t="s">
        <v>28</v>
      </c>
      <c r="F848" s="24" t="s">
        <v>534</v>
      </c>
      <c r="G848" s="24" t="s">
        <v>432</v>
      </c>
      <c r="H848" s="25"/>
      <c r="I848" s="24" t="s">
        <v>201</v>
      </c>
      <c r="J848" s="16" t="s">
        <v>2</v>
      </c>
      <c r="K848" s="24"/>
      <c r="L848" s="24"/>
      <c r="M848" s="24"/>
      <c r="N848" s="26"/>
    </row>
    <row r="849" spans="1:14" s="9" customFormat="1" ht="140.25" hidden="1" x14ac:dyDescent="0.2">
      <c r="A849" s="27"/>
      <c r="B849" s="27"/>
      <c r="C849" s="27" t="str">
        <f t="shared" ref="C849:F850" si="280">C848</f>
        <v>Ludwigshafen</v>
      </c>
      <c r="D849" s="27" t="str">
        <f t="shared" si="280"/>
        <v>L3</v>
      </c>
      <c r="E849" s="27" t="str">
        <f t="shared" si="280"/>
        <v>EG</v>
      </c>
      <c r="F849" s="27" t="str">
        <f t="shared" si="280"/>
        <v xml:space="preserve">EQ-1048   </v>
      </c>
      <c r="G849" s="27" t="s">
        <v>57</v>
      </c>
      <c r="H849" s="28" t="s">
        <v>1069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ht="63.75" hidden="1" x14ac:dyDescent="0.2">
      <c r="A850" s="27"/>
      <c r="B850" s="27"/>
      <c r="C850" s="27" t="str">
        <f t="shared" si="280"/>
        <v>Ludwigshafen</v>
      </c>
      <c r="D850" s="27" t="str">
        <f t="shared" si="280"/>
        <v>L3</v>
      </c>
      <c r="E850" s="27" t="str">
        <f t="shared" si="280"/>
        <v>EG</v>
      </c>
      <c r="F850" s="27" t="str">
        <f t="shared" si="280"/>
        <v xml:space="preserve">EQ-1048   </v>
      </c>
      <c r="G850" s="27" t="s">
        <v>58</v>
      </c>
      <c r="H850" s="28" t="s">
        <v>59</v>
      </c>
      <c r="I850" s="27"/>
      <c r="J850" s="19" t="s">
        <v>0</v>
      </c>
      <c r="K850" s="21">
        <v>1</v>
      </c>
      <c r="L850" s="19" t="s">
        <v>10</v>
      </c>
      <c r="M850" s="29"/>
      <c r="N850" s="30">
        <f>M850*K850</f>
        <v>0</v>
      </c>
    </row>
    <row r="851" spans="1:14" s="9" customFormat="1" x14ac:dyDescent="0.2">
      <c r="A851" s="24"/>
      <c r="B851" s="24"/>
      <c r="C851" s="24" t="s">
        <v>36</v>
      </c>
      <c r="D851" s="24" t="s">
        <v>39</v>
      </c>
      <c r="E851" s="24" t="s">
        <v>28</v>
      </c>
      <c r="F851" s="24" t="s">
        <v>535</v>
      </c>
      <c r="G851" s="24" t="s">
        <v>270</v>
      </c>
      <c r="H851" s="25"/>
      <c r="I851" s="24" t="s">
        <v>271</v>
      </c>
      <c r="J851" s="16" t="s">
        <v>2</v>
      </c>
      <c r="K851" s="24"/>
      <c r="L851" s="24"/>
      <c r="M851" s="24"/>
      <c r="N851" s="26"/>
    </row>
    <row r="852" spans="1:14" s="9" customFormat="1" ht="140.25" hidden="1" x14ac:dyDescent="0.2">
      <c r="A852" s="27"/>
      <c r="B852" s="27"/>
      <c r="C852" s="27" t="str">
        <f t="shared" ref="C852:F853" si="281">C851</f>
        <v>Ludwigshafen</v>
      </c>
      <c r="D852" s="27" t="str">
        <f t="shared" si="281"/>
        <v>L3</v>
      </c>
      <c r="E852" s="27" t="str">
        <f t="shared" si="281"/>
        <v>EG</v>
      </c>
      <c r="F852" s="27" t="str">
        <f t="shared" si="281"/>
        <v xml:space="preserve">EQ-1056   </v>
      </c>
      <c r="G852" s="27" t="s">
        <v>57</v>
      </c>
      <c r="H852" s="28" t="s">
        <v>1069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ht="63.75" hidden="1" x14ac:dyDescent="0.2">
      <c r="A853" s="27"/>
      <c r="B853" s="27"/>
      <c r="C853" s="27" t="str">
        <f t="shared" si="281"/>
        <v>Ludwigshafen</v>
      </c>
      <c r="D853" s="27" t="str">
        <f t="shared" si="281"/>
        <v>L3</v>
      </c>
      <c r="E853" s="27" t="str">
        <f t="shared" si="281"/>
        <v>EG</v>
      </c>
      <c r="F853" s="27" t="str">
        <f t="shared" si="281"/>
        <v xml:space="preserve">EQ-1056   </v>
      </c>
      <c r="G853" s="27" t="s">
        <v>58</v>
      </c>
      <c r="H853" s="28" t="s">
        <v>59</v>
      </c>
      <c r="I853" s="27"/>
      <c r="J853" s="19" t="s">
        <v>0</v>
      </c>
      <c r="K853" s="21">
        <v>1</v>
      </c>
      <c r="L853" s="19" t="s">
        <v>10</v>
      </c>
      <c r="M853" s="29"/>
      <c r="N853" s="30">
        <f>M853*K853</f>
        <v>0</v>
      </c>
    </row>
    <row r="854" spans="1:14" s="9" customFormat="1" x14ac:dyDescent="0.2">
      <c r="A854" s="24"/>
      <c r="B854" s="24"/>
      <c r="C854" s="24" t="s">
        <v>36</v>
      </c>
      <c r="D854" s="24" t="s">
        <v>39</v>
      </c>
      <c r="E854" s="24" t="s">
        <v>28</v>
      </c>
      <c r="F854" s="24" t="s">
        <v>536</v>
      </c>
      <c r="G854" s="24" t="s">
        <v>432</v>
      </c>
      <c r="H854" s="25"/>
      <c r="I854" s="24" t="s">
        <v>201</v>
      </c>
      <c r="J854" s="16" t="s">
        <v>2</v>
      </c>
      <c r="K854" s="24"/>
      <c r="L854" s="24"/>
      <c r="M854" s="24"/>
      <c r="N854" s="26"/>
    </row>
    <row r="855" spans="1:14" s="9" customFormat="1" ht="140.25" hidden="1" x14ac:dyDescent="0.2">
      <c r="A855" s="27"/>
      <c r="B855" s="27"/>
      <c r="C855" s="27" t="str">
        <f t="shared" ref="C855:F856" si="282">C854</f>
        <v>Ludwigshafen</v>
      </c>
      <c r="D855" s="27" t="str">
        <f t="shared" si="282"/>
        <v>L3</v>
      </c>
      <c r="E855" s="27" t="str">
        <f t="shared" si="282"/>
        <v>EG</v>
      </c>
      <c r="F855" s="27" t="str">
        <f t="shared" si="282"/>
        <v xml:space="preserve">EQ-1054   </v>
      </c>
      <c r="G855" s="27" t="s">
        <v>57</v>
      </c>
      <c r="H855" s="28" t="s">
        <v>1069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ht="63.75" hidden="1" x14ac:dyDescent="0.2">
      <c r="A856" s="27"/>
      <c r="B856" s="27"/>
      <c r="C856" s="27" t="str">
        <f t="shared" si="282"/>
        <v>Ludwigshafen</v>
      </c>
      <c r="D856" s="27" t="str">
        <f t="shared" si="282"/>
        <v>L3</v>
      </c>
      <c r="E856" s="27" t="str">
        <f t="shared" si="282"/>
        <v>EG</v>
      </c>
      <c r="F856" s="27" t="str">
        <f t="shared" si="282"/>
        <v xml:space="preserve">EQ-1054   </v>
      </c>
      <c r="G856" s="27" t="s">
        <v>58</v>
      </c>
      <c r="H856" s="28" t="s">
        <v>59</v>
      </c>
      <c r="I856" s="27"/>
      <c r="J856" s="19" t="s">
        <v>0</v>
      </c>
      <c r="K856" s="21">
        <v>1</v>
      </c>
      <c r="L856" s="19" t="s">
        <v>10</v>
      </c>
      <c r="M856" s="29"/>
      <c r="N856" s="30">
        <f>M856*K856</f>
        <v>0</v>
      </c>
    </row>
    <row r="857" spans="1:14" s="9" customFormat="1" x14ac:dyDescent="0.2">
      <c r="A857" s="24"/>
      <c r="B857" s="24"/>
      <c r="C857" s="24" t="s">
        <v>36</v>
      </c>
      <c r="D857" s="24" t="s">
        <v>39</v>
      </c>
      <c r="E857" s="24" t="s">
        <v>28</v>
      </c>
      <c r="F857" s="24" t="s">
        <v>537</v>
      </c>
      <c r="G857" s="24" t="s">
        <v>270</v>
      </c>
      <c r="H857" s="25"/>
      <c r="I857" s="24" t="s">
        <v>271</v>
      </c>
      <c r="J857" s="16" t="s">
        <v>2</v>
      </c>
      <c r="K857" s="24"/>
      <c r="L857" s="24"/>
      <c r="M857" s="24"/>
      <c r="N857" s="26"/>
    </row>
    <row r="858" spans="1:14" s="9" customFormat="1" ht="140.25" hidden="1" x14ac:dyDescent="0.2">
      <c r="A858" s="27"/>
      <c r="B858" s="27"/>
      <c r="C858" s="27" t="str">
        <f t="shared" ref="C858:F859" si="283">C857</f>
        <v>Ludwigshafen</v>
      </c>
      <c r="D858" s="27" t="str">
        <f t="shared" si="283"/>
        <v>L3</v>
      </c>
      <c r="E858" s="27" t="str">
        <f t="shared" si="283"/>
        <v>EG</v>
      </c>
      <c r="F858" s="27" t="str">
        <f t="shared" si="283"/>
        <v xml:space="preserve">EQ-1064   </v>
      </c>
      <c r="G858" s="27" t="s">
        <v>57</v>
      </c>
      <c r="H858" s="28" t="s">
        <v>1069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ht="63.75" hidden="1" x14ac:dyDescent="0.2">
      <c r="A859" s="27"/>
      <c r="B859" s="27"/>
      <c r="C859" s="27" t="str">
        <f t="shared" si="283"/>
        <v>Ludwigshafen</v>
      </c>
      <c r="D859" s="27" t="str">
        <f t="shared" si="283"/>
        <v>L3</v>
      </c>
      <c r="E859" s="27" t="str">
        <f t="shared" si="283"/>
        <v>EG</v>
      </c>
      <c r="F859" s="27" t="str">
        <f t="shared" si="283"/>
        <v xml:space="preserve">EQ-1064   </v>
      </c>
      <c r="G859" s="27" t="s">
        <v>58</v>
      </c>
      <c r="H859" s="28" t="s">
        <v>59</v>
      </c>
      <c r="I859" s="27"/>
      <c r="J859" s="19" t="s">
        <v>0</v>
      </c>
      <c r="K859" s="21">
        <v>1</v>
      </c>
      <c r="L859" s="19" t="s">
        <v>10</v>
      </c>
      <c r="M859" s="29"/>
      <c r="N859" s="30">
        <f>M859*K859</f>
        <v>0</v>
      </c>
    </row>
    <row r="860" spans="1:14" s="9" customFormat="1" x14ac:dyDescent="0.2">
      <c r="A860" s="24"/>
      <c r="B860" s="24"/>
      <c r="C860" s="24" t="s">
        <v>36</v>
      </c>
      <c r="D860" s="24" t="s">
        <v>39</v>
      </c>
      <c r="E860" s="24" t="s">
        <v>28</v>
      </c>
      <c r="F860" s="24" t="s">
        <v>538</v>
      </c>
      <c r="G860" s="24" t="s">
        <v>270</v>
      </c>
      <c r="H860" s="25"/>
      <c r="I860" s="24" t="s">
        <v>271</v>
      </c>
      <c r="J860" s="16" t="s">
        <v>2</v>
      </c>
      <c r="K860" s="24"/>
      <c r="L860" s="24"/>
      <c r="M860" s="24"/>
      <c r="N860" s="26"/>
    </row>
    <row r="861" spans="1:14" s="9" customFormat="1" ht="140.25" hidden="1" x14ac:dyDescent="0.2">
      <c r="A861" s="27"/>
      <c r="B861" s="27"/>
      <c r="C861" s="27" t="str">
        <f t="shared" ref="C861:F862" si="284">C860</f>
        <v>Ludwigshafen</v>
      </c>
      <c r="D861" s="27" t="str">
        <f t="shared" si="284"/>
        <v>L3</v>
      </c>
      <c r="E861" s="27" t="str">
        <f t="shared" si="284"/>
        <v>EG</v>
      </c>
      <c r="F861" s="27" t="str">
        <f t="shared" si="284"/>
        <v xml:space="preserve">EQ-1050   </v>
      </c>
      <c r="G861" s="27" t="s">
        <v>57</v>
      </c>
      <c r="H861" s="28" t="s">
        <v>1069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ht="63.75" hidden="1" x14ac:dyDescent="0.2">
      <c r="A862" s="27"/>
      <c r="B862" s="27"/>
      <c r="C862" s="27" t="str">
        <f t="shared" si="284"/>
        <v>Ludwigshafen</v>
      </c>
      <c r="D862" s="27" t="str">
        <f t="shared" si="284"/>
        <v>L3</v>
      </c>
      <c r="E862" s="27" t="str">
        <f t="shared" si="284"/>
        <v>EG</v>
      </c>
      <c r="F862" s="27" t="str">
        <f t="shared" si="284"/>
        <v xml:space="preserve">EQ-1050   </v>
      </c>
      <c r="G862" s="27" t="s">
        <v>58</v>
      </c>
      <c r="H862" s="28" t="s">
        <v>59</v>
      </c>
      <c r="I862" s="27"/>
      <c r="J862" s="19" t="s">
        <v>0</v>
      </c>
      <c r="K862" s="21">
        <v>1</v>
      </c>
      <c r="L862" s="19" t="s">
        <v>10</v>
      </c>
      <c r="M862" s="29"/>
      <c r="N862" s="30">
        <f>M862*K862</f>
        <v>0</v>
      </c>
    </row>
    <row r="863" spans="1:14" s="9" customFormat="1" x14ac:dyDescent="0.2">
      <c r="A863" s="24"/>
      <c r="B863" s="24"/>
      <c r="C863" s="24" t="s">
        <v>36</v>
      </c>
      <c r="D863" s="24" t="s">
        <v>39</v>
      </c>
      <c r="E863" s="24" t="s">
        <v>28</v>
      </c>
      <c r="F863" s="24" t="s">
        <v>539</v>
      </c>
      <c r="G863" s="24" t="s">
        <v>270</v>
      </c>
      <c r="H863" s="25"/>
      <c r="I863" s="24" t="s">
        <v>271</v>
      </c>
      <c r="J863" s="16" t="s">
        <v>2</v>
      </c>
      <c r="K863" s="24"/>
      <c r="L863" s="24"/>
      <c r="M863" s="24"/>
      <c r="N863" s="26"/>
    </row>
    <row r="864" spans="1:14" s="9" customFormat="1" ht="140.25" hidden="1" x14ac:dyDescent="0.2">
      <c r="A864" s="27"/>
      <c r="B864" s="27"/>
      <c r="C864" s="27" t="str">
        <f t="shared" ref="C864:F865" si="285">C863</f>
        <v>Ludwigshafen</v>
      </c>
      <c r="D864" s="27" t="str">
        <f t="shared" si="285"/>
        <v>L3</v>
      </c>
      <c r="E864" s="27" t="str">
        <f t="shared" si="285"/>
        <v>EG</v>
      </c>
      <c r="F864" s="27" t="str">
        <f t="shared" si="285"/>
        <v xml:space="preserve">EQ-1057   </v>
      </c>
      <c r="G864" s="27" t="s">
        <v>57</v>
      </c>
      <c r="H864" s="28" t="s">
        <v>1069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ht="63.75" hidden="1" x14ac:dyDescent="0.2">
      <c r="A865" s="27"/>
      <c r="B865" s="27"/>
      <c r="C865" s="27" t="str">
        <f t="shared" si="285"/>
        <v>Ludwigshafen</v>
      </c>
      <c r="D865" s="27" t="str">
        <f t="shared" si="285"/>
        <v>L3</v>
      </c>
      <c r="E865" s="27" t="str">
        <f t="shared" si="285"/>
        <v>EG</v>
      </c>
      <c r="F865" s="27" t="str">
        <f t="shared" si="285"/>
        <v xml:space="preserve">EQ-1057   </v>
      </c>
      <c r="G865" s="27" t="s">
        <v>58</v>
      </c>
      <c r="H865" s="28" t="s">
        <v>59</v>
      </c>
      <c r="I865" s="27"/>
      <c r="J865" s="19" t="s">
        <v>0</v>
      </c>
      <c r="K865" s="21">
        <v>1</v>
      </c>
      <c r="L865" s="19" t="s">
        <v>10</v>
      </c>
      <c r="M865" s="29"/>
      <c r="N865" s="30">
        <f>M865*K865</f>
        <v>0</v>
      </c>
    </row>
    <row r="866" spans="1:14" s="9" customFormat="1" x14ac:dyDescent="0.2">
      <c r="A866" s="24"/>
      <c r="B866" s="24"/>
      <c r="C866" s="24" t="s">
        <v>36</v>
      </c>
      <c r="D866" s="24" t="s">
        <v>39</v>
      </c>
      <c r="E866" s="24" t="s">
        <v>28</v>
      </c>
      <c r="F866" s="24" t="s">
        <v>540</v>
      </c>
      <c r="G866" s="24" t="s">
        <v>432</v>
      </c>
      <c r="H866" s="25"/>
      <c r="I866" s="24" t="s">
        <v>201</v>
      </c>
      <c r="J866" s="16" t="s">
        <v>2</v>
      </c>
      <c r="K866" s="24"/>
      <c r="L866" s="24"/>
      <c r="M866" s="24"/>
      <c r="N866" s="26"/>
    </row>
    <row r="867" spans="1:14" s="9" customFormat="1" ht="140.25" hidden="1" x14ac:dyDescent="0.2">
      <c r="A867" s="27"/>
      <c r="B867" s="27"/>
      <c r="C867" s="27" t="str">
        <f t="shared" ref="C867:F868" si="286">C866</f>
        <v>Ludwigshafen</v>
      </c>
      <c r="D867" s="27" t="str">
        <f t="shared" si="286"/>
        <v>L3</v>
      </c>
      <c r="E867" s="27" t="str">
        <f t="shared" si="286"/>
        <v>EG</v>
      </c>
      <c r="F867" s="27" t="str">
        <f t="shared" si="286"/>
        <v xml:space="preserve">EQ-1046   </v>
      </c>
      <c r="G867" s="27" t="s">
        <v>57</v>
      </c>
      <c r="H867" s="28" t="s">
        <v>1069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ht="63.75" hidden="1" x14ac:dyDescent="0.2">
      <c r="A868" s="27"/>
      <c r="B868" s="27"/>
      <c r="C868" s="27" t="str">
        <f t="shared" si="286"/>
        <v>Ludwigshafen</v>
      </c>
      <c r="D868" s="27" t="str">
        <f t="shared" si="286"/>
        <v>L3</v>
      </c>
      <c r="E868" s="27" t="str">
        <f t="shared" si="286"/>
        <v>EG</v>
      </c>
      <c r="F868" s="27" t="str">
        <f t="shared" si="286"/>
        <v xml:space="preserve">EQ-1046   </v>
      </c>
      <c r="G868" s="27" t="s">
        <v>58</v>
      </c>
      <c r="H868" s="28" t="s">
        <v>59</v>
      </c>
      <c r="I868" s="27"/>
      <c r="J868" s="19" t="s">
        <v>0</v>
      </c>
      <c r="K868" s="21">
        <v>1</v>
      </c>
      <c r="L868" s="19" t="s">
        <v>10</v>
      </c>
      <c r="M868" s="29"/>
      <c r="N868" s="30">
        <f>M868*K868</f>
        <v>0</v>
      </c>
    </row>
    <row r="869" spans="1:14" s="9" customFormat="1" x14ac:dyDescent="0.2">
      <c r="A869" s="24"/>
      <c r="B869" s="24"/>
      <c r="C869" s="24" t="s">
        <v>36</v>
      </c>
      <c r="D869" s="24" t="s">
        <v>39</v>
      </c>
      <c r="E869" s="24" t="s">
        <v>28</v>
      </c>
      <c r="F869" s="24" t="s">
        <v>541</v>
      </c>
      <c r="G869" s="24" t="s">
        <v>432</v>
      </c>
      <c r="H869" s="25"/>
      <c r="I869" s="24" t="s">
        <v>201</v>
      </c>
      <c r="J869" s="16" t="s">
        <v>2</v>
      </c>
      <c r="K869" s="24"/>
      <c r="L869" s="24"/>
      <c r="M869" s="24"/>
      <c r="N869" s="26"/>
    </row>
    <row r="870" spans="1:14" s="9" customFormat="1" ht="140.25" hidden="1" x14ac:dyDescent="0.2">
      <c r="A870" s="27"/>
      <c r="B870" s="27"/>
      <c r="C870" s="27" t="str">
        <f t="shared" ref="C870:F871" si="287">C869</f>
        <v>Ludwigshafen</v>
      </c>
      <c r="D870" s="27" t="str">
        <f t="shared" si="287"/>
        <v>L3</v>
      </c>
      <c r="E870" s="27" t="str">
        <f t="shared" si="287"/>
        <v>EG</v>
      </c>
      <c r="F870" s="27" t="str">
        <f t="shared" si="287"/>
        <v xml:space="preserve">EQ-1049   </v>
      </c>
      <c r="G870" s="27" t="s">
        <v>57</v>
      </c>
      <c r="H870" s="28" t="s">
        <v>1069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ht="63.75" hidden="1" x14ac:dyDescent="0.2">
      <c r="A871" s="27"/>
      <c r="B871" s="27"/>
      <c r="C871" s="27" t="str">
        <f t="shared" si="287"/>
        <v>Ludwigshafen</v>
      </c>
      <c r="D871" s="27" t="str">
        <f t="shared" si="287"/>
        <v>L3</v>
      </c>
      <c r="E871" s="27" t="str">
        <f t="shared" si="287"/>
        <v>EG</v>
      </c>
      <c r="F871" s="27" t="str">
        <f t="shared" si="287"/>
        <v xml:space="preserve">EQ-1049   </v>
      </c>
      <c r="G871" s="27" t="s">
        <v>58</v>
      </c>
      <c r="H871" s="28" t="s">
        <v>59</v>
      </c>
      <c r="I871" s="27"/>
      <c r="J871" s="19" t="s">
        <v>0</v>
      </c>
      <c r="K871" s="21">
        <v>1</v>
      </c>
      <c r="L871" s="19" t="s">
        <v>10</v>
      </c>
      <c r="M871" s="29"/>
      <c r="N871" s="30">
        <f>M871*K871</f>
        <v>0</v>
      </c>
    </row>
    <row r="872" spans="1:14" s="9" customFormat="1" x14ac:dyDescent="0.2">
      <c r="A872" s="24"/>
      <c r="B872" s="24"/>
      <c r="C872" s="24" t="s">
        <v>36</v>
      </c>
      <c r="D872" s="24" t="s">
        <v>39</v>
      </c>
      <c r="E872" s="24" t="s">
        <v>28</v>
      </c>
      <c r="F872" s="24" t="s">
        <v>542</v>
      </c>
      <c r="G872" s="24" t="s">
        <v>246</v>
      </c>
      <c r="H872" s="25"/>
      <c r="I872" s="24" t="s">
        <v>201</v>
      </c>
      <c r="J872" s="16" t="s">
        <v>2</v>
      </c>
      <c r="K872" s="24"/>
      <c r="L872" s="24"/>
      <c r="M872" s="24"/>
      <c r="N872" s="26"/>
    </row>
    <row r="873" spans="1:14" s="9" customFormat="1" ht="140.25" hidden="1" x14ac:dyDescent="0.2">
      <c r="A873" s="27"/>
      <c r="B873" s="27"/>
      <c r="C873" s="27" t="str">
        <f t="shared" ref="C873:F874" si="288">C872</f>
        <v>Ludwigshafen</v>
      </c>
      <c r="D873" s="27" t="str">
        <f t="shared" si="288"/>
        <v>L3</v>
      </c>
      <c r="E873" s="27" t="str">
        <f t="shared" si="288"/>
        <v>EG</v>
      </c>
      <c r="F873" s="27" t="str">
        <f t="shared" si="288"/>
        <v xml:space="preserve">EQ-1055   </v>
      </c>
      <c r="G873" s="27" t="s">
        <v>57</v>
      </c>
      <c r="H873" s="28" t="s">
        <v>1069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ht="63.75" hidden="1" x14ac:dyDescent="0.2">
      <c r="A874" s="27"/>
      <c r="B874" s="27"/>
      <c r="C874" s="27" t="str">
        <f t="shared" si="288"/>
        <v>Ludwigshafen</v>
      </c>
      <c r="D874" s="27" t="str">
        <f t="shared" si="288"/>
        <v>L3</v>
      </c>
      <c r="E874" s="27" t="str">
        <f t="shared" si="288"/>
        <v>EG</v>
      </c>
      <c r="F874" s="27" t="str">
        <f t="shared" si="288"/>
        <v xml:space="preserve">EQ-1055   </v>
      </c>
      <c r="G874" s="27" t="s">
        <v>58</v>
      </c>
      <c r="H874" s="28" t="s">
        <v>59</v>
      </c>
      <c r="I874" s="27"/>
      <c r="J874" s="19" t="s">
        <v>0</v>
      </c>
      <c r="K874" s="21">
        <v>1</v>
      </c>
      <c r="L874" s="19" t="s">
        <v>10</v>
      </c>
      <c r="M874" s="29"/>
      <c r="N874" s="30">
        <f>M874*K874</f>
        <v>0</v>
      </c>
    </row>
    <row r="875" spans="1:14" s="9" customFormat="1" x14ac:dyDescent="0.2">
      <c r="A875" s="24"/>
      <c r="B875" s="24"/>
      <c r="C875" s="24" t="s">
        <v>36</v>
      </c>
      <c r="D875" s="24" t="s">
        <v>39</v>
      </c>
      <c r="E875" s="24" t="s">
        <v>28</v>
      </c>
      <c r="F875" s="24" t="s">
        <v>543</v>
      </c>
      <c r="G875" s="24" t="s">
        <v>270</v>
      </c>
      <c r="H875" s="25"/>
      <c r="I875" s="24" t="s">
        <v>271</v>
      </c>
      <c r="J875" s="16" t="s">
        <v>2</v>
      </c>
      <c r="K875" s="24"/>
      <c r="L875" s="24"/>
      <c r="M875" s="24"/>
      <c r="N875" s="26"/>
    </row>
    <row r="876" spans="1:14" s="9" customFormat="1" ht="140.25" hidden="1" x14ac:dyDescent="0.2">
      <c r="A876" s="27"/>
      <c r="B876" s="27"/>
      <c r="C876" s="27" t="str">
        <f t="shared" ref="C876:F877" si="289">C875</f>
        <v>Ludwigshafen</v>
      </c>
      <c r="D876" s="27" t="str">
        <f t="shared" si="289"/>
        <v>L3</v>
      </c>
      <c r="E876" s="27" t="str">
        <f t="shared" si="289"/>
        <v>EG</v>
      </c>
      <c r="F876" s="27" t="str">
        <f t="shared" si="289"/>
        <v xml:space="preserve">EQ-1063   </v>
      </c>
      <c r="G876" s="27" t="s">
        <v>57</v>
      </c>
      <c r="H876" s="28" t="s">
        <v>1069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ht="63.75" hidden="1" x14ac:dyDescent="0.2">
      <c r="A877" s="27"/>
      <c r="B877" s="27"/>
      <c r="C877" s="27" t="str">
        <f t="shared" si="289"/>
        <v>Ludwigshafen</v>
      </c>
      <c r="D877" s="27" t="str">
        <f t="shared" si="289"/>
        <v>L3</v>
      </c>
      <c r="E877" s="27" t="str">
        <f t="shared" si="289"/>
        <v>EG</v>
      </c>
      <c r="F877" s="27" t="str">
        <f t="shared" si="289"/>
        <v xml:space="preserve">EQ-1063   </v>
      </c>
      <c r="G877" s="27" t="s">
        <v>58</v>
      </c>
      <c r="H877" s="28" t="s">
        <v>59</v>
      </c>
      <c r="I877" s="27"/>
      <c r="J877" s="19" t="s">
        <v>0</v>
      </c>
      <c r="K877" s="21">
        <v>1</v>
      </c>
      <c r="L877" s="19" t="s">
        <v>10</v>
      </c>
      <c r="M877" s="29"/>
      <c r="N877" s="30">
        <f>M877*K877</f>
        <v>0</v>
      </c>
    </row>
    <row r="878" spans="1:14" s="9" customFormat="1" x14ac:dyDescent="0.2">
      <c r="A878" s="24"/>
      <c r="B878" s="24"/>
      <c r="C878" s="24" t="s">
        <v>36</v>
      </c>
      <c r="D878" s="24" t="s">
        <v>39</v>
      </c>
      <c r="E878" s="24" t="s">
        <v>28</v>
      </c>
      <c r="F878" s="24" t="s">
        <v>544</v>
      </c>
      <c r="G878" s="24" t="s">
        <v>432</v>
      </c>
      <c r="H878" s="25"/>
      <c r="I878" s="24" t="s">
        <v>201</v>
      </c>
      <c r="J878" s="16" t="s">
        <v>2</v>
      </c>
      <c r="K878" s="24"/>
      <c r="L878" s="24"/>
      <c r="M878" s="24"/>
      <c r="N878" s="26"/>
    </row>
    <row r="879" spans="1:14" s="9" customFormat="1" ht="140.25" hidden="1" x14ac:dyDescent="0.2">
      <c r="A879" s="27"/>
      <c r="B879" s="27"/>
      <c r="C879" s="27" t="str">
        <f t="shared" ref="C879:F880" si="290">C878</f>
        <v>Ludwigshafen</v>
      </c>
      <c r="D879" s="27" t="str">
        <f t="shared" si="290"/>
        <v>L3</v>
      </c>
      <c r="E879" s="27" t="str">
        <f t="shared" si="290"/>
        <v>EG</v>
      </c>
      <c r="F879" s="27" t="str">
        <f t="shared" si="290"/>
        <v xml:space="preserve">EQ-1051   </v>
      </c>
      <c r="G879" s="27" t="s">
        <v>57</v>
      </c>
      <c r="H879" s="28" t="s">
        <v>1069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ht="63.75" hidden="1" x14ac:dyDescent="0.2">
      <c r="A880" s="27"/>
      <c r="B880" s="27"/>
      <c r="C880" s="27" t="str">
        <f t="shared" si="290"/>
        <v>Ludwigshafen</v>
      </c>
      <c r="D880" s="27" t="str">
        <f t="shared" si="290"/>
        <v>L3</v>
      </c>
      <c r="E880" s="27" t="str">
        <f t="shared" si="290"/>
        <v>EG</v>
      </c>
      <c r="F880" s="27" t="str">
        <f t="shared" si="290"/>
        <v xml:space="preserve">EQ-1051   </v>
      </c>
      <c r="G880" s="27" t="s">
        <v>58</v>
      </c>
      <c r="H880" s="28" t="s">
        <v>59</v>
      </c>
      <c r="I880" s="27"/>
      <c r="J880" s="19" t="s">
        <v>0</v>
      </c>
      <c r="K880" s="21">
        <v>1</v>
      </c>
      <c r="L880" s="19" t="s">
        <v>10</v>
      </c>
      <c r="M880" s="29"/>
      <c r="N880" s="30">
        <f>M880*K880</f>
        <v>0</v>
      </c>
    </row>
    <row r="881" spans="1:14" s="9" customFormat="1" x14ac:dyDescent="0.2">
      <c r="A881" s="24"/>
      <c r="B881" s="24"/>
      <c r="C881" s="24" t="s">
        <v>36</v>
      </c>
      <c r="D881" s="24" t="s">
        <v>39</v>
      </c>
      <c r="E881" s="24" t="s">
        <v>28</v>
      </c>
      <c r="F881" s="24" t="s">
        <v>545</v>
      </c>
      <c r="G881" s="24" t="s">
        <v>432</v>
      </c>
      <c r="H881" s="25"/>
      <c r="I881" s="24" t="s">
        <v>201</v>
      </c>
      <c r="J881" s="16" t="s">
        <v>2</v>
      </c>
      <c r="K881" s="24"/>
      <c r="L881" s="24"/>
      <c r="M881" s="24"/>
      <c r="N881" s="26"/>
    </row>
    <row r="882" spans="1:14" s="9" customFormat="1" ht="140.25" hidden="1" x14ac:dyDescent="0.2">
      <c r="A882" s="27"/>
      <c r="B882" s="27"/>
      <c r="C882" s="27" t="str">
        <f t="shared" ref="C882:F883" si="291">C881</f>
        <v>Ludwigshafen</v>
      </c>
      <c r="D882" s="27" t="str">
        <f t="shared" si="291"/>
        <v>L3</v>
      </c>
      <c r="E882" s="27" t="str">
        <f t="shared" si="291"/>
        <v>EG</v>
      </c>
      <c r="F882" s="27" t="str">
        <f t="shared" si="291"/>
        <v xml:space="preserve">EQ-1047   </v>
      </c>
      <c r="G882" s="27" t="s">
        <v>57</v>
      </c>
      <c r="H882" s="28" t="s">
        <v>1069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ht="63.75" hidden="1" x14ac:dyDescent="0.2">
      <c r="A883" s="27"/>
      <c r="B883" s="27"/>
      <c r="C883" s="27" t="str">
        <f t="shared" si="291"/>
        <v>Ludwigshafen</v>
      </c>
      <c r="D883" s="27" t="str">
        <f t="shared" si="291"/>
        <v>L3</v>
      </c>
      <c r="E883" s="27" t="str">
        <f t="shared" si="291"/>
        <v>EG</v>
      </c>
      <c r="F883" s="27" t="str">
        <f t="shared" si="291"/>
        <v xml:space="preserve">EQ-1047   </v>
      </c>
      <c r="G883" s="27" t="s">
        <v>58</v>
      </c>
      <c r="H883" s="28" t="s">
        <v>59</v>
      </c>
      <c r="I883" s="27"/>
      <c r="J883" s="19" t="s">
        <v>0</v>
      </c>
      <c r="K883" s="21">
        <v>1</v>
      </c>
      <c r="L883" s="19" t="s">
        <v>10</v>
      </c>
      <c r="M883" s="29"/>
      <c r="N883" s="30">
        <f>M883*K883</f>
        <v>0</v>
      </c>
    </row>
    <row r="884" spans="1:14" s="9" customFormat="1" x14ac:dyDescent="0.2">
      <c r="A884" s="24"/>
      <c r="B884" s="24"/>
      <c r="C884" s="24" t="s">
        <v>36</v>
      </c>
      <c r="D884" s="24" t="s">
        <v>39</v>
      </c>
      <c r="E884" s="24" t="s">
        <v>28</v>
      </c>
      <c r="F884" s="24" t="s">
        <v>546</v>
      </c>
      <c r="G884" s="24" t="s">
        <v>246</v>
      </c>
      <c r="H884" s="25"/>
      <c r="I884" s="24" t="s">
        <v>201</v>
      </c>
      <c r="J884" s="16" t="s">
        <v>2</v>
      </c>
      <c r="K884" s="24"/>
      <c r="L884" s="24"/>
      <c r="M884" s="24"/>
      <c r="N884" s="26"/>
    </row>
    <row r="885" spans="1:14" s="9" customFormat="1" ht="140.25" hidden="1" x14ac:dyDescent="0.2">
      <c r="A885" s="27"/>
      <c r="B885" s="27"/>
      <c r="C885" s="27" t="str">
        <f t="shared" ref="C885:F886" si="292">C884</f>
        <v>Ludwigshafen</v>
      </c>
      <c r="D885" s="27" t="str">
        <f t="shared" si="292"/>
        <v>L3</v>
      </c>
      <c r="E885" s="27" t="str">
        <f t="shared" si="292"/>
        <v>EG</v>
      </c>
      <c r="F885" s="27" t="str">
        <f t="shared" si="292"/>
        <v xml:space="preserve">EQ-1062   </v>
      </c>
      <c r="G885" s="27" t="s">
        <v>57</v>
      </c>
      <c r="H885" s="28" t="s">
        <v>1069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ht="63.75" hidden="1" x14ac:dyDescent="0.2">
      <c r="A886" s="27"/>
      <c r="B886" s="27"/>
      <c r="C886" s="27" t="str">
        <f t="shared" si="292"/>
        <v>Ludwigshafen</v>
      </c>
      <c r="D886" s="27" t="str">
        <f t="shared" si="292"/>
        <v>L3</v>
      </c>
      <c r="E886" s="27" t="str">
        <f t="shared" si="292"/>
        <v>EG</v>
      </c>
      <c r="F886" s="27" t="str">
        <f t="shared" si="292"/>
        <v xml:space="preserve">EQ-1062   </v>
      </c>
      <c r="G886" s="27" t="s">
        <v>58</v>
      </c>
      <c r="H886" s="28" t="s">
        <v>59</v>
      </c>
      <c r="I886" s="27"/>
      <c r="J886" s="19" t="s">
        <v>0</v>
      </c>
      <c r="K886" s="21">
        <v>1</v>
      </c>
      <c r="L886" s="19" t="s">
        <v>10</v>
      </c>
      <c r="M886" s="29"/>
      <c r="N886" s="30">
        <f>M886*K886</f>
        <v>0</v>
      </c>
    </row>
    <row r="887" spans="1:14" s="9" customFormat="1" x14ac:dyDescent="0.2">
      <c r="A887" s="24"/>
      <c r="B887" s="24"/>
      <c r="C887" s="24" t="s">
        <v>36</v>
      </c>
      <c r="D887" s="24" t="s">
        <v>39</v>
      </c>
      <c r="E887" s="24" t="s">
        <v>28</v>
      </c>
      <c r="F887" s="24" t="s">
        <v>547</v>
      </c>
      <c r="G887" s="24" t="s">
        <v>270</v>
      </c>
      <c r="H887" s="25"/>
      <c r="I887" s="24" t="s">
        <v>271</v>
      </c>
      <c r="J887" s="16" t="s">
        <v>2</v>
      </c>
      <c r="K887" s="24"/>
      <c r="L887" s="24"/>
      <c r="M887" s="24"/>
      <c r="N887" s="26"/>
    </row>
    <row r="888" spans="1:14" s="9" customFormat="1" ht="140.25" hidden="1" x14ac:dyDescent="0.2">
      <c r="A888" s="27"/>
      <c r="B888" s="27"/>
      <c r="C888" s="27" t="str">
        <f t="shared" ref="C888:F889" si="293">C887</f>
        <v>Ludwigshafen</v>
      </c>
      <c r="D888" s="27" t="str">
        <f t="shared" si="293"/>
        <v>L3</v>
      </c>
      <c r="E888" s="27" t="str">
        <f t="shared" si="293"/>
        <v>EG</v>
      </c>
      <c r="F888" s="27" t="str">
        <f t="shared" si="293"/>
        <v xml:space="preserve">EQ-1060   </v>
      </c>
      <c r="G888" s="27" t="s">
        <v>57</v>
      </c>
      <c r="H888" s="28" t="s">
        <v>1069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ht="63.75" hidden="1" x14ac:dyDescent="0.2">
      <c r="A889" s="27"/>
      <c r="B889" s="27"/>
      <c r="C889" s="27" t="str">
        <f t="shared" si="293"/>
        <v>Ludwigshafen</v>
      </c>
      <c r="D889" s="27" t="str">
        <f t="shared" si="293"/>
        <v>L3</v>
      </c>
      <c r="E889" s="27" t="str">
        <f t="shared" si="293"/>
        <v>EG</v>
      </c>
      <c r="F889" s="27" t="str">
        <f t="shared" si="293"/>
        <v xml:space="preserve">EQ-1060   </v>
      </c>
      <c r="G889" s="27" t="s">
        <v>58</v>
      </c>
      <c r="H889" s="28" t="s">
        <v>59</v>
      </c>
      <c r="I889" s="27"/>
      <c r="J889" s="19" t="s">
        <v>0</v>
      </c>
      <c r="K889" s="21">
        <v>1</v>
      </c>
      <c r="L889" s="19" t="s">
        <v>10</v>
      </c>
      <c r="M889" s="29"/>
      <c r="N889" s="30">
        <f>M889*K889</f>
        <v>0</v>
      </c>
    </row>
    <row r="890" spans="1:14" s="9" customFormat="1" x14ac:dyDescent="0.2">
      <c r="A890" s="24"/>
      <c r="B890" s="24"/>
      <c r="C890" s="24" t="s">
        <v>36</v>
      </c>
      <c r="D890" s="24" t="s">
        <v>40</v>
      </c>
      <c r="E890" s="24" t="s">
        <v>33</v>
      </c>
      <c r="F890" s="24" t="s">
        <v>548</v>
      </c>
      <c r="G890" s="24" t="s">
        <v>549</v>
      </c>
      <c r="H890" s="25"/>
      <c r="I890" s="24" t="s">
        <v>244</v>
      </c>
      <c r="J890" s="16" t="s">
        <v>2</v>
      </c>
      <c r="K890" s="24"/>
      <c r="L890" s="24"/>
      <c r="M890" s="24"/>
      <c r="N890" s="26"/>
    </row>
    <row r="891" spans="1:14" s="9" customFormat="1" ht="140.25" hidden="1" x14ac:dyDescent="0.2">
      <c r="A891" s="27"/>
      <c r="B891" s="27"/>
      <c r="C891" s="27" t="str">
        <f t="shared" ref="C891:F892" si="294">C890</f>
        <v>Ludwigshafen</v>
      </c>
      <c r="D891" s="27" t="str">
        <f t="shared" si="294"/>
        <v>L4</v>
      </c>
      <c r="E891" s="27" t="str">
        <f t="shared" si="294"/>
        <v>1.OG</v>
      </c>
      <c r="F891" s="27" t="str">
        <f t="shared" si="294"/>
        <v xml:space="preserve">EQ-1077   </v>
      </c>
      <c r="G891" s="27" t="s">
        <v>57</v>
      </c>
      <c r="H891" s="28" t="s">
        <v>1069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ht="63.75" hidden="1" x14ac:dyDescent="0.2">
      <c r="A892" s="27"/>
      <c r="B892" s="27"/>
      <c r="C892" s="27" t="str">
        <f t="shared" si="294"/>
        <v>Ludwigshafen</v>
      </c>
      <c r="D892" s="27" t="str">
        <f t="shared" si="294"/>
        <v>L4</v>
      </c>
      <c r="E892" s="27" t="str">
        <f t="shared" si="294"/>
        <v>1.OG</v>
      </c>
      <c r="F892" s="27" t="str">
        <f t="shared" si="294"/>
        <v xml:space="preserve">EQ-1077   </v>
      </c>
      <c r="G892" s="27" t="s">
        <v>58</v>
      </c>
      <c r="H892" s="28" t="s">
        <v>59</v>
      </c>
      <c r="I892" s="27"/>
      <c r="J892" s="19" t="s">
        <v>0</v>
      </c>
      <c r="K892" s="21">
        <v>1</v>
      </c>
      <c r="L892" s="19" t="s">
        <v>10</v>
      </c>
      <c r="M892" s="29"/>
      <c r="N892" s="30">
        <f>M892*K892</f>
        <v>0</v>
      </c>
    </row>
    <row r="893" spans="1:14" s="9" customFormat="1" x14ac:dyDescent="0.2">
      <c r="A893" s="24"/>
      <c r="B893" s="24"/>
      <c r="C893" s="24" t="s">
        <v>36</v>
      </c>
      <c r="D893" s="24" t="s">
        <v>40</v>
      </c>
      <c r="E893" s="24" t="s">
        <v>28</v>
      </c>
      <c r="F893" s="24" t="s">
        <v>550</v>
      </c>
      <c r="G893" s="24" t="s">
        <v>206</v>
      </c>
      <c r="H893" s="25"/>
      <c r="I893" s="24" t="s">
        <v>191</v>
      </c>
      <c r="J893" s="16" t="s">
        <v>2</v>
      </c>
      <c r="K893" s="24"/>
      <c r="L893" s="24"/>
      <c r="M893" s="24"/>
      <c r="N893" s="26"/>
    </row>
    <row r="894" spans="1:14" s="9" customFormat="1" ht="140.25" hidden="1" x14ac:dyDescent="0.2">
      <c r="A894" s="27"/>
      <c r="B894" s="27"/>
      <c r="C894" s="27" t="str">
        <f t="shared" ref="C894:F895" si="295">C893</f>
        <v>Ludwigshafen</v>
      </c>
      <c r="D894" s="27" t="str">
        <f t="shared" si="295"/>
        <v>L4</v>
      </c>
      <c r="E894" s="27" t="str">
        <f t="shared" si="295"/>
        <v>EG</v>
      </c>
      <c r="F894" s="27" t="str">
        <f t="shared" si="295"/>
        <v xml:space="preserve">EQ-1084   </v>
      </c>
      <c r="G894" s="27" t="s">
        <v>57</v>
      </c>
      <c r="H894" s="28" t="s">
        <v>1069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ht="63.75" hidden="1" x14ac:dyDescent="0.2">
      <c r="A895" s="27"/>
      <c r="B895" s="27"/>
      <c r="C895" s="27" t="str">
        <f t="shared" si="295"/>
        <v>Ludwigshafen</v>
      </c>
      <c r="D895" s="27" t="str">
        <f t="shared" si="295"/>
        <v>L4</v>
      </c>
      <c r="E895" s="27" t="str">
        <f t="shared" si="295"/>
        <v>EG</v>
      </c>
      <c r="F895" s="27" t="str">
        <f t="shared" si="295"/>
        <v xml:space="preserve">EQ-1084   </v>
      </c>
      <c r="G895" s="27" t="s">
        <v>58</v>
      </c>
      <c r="H895" s="28" t="s">
        <v>59</v>
      </c>
      <c r="I895" s="27"/>
      <c r="J895" s="19" t="s">
        <v>0</v>
      </c>
      <c r="K895" s="21">
        <v>1</v>
      </c>
      <c r="L895" s="19" t="s">
        <v>10</v>
      </c>
      <c r="M895" s="29"/>
      <c r="N895" s="30">
        <f>M895*K895</f>
        <v>0</v>
      </c>
    </row>
    <row r="896" spans="1:14" s="9" customFormat="1" x14ac:dyDescent="0.2">
      <c r="A896" s="24"/>
      <c r="B896" s="24"/>
      <c r="C896" s="24" t="s">
        <v>36</v>
      </c>
      <c r="D896" s="24" t="s">
        <v>40</v>
      </c>
      <c r="E896" s="24" t="s">
        <v>28</v>
      </c>
      <c r="F896" s="24" t="s">
        <v>551</v>
      </c>
      <c r="G896" s="24" t="s">
        <v>552</v>
      </c>
      <c r="H896" s="25"/>
      <c r="I896" s="24" t="s">
        <v>191</v>
      </c>
      <c r="J896" s="16" t="s">
        <v>2</v>
      </c>
      <c r="K896" s="24"/>
      <c r="L896" s="24"/>
      <c r="M896" s="24"/>
      <c r="N896" s="26"/>
    </row>
    <row r="897" spans="1:14" s="9" customFormat="1" ht="140.25" hidden="1" x14ac:dyDescent="0.2">
      <c r="A897" s="27"/>
      <c r="B897" s="27"/>
      <c r="C897" s="27" t="str">
        <f t="shared" ref="C897:F898" si="296">C896</f>
        <v>Ludwigshafen</v>
      </c>
      <c r="D897" s="27" t="str">
        <f t="shared" si="296"/>
        <v>L4</v>
      </c>
      <c r="E897" s="27" t="str">
        <f t="shared" si="296"/>
        <v>EG</v>
      </c>
      <c r="F897" s="27" t="str">
        <f t="shared" si="296"/>
        <v xml:space="preserve">EQ-1083   </v>
      </c>
      <c r="G897" s="27" t="s">
        <v>57</v>
      </c>
      <c r="H897" s="28" t="s">
        <v>1069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ht="63.75" hidden="1" x14ac:dyDescent="0.2">
      <c r="A898" s="27"/>
      <c r="B898" s="27"/>
      <c r="C898" s="27" t="str">
        <f t="shared" si="296"/>
        <v>Ludwigshafen</v>
      </c>
      <c r="D898" s="27" t="str">
        <f t="shared" si="296"/>
        <v>L4</v>
      </c>
      <c r="E898" s="27" t="str">
        <f t="shared" si="296"/>
        <v>EG</v>
      </c>
      <c r="F898" s="27" t="str">
        <f t="shared" si="296"/>
        <v xml:space="preserve">EQ-1083   </v>
      </c>
      <c r="G898" s="27" t="s">
        <v>58</v>
      </c>
      <c r="H898" s="28" t="s">
        <v>59</v>
      </c>
      <c r="I898" s="27"/>
      <c r="J898" s="19" t="s">
        <v>0</v>
      </c>
      <c r="K898" s="21">
        <v>1</v>
      </c>
      <c r="L898" s="19" t="s">
        <v>10</v>
      </c>
      <c r="M898" s="29"/>
      <c r="N898" s="30">
        <f>M898*K898</f>
        <v>0</v>
      </c>
    </row>
    <row r="899" spans="1:14" s="9" customFormat="1" x14ac:dyDescent="0.2">
      <c r="A899" s="24"/>
      <c r="B899" s="24"/>
      <c r="C899" s="24" t="s">
        <v>36</v>
      </c>
      <c r="D899" s="24" t="s">
        <v>40</v>
      </c>
      <c r="E899" s="24" t="s">
        <v>28</v>
      </c>
      <c r="F899" s="24" t="s">
        <v>553</v>
      </c>
      <c r="G899" s="24" t="s">
        <v>206</v>
      </c>
      <c r="H899" s="25"/>
      <c r="I899" s="24" t="s">
        <v>191</v>
      </c>
      <c r="J899" s="16" t="s">
        <v>2</v>
      </c>
      <c r="K899" s="24"/>
      <c r="L899" s="24"/>
      <c r="M899" s="24"/>
      <c r="N899" s="26"/>
    </row>
    <row r="900" spans="1:14" s="9" customFormat="1" ht="140.25" hidden="1" x14ac:dyDescent="0.2">
      <c r="A900" s="27"/>
      <c r="B900" s="27"/>
      <c r="C900" s="27" t="str">
        <f t="shared" ref="C900:F901" si="297">C899</f>
        <v>Ludwigshafen</v>
      </c>
      <c r="D900" s="27" t="str">
        <f t="shared" si="297"/>
        <v>L4</v>
      </c>
      <c r="E900" s="27" t="str">
        <f t="shared" si="297"/>
        <v>EG</v>
      </c>
      <c r="F900" s="27" t="str">
        <f t="shared" si="297"/>
        <v xml:space="preserve">EQ-1080   </v>
      </c>
      <c r="G900" s="27" t="s">
        <v>57</v>
      </c>
      <c r="H900" s="28" t="s">
        <v>1069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ht="63.75" hidden="1" x14ac:dyDescent="0.2">
      <c r="A901" s="27"/>
      <c r="B901" s="27"/>
      <c r="C901" s="27" t="str">
        <f t="shared" si="297"/>
        <v>Ludwigshafen</v>
      </c>
      <c r="D901" s="27" t="str">
        <f t="shared" si="297"/>
        <v>L4</v>
      </c>
      <c r="E901" s="27" t="str">
        <f t="shared" si="297"/>
        <v>EG</v>
      </c>
      <c r="F901" s="27" t="str">
        <f t="shared" si="297"/>
        <v xml:space="preserve">EQ-1080   </v>
      </c>
      <c r="G901" s="27" t="s">
        <v>58</v>
      </c>
      <c r="H901" s="28" t="s">
        <v>59</v>
      </c>
      <c r="I901" s="27"/>
      <c r="J901" s="19" t="s">
        <v>0</v>
      </c>
      <c r="K901" s="21">
        <v>1</v>
      </c>
      <c r="L901" s="19" t="s">
        <v>10</v>
      </c>
      <c r="M901" s="29"/>
      <c r="N901" s="30">
        <f>M901*K901</f>
        <v>0</v>
      </c>
    </row>
    <row r="902" spans="1:14" s="9" customFormat="1" x14ac:dyDescent="0.2">
      <c r="A902" s="24"/>
      <c r="B902" s="24"/>
      <c r="C902" s="24" t="s">
        <v>36</v>
      </c>
      <c r="D902" s="24" t="s">
        <v>40</v>
      </c>
      <c r="E902" s="24" t="s">
        <v>28</v>
      </c>
      <c r="F902" s="24" t="s">
        <v>554</v>
      </c>
      <c r="G902" s="24" t="s">
        <v>206</v>
      </c>
      <c r="H902" s="25"/>
      <c r="I902" s="24" t="s">
        <v>191</v>
      </c>
      <c r="J902" s="16" t="s">
        <v>2</v>
      </c>
      <c r="K902" s="24"/>
      <c r="L902" s="24"/>
      <c r="M902" s="24"/>
      <c r="N902" s="26"/>
    </row>
    <row r="903" spans="1:14" s="9" customFormat="1" ht="140.25" hidden="1" x14ac:dyDescent="0.2">
      <c r="A903" s="27"/>
      <c r="B903" s="27"/>
      <c r="C903" s="27" t="str">
        <f t="shared" ref="C903:F904" si="298">C902</f>
        <v>Ludwigshafen</v>
      </c>
      <c r="D903" s="27" t="str">
        <f t="shared" si="298"/>
        <v>L4</v>
      </c>
      <c r="E903" s="27" t="str">
        <f t="shared" si="298"/>
        <v>EG</v>
      </c>
      <c r="F903" s="27" t="str">
        <f t="shared" si="298"/>
        <v xml:space="preserve">EQ-1081   </v>
      </c>
      <c r="G903" s="27" t="s">
        <v>57</v>
      </c>
      <c r="H903" s="28" t="s">
        <v>1069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ht="63.75" hidden="1" x14ac:dyDescent="0.2">
      <c r="A904" s="27"/>
      <c r="B904" s="27"/>
      <c r="C904" s="27" t="str">
        <f t="shared" si="298"/>
        <v>Ludwigshafen</v>
      </c>
      <c r="D904" s="27" t="str">
        <f t="shared" si="298"/>
        <v>L4</v>
      </c>
      <c r="E904" s="27" t="str">
        <f t="shared" si="298"/>
        <v>EG</v>
      </c>
      <c r="F904" s="27" t="str">
        <f t="shared" si="298"/>
        <v xml:space="preserve">EQ-1081   </v>
      </c>
      <c r="G904" s="27" t="s">
        <v>58</v>
      </c>
      <c r="H904" s="28" t="s">
        <v>59</v>
      </c>
      <c r="I904" s="27"/>
      <c r="J904" s="19" t="s">
        <v>0</v>
      </c>
      <c r="K904" s="21">
        <v>1</v>
      </c>
      <c r="L904" s="19" t="s">
        <v>10</v>
      </c>
      <c r="M904" s="29"/>
      <c r="N904" s="30">
        <f>M904*K904</f>
        <v>0</v>
      </c>
    </row>
    <row r="905" spans="1:14" s="9" customFormat="1" x14ac:dyDescent="0.2">
      <c r="A905" s="24"/>
      <c r="B905" s="24"/>
      <c r="C905" s="24" t="s">
        <v>36</v>
      </c>
      <c r="D905" s="24" t="s">
        <v>40</v>
      </c>
      <c r="E905" s="24" t="s">
        <v>28</v>
      </c>
      <c r="F905" s="24" t="s">
        <v>555</v>
      </c>
      <c r="G905" s="24" t="s">
        <v>190</v>
      </c>
      <c r="H905" s="25"/>
      <c r="I905" s="24" t="s">
        <v>191</v>
      </c>
      <c r="J905" s="16" t="s">
        <v>2</v>
      </c>
      <c r="K905" s="24"/>
      <c r="L905" s="24"/>
      <c r="M905" s="24"/>
      <c r="N905" s="26"/>
    </row>
    <row r="906" spans="1:14" s="9" customFormat="1" ht="140.25" hidden="1" x14ac:dyDescent="0.2">
      <c r="A906" s="27"/>
      <c r="B906" s="27"/>
      <c r="C906" s="27" t="str">
        <f t="shared" ref="C906:F907" si="299">C905</f>
        <v>Ludwigshafen</v>
      </c>
      <c r="D906" s="27" t="str">
        <f t="shared" si="299"/>
        <v>L4</v>
      </c>
      <c r="E906" s="27" t="str">
        <f t="shared" si="299"/>
        <v>EG</v>
      </c>
      <c r="F906" s="27" t="str">
        <f t="shared" si="299"/>
        <v xml:space="preserve">EQ-1079   </v>
      </c>
      <c r="G906" s="27" t="s">
        <v>57</v>
      </c>
      <c r="H906" s="28" t="s">
        <v>1069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ht="63.75" hidden="1" x14ac:dyDescent="0.2">
      <c r="A907" s="27"/>
      <c r="B907" s="27"/>
      <c r="C907" s="27" t="str">
        <f t="shared" si="299"/>
        <v>Ludwigshafen</v>
      </c>
      <c r="D907" s="27" t="str">
        <f t="shared" si="299"/>
        <v>L4</v>
      </c>
      <c r="E907" s="27" t="str">
        <f t="shared" si="299"/>
        <v>EG</v>
      </c>
      <c r="F907" s="27" t="str">
        <f t="shared" si="299"/>
        <v xml:space="preserve">EQ-1079   </v>
      </c>
      <c r="G907" s="27" t="s">
        <v>58</v>
      </c>
      <c r="H907" s="28" t="s">
        <v>59</v>
      </c>
      <c r="I907" s="27"/>
      <c r="J907" s="19" t="s">
        <v>0</v>
      </c>
      <c r="K907" s="21">
        <v>1</v>
      </c>
      <c r="L907" s="19" t="s">
        <v>10</v>
      </c>
      <c r="M907" s="29"/>
      <c r="N907" s="30">
        <f>M907*K907</f>
        <v>0</v>
      </c>
    </row>
    <row r="908" spans="1:14" s="9" customFormat="1" x14ac:dyDescent="0.2">
      <c r="A908" s="24"/>
      <c r="B908" s="24"/>
      <c r="C908" s="24" t="s">
        <v>36</v>
      </c>
      <c r="D908" s="24" t="s">
        <v>40</v>
      </c>
      <c r="E908" s="24" t="s">
        <v>28</v>
      </c>
      <c r="F908" s="24" t="s">
        <v>556</v>
      </c>
      <c r="G908" s="24" t="s">
        <v>206</v>
      </c>
      <c r="H908" s="25"/>
      <c r="I908" s="24" t="s">
        <v>191</v>
      </c>
      <c r="J908" s="16" t="s">
        <v>2</v>
      </c>
      <c r="K908" s="24"/>
      <c r="L908" s="24"/>
      <c r="M908" s="24"/>
      <c r="N908" s="26"/>
    </row>
    <row r="909" spans="1:14" s="9" customFormat="1" ht="140.25" hidden="1" x14ac:dyDescent="0.2">
      <c r="A909" s="27"/>
      <c r="B909" s="27"/>
      <c r="C909" s="27" t="str">
        <f t="shared" ref="C909:F910" si="300">C908</f>
        <v>Ludwigshafen</v>
      </c>
      <c r="D909" s="27" t="str">
        <f t="shared" si="300"/>
        <v>L4</v>
      </c>
      <c r="E909" s="27" t="str">
        <f t="shared" si="300"/>
        <v>EG</v>
      </c>
      <c r="F909" s="27" t="str">
        <f t="shared" si="300"/>
        <v xml:space="preserve">EQ-1082   </v>
      </c>
      <c r="G909" s="27" t="s">
        <v>57</v>
      </c>
      <c r="H909" s="28" t="s">
        <v>1069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ht="63.75" hidden="1" x14ac:dyDescent="0.2">
      <c r="A910" s="27"/>
      <c r="B910" s="27"/>
      <c r="C910" s="27" t="str">
        <f t="shared" si="300"/>
        <v>Ludwigshafen</v>
      </c>
      <c r="D910" s="27" t="str">
        <f t="shared" si="300"/>
        <v>L4</v>
      </c>
      <c r="E910" s="27" t="str">
        <f t="shared" si="300"/>
        <v>EG</v>
      </c>
      <c r="F910" s="27" t="str">
        <f t="shared" si="300"/>
        <v xml:space="preserve">EQ-1082   </v>
      </c>
      <c r="G910" s="27" t="s">
        <v>58</v>
      </c>
      <c r="H910" s="28" t="s">
        <v>59</v>
      </c>
      <c r="I910" s="27"/>
      <c r="J910" s="19" t="s">
        <v>0</v>
      </c>
      <c r="K910" s="21">
        <v>1</v>
      </c>
      <c r="L910" s="19" t="s">
        <v>10</v>
      </c>
      <c r="M910" s="29"/>
      <c r="N910" s="30">
        <f>M910*K910</f>
        <v>0</v>
      </c>
    </row>
    <row r="911" spans="1:14" s="9" customFormat="1" x14ac:dyDescent="0.2">
      <c r="A911" s="24"/>
      <c r="B911" s="24"/>
      <c r="C911" s="24" t="s">
        <v>36</v>
      </c>
      <c r="D911" s="24" t="s">
        <v>40</v>
      </c>
      <c r="E911" s="24" t="s">
        <v>28</v>
      </c>
      <c r="F911" s="24" t="s">
        <v>557</v>
      </c>
      <c r="G911" s="24" t="s">
        <v>210</v>
      </c>
      <c r="H911" s="25"/>
      <c r="I911" s="24" t="s">
        <v>191</v>
      </c>
      <c r="J911" s="16" t="s">
        <v>2</v>
      </c>
      <c r="K911" s="24"/>
      <c r="L911" s="24"/>
      <c r="M911" s="24"/>
      <c r="N911" s="26"/>
    </row>
    <row r="912" spans="1:14" s="9" customFormat="1" ht="140.25" hidden="1" x14ac:dyDescent="0.2">
      <c r="A912" s="27"/>
      <c r="B912" s="27"/>
      <c r="C912" s="27" t="str">
        <f t="shared" ref="C912:F913" si="301">C911</f>
        <v>Ludwigshafen</v>
      </c>
      <c r="D912" s="27" t="str">
        <f t="shared" si="301"/>
        <v>L4</v>
      </c>
      <c r="E912" s="27" t="str">
        <f t="shared" si="301"/>
        <v>EG</v>
      </c>
      <c r="F912" s="27" t="str">
        <f t="shared" si="301"/>
        <v xml:space="preserve">EQ-1086   </v>
      </c>
      <c r="G912" s="27" t="s">
        <v>57</v>
      </c>
      <c r="H912" s="28" t="s">
        <v>1069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ht="63.75" hidden="1" x14ac:dyDescent="0.2">
      <c r="A913" s="27"/>
      <c r="B913" s="27"/>
      <c r="C913" s="27" t="str">
        <f t="shared" si="301"/>
        <v>Ludwigshafen</v>
      </c>
      <c r="D913" s="27" t="str">
        <f t="shared" si="301"/>
        <v>L4</v>
      </c>
      <c r="E913" s="27" t="str">
        <f t="shared" si="301"/>
        <v>EG</v>
      </c>
      <c r="F913" s="27" t="str">
        <f t="shared" si="301"/>
        <v xml:space="preserve">EQ-1086   </v>
      </c>
      <c r="G913" s="27" t="s">
        <v>58</v>
      </c>
      <c r="H913" s="28" t="s">
        <v>59</v>
      </c>
      <c r="I913" s="27"/>
      <c r="J913" s="19" t="s">
        <v>0</v>
      </c>
      <c r="K913" s="21">
        <v>1</v>
      </c>
      <c r="L913" s="19" t="s">
        <v>10</v>
      </c>
      <c r="M913" s="29"/>
      <c r="N913" s="30">
        <f>M913*K913</f>
        <v>0</v>
      </c>
    </row>
    <row r="914" spans="1:14" s="9" customFormat="1" x14ac:dyDescent="0.2">
      <c r="A914" s="24"/>
      <c r="B914" s="24"/>
      <c r="C914" s="24" t="s">
        <v>36</v>
      </c>
      <c r="D914" s="24" t="s">
        <v>40</v>
      </c>
      <c r="E914" s="24" t="s">
        <v>28</v>
      </c>
      <c r="F914" s="24" t="s">
        <v>558</v>
      </c>
      <c r="G914" s="24" t="s">
        <v>559</v>
      </c>
      <c r="H914" s="25"/>
      <c r="I914" s="24" t="s">
        <v>191</v>
      </c>
      <c r="J914" s="16" t="s">
        <v>2</v>
      </c>
      <c r="K914" s="24"/>
      <c r="L914" s="24"/>
      <c r="M914" s="24"/>
      <c r="N914" s="26"/>
    </row>
    <row r="915" spans="1:14" s="9" customFormat="1" ht="140.25" hidden="1" x14ac:dyDescent="0.2">
      <c r="A915" s="27"/>
      <c r="B915" s="27"/>
      <c r="C915" s="27" t="str">
        <f t="shared" ref="C915:F916" si="302">C914</f>
        <v>Ludwigshafen</v>
      </c>
      <c r="D915" s="27" t="str">
        <f t="shared" si="302"/>
        <v>L4</v>
      </c>
      <c r="E915" s="27" t="str">
        <f t="shared" si="302"/>
        <v>EG</v>
      </c>
      <c r="F915" s="27" t="str">
        <f t="shared" si="302"/>
        <v xml:space="preserve">EQ-1087   </v>
      </c>
      <c r="G915" s="27" t="s">
        <v>57</v>
      </c>
      <c r="H915" s="28" t="s">
        <v>1069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ht="63.75" hidden="1" x14ac:dyDescent="0.2">
      <c r="A916" s="27"/>
      <c r="B916" s="27"/>
      <c r="C916" s="27" t="str">
        <f t="shared" si="302"/>
        <v>Ludwigshafen</v>
      </c>
      <c r="D916" s="27" t="str">
        <f t="shared" si="302"/>
        <v>L4</v>
      </c>
      <c r="E916" s="27" t="str">
        <f t="shared" si="302"/>
        <v>EG</v>
      </c>
      <c r="F916" s="27" t="str">
        <f t="shared" si="302"/>
        <v xml:space="preserve">EQ-1087   </v>
      </c>
      <c r="G916" s="27" t="s">
        <v>58</v>
      </c>
      <c r="H916" s="28" t="s">
        <v>59</v>
      </c>
      <c r="I916" s="27"/>
      <c r="J916" s="19" t="s">
        <v>0</v>
      </c>
      <c r="K916" s="21">
        <v>1</v>
      </c>
      <c r="L916" s="19" t="s">
        <v>10</v>
      </c>
      <c r="M916" s="29"/>
      <c r="N916" s="30">
        <f>M916*K916</f>
        <v>0</v>
      </c>
    </row>
    <row r="917" spans="1:14" s="9" customFormat="1" x14ac:dyDescent="0.2">
      <c r="A917" s="24"/>
      <c r="B917" s="24"/>
      <c r="C917" s="24" t="s">
        <v>36</v>
      </c>
      <c r="D917" s="24" t="s">
        <v>40</v>
      </c>
      <c r="E917" s="24" t="s">
        <v>28</v>
      </c>
      <c r="F917" s="24" t="s">
        <v>560</v>
      </c>
      <c r="G917" s="24" t="s">
        <v>206</v>
      </c>
      <c r="H917" s="25"/>
      <c r="I917" s="24" t="s">
        <v>191</v>
      </c>
      <c r="J917" s="16" t="s">
        <v>2</v>
      </c>
      <c r="K917" s="24"/>
      <c r="L917" s="24"/>
      <c r="M917" s="24"/>
      <c r="N917" s="26"/>
    </row>
    <row r="918" spans="1:14" s="9" customFormat="1" ht="140.25" hidden="1" x14ac:dyDescent="0.2">
      <c r="A918" s="27"/>
      <c r="B918" s="27"/>
      <c r="C918" s="27" t="str">
        <f t="shared" ref="C918:F919" si="303">C917</f>
        <v>Ludwigshafen</v>
      </c>
      <c r="D918" s="27" t="str">
        <f t="shared" si="303"/>
        <v>L4</v>
      </c>
      <c r="E918" s="27" t="str">
        <f t="shared" si="303"/>
        <v>EG</v>
      </c>
      <c r="F918" s="27" t="str">
        <f t="shared" si="303"/>
        <v xml:space="preserve">EQ-1085   </v>
      </c>
      <c r="G918" s="27" t="s">
        <v>57</v>
      </c>
      <c r="H918" s="28" t="s">
        <v>1069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ht="63.75" hidden="1" x14ac:dyDescent="0.2">
      <c r="A919" s="27"/>
      <c r="B919" s="27"/>
      <c r="C919" s="27" t="str">
        <f t="shared" si="303"/>
        <v>Ludwigshafen</v>
      </c>
      <c r="D919" s="27" t="str">
        <f t="shared" si="303"/>
        <v>L4</v>
      </c>
      <c r="E919" s="27" t="str">
        <f t="shared" si="303"/>
        <v>EG</v>
      </c>
      <c r="F919" s="27" t="str">
        <f t="shared" si="303"/>
        <v xml:space="preserve">EQ-1085   </v>
      </c>
      <c r="G919" s="27" t="s">
        <v>58</v>
      </c>
      <c r="H919" s="28" t="s">
        <v>59</v>
      </c>
      <c r="I919" s="27"/>
      <c r="J919" s="19" t="s">
        <v>0</v>
      </c>
      <c r="K919" s="21">
        <v>1</v>
      </c>
      <c r="L919" s="19" t="s">
        <v>10</v>
      </c>
      <c r="M919" s="29"/>
      <c r="N919" s="30">
        <f>M919*K919</f>
        <v>0</v>
      </c>
    </row>
    <row r="920" spans="1:14" s="9" customFormat="1" x14ac:dyDescent="0.2">
      <c r="A920" s="24"/>
      <c r="B920" s="24"/>
      <c r="C920" s="24" t="s">
        <v>36</v>
      </c>
      <c r="D920" s="24" t="s">
        <v>40</v>
      </c>
      <c r="E920" s="24" t="s">
        <v>28</v>
      </c>
      <c r="F920" s="24" t="s">
        <v>561</v>
      </c>
      <c r="G920" s="24" t="s">
        <v>562</v>
      </c>
      <c r="H920" s="25"/>
      <c r="I920" s="24" t="s">
        <v>191</v>
      </c>
      <c r="J920" s="16" t="s">
        <v>2</v>
      </c>
      <c r="K920" s="24"/>
      <c r="L920" s="24"/>
      <c r="M920" s="24"/>
      <c r="N920" s="26"/>
    </row>
    <row r="921" spans="1:14" s="9" customFormat="1" ht="140.25" hidden="1" x14ac:dyDescent="0.2">
      <c r="A921" s="27"/>
      <c r="B921" s="27"/>
      <c r="C921" s="27" t="str">
        <f t="shared" ref="C921:F922" si="304">C920</f>
        <v>Ludwigshafen</v>
      </c>
      <c r="D921" s="27" t="str">
        <f t="shared" si="304"/>
        <v>L4</v>
      </c>
      <c r="E921" s="27" t="str">
        <f t="shared" si="304"/>
        <v>EG</v>
      </c>
      <c r="F921" s="27" t="str">
        <f t="shared" si="304"/>
        <v xml:space="preserve">EQ-1078   </v>
      </c>
      <c r="G921" s="27" t="s">
        <v>57</v>
      </c>
      <c r="H921" s="28" t="s">
        <v>1069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ht="63.75" hidden="1" x14ac:dyDescent="0.2">
      <c r="A922" s="27"/>
      <c r="B922" s="27"/>
      <c r="C922" s="27" t="str">
        <f t="shared" si="304"/>
        <v>Ludwigshafen</v>
      </c>
      <c r="D922" s="27" t="str">
        <f t="shared" si="304"/>
        <v>L4</v>
      </c>
      <c r="E922" s="27" t="str">
        <f t="shared" si="304"/>
        <v>EG</v>
      </c>
      <c r="F922" s="27" t="str">
        <f t="shared" si="304"/>
        <v xml:space="preserve">EQ-1078   </v>
      </c>
      <c r="G922" s="27" t="s">
        <v>58</v>
      </c>
      <c r="H922" s="28" t="s">
        <v>59</v>
      </c>
      <c r="I922" s="27"/>
      <c r="J922" s="19" t="s">
        <v>0</v>
      </c>
      <c r="K922" s="21">
        <v>1</v>
      </c>
      <c r="L922" s="19" t="s">
        <v>10</v>
      </c>
      <c r="M922" s="29"/>
      <c r="N922" s="30">
        <f>M922*K922</f>
        <v>0</v>
      </c>
    </row>
    <row r="923" spans="1:14" s="9" customFormat="1" x14ac:dyDescent="0.2">
      <c r="A923" s="24"/>
      <c r="B923" s="24"/>
      <c r="C923" s="24" t="s">
        <v>36</v>
      </c>
      <c r="D923" s="24" t="s">
        <v>40</v>
      </c>
      <c r="E923" s="24" t="s">
        <v>25</v>
      </c>
      <c r="F923" s="24" t="s">
        <v>563</v>
      </c>
      <c r="G923" s="24" t="s">
        <v>270</v>
      </c>
      <c r="H923" s="25"/>
      <c r="I923" s="24" t="s">
        <v>271</v>
      </c>
      <c r="J923" s="16" t="s">
        <v>2</v>
      </c>
      <c r="K923" s="24"/>
      <c r="L923" s="24"/>
      <c r="M923" s="24"/>
      <c r="N923" s="26"/>
    </row>
    <row r="924" spans="1:14" s="9" customFormat="1" ht="140.25" hidden="1" x14ac:dyDescent="0.2">
      <c r="A924" s="27"/>
      <c r="B924" s="27"/>
      <c r="C924" s="27" t="str">
        <f t="shared" ref="C924:F925" si="305">C923</f>
        <v>Ludwigshafen</v>
      </c>
      <c r="D924" s="27" t="str">
        <f t="shared" si="305"/>
        <v>L4</v>
      </c>
      <c r="E924" s="27" t="str">
        <f t="shared" si="305"/>
        <v>UG</v>
      </c>
      <c r="F924" s="27" t="str">
        <f t="shared" si="305"/>
        <v xml:space="preserve">EQ-1076   </v>
      </c>
      <c r="G924" s="27" t="s">
        <v>57</v>
      </c>
      <c r="H924" s="28" t="s">
        <v>1069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ht="63.75" hidden="1" x14ac:dyDescent="0.2">
      <c r="A925" s="27"/>
      <c r="B925" s="27"/>
      <c r="C925" s="27" t="str">
        <f t="shared" si="305"/>
        <v>Ludwigshafen</v>
      </c>
      <c r="D925" s="27" t="str">
        <f t="shared" si="305"/>
        <v>L4</v>
      </c>
      <c r="E925" s="27" t="str">
        <f t="shared" si="305"/>
        <v>UG</v>
      </c>
      <c r="F925" s="27" t="str">
        <f t="shared" si="305"/>
        <v xml:space="preserve">EQ-1076   </v>
      </c>
      <c r="G925" s="27" t="s">
        <v>58</v>
      </c>
      <c r="H925" s="28" t="s">
        <v>59</v>
      </c>
      <c r="I925" s="27"/>
      <c r="J925" s="19" t="s">
        <v>0</v>
      </c>
      <c r="K925" s="21">
        <v>1</v>
      </c>
      <c r="L925" s="19" t="s">
        <v>10</v>
      </c>
      <c r="M925" s="29"/>
      <c r="N925" s="30">
        <f>M925*K925</f>
        <v>0</v>
      </c>
    </row>
    <row r="926" spans="1:14" s="9" customFormat="1" x14ac:dyDescent="0.2">
      <c r="A926" s="24"/>
      <c r="B926" s="24"/>
      <c r="C926" s="24" t="s">
        <v>36</v>
      </c>
      <c r="D926" s="24" t="s">
        <v>40</v>
      </c>
      <c r="E926" s="24" t="s">
        <v>25</v>
      </c>
      <c r="F926" s="24" t="s">
        <v>564</v>
      </c>
      <c r="G926" s="24" t="s">
        <v>246</v>
      </c>
      <c r="H926" s="25"/>
      <c r="I926" s="24" t="s">
        <v>296</v>
      </c>
      <c r="J926" s="16" t="s">
        <v>2</v>
      </c>
      <c r="K926" s="24"/>
      <c r="L926" s="24"/>
      <c r="M926" s="24"/>
      <c r="N926" s="26"/>
    </row>
    <row r="927" spans="1:14" s="9" customFormat="1" ht="140.25" hidden="1" x14ac:dyDescent="0.2">
      <c r="A927" s="27"/>
      <c r="B927" s="27"/>
      <c r="C927" s="27" t="str">
        <f t="shared" ref="C927:F928" si="306">C926</f>
        <v>Ludwigshafen</v>
      </c>
      <c r="D927" s="27" t="str">
        <f t="shared" si="306"/>
        <v>L4</v>
      </c>
      <c r="E927" s="27" t="str">
        <f t="shared" si="306"/>
        <v>UG</v>
      </c>
      <c r="F927" s="27" t="str">
        <f t="shared" si="306"/>
        <v xml:space="preserve">EQ-1067   </v>
      </c>
      <c r="G927" s="27" t="s">
        <v>57</v>
      </c>
      <c r="H927" s="28" t="s">
        <v>1069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ht="63.75" hidden="1" x14ac:dyDescent="0.2">
      <c r="A928" s="27"/>
      <c r="B928" s="27"/>
      <c r="C928" s="27" t="str">
        <f t="shared" si="306"/>
        <v>Ludwigshafen</v>
      </c>
      <c r="D928" s="27" t="str">
        <f t="shared" si="306"/>
        <v>L4</v>
      </c>
      <c r="E928" s="27" t="str">
        <f t="shared" si="306"/>
        <v>UG</v>
      </c>
      <c r="F928" s="27" t="str">
        <f t="shared" si="306"/>
        <v xml:space="preserve">EQ-1067   </v>
      </c>
      <c r="G928" s="27" t="s">
        <v>58</v>
      </c>
      <c r="H928" s="28" t="s">
        <v>59</v>
      </c>
      <c r="I928" s="27"/>
      <c r="J928" s="19" t="s">
        <v>0</v>
      </c>
      <c r="K928" s="21">
        <v>1</v>
      </c>
      <c r="L928" s="19" t="s">
        <v>10</v>
      </c>
      <c r="M928" s="29"/>
      <c r="N928" s="30">
        <f>M928*K928</f>
        <v>0</v>
      </c>
    </row>
    <row r="929" spans="1:14" s="9" customFormat="1" x14ac:dyDescent="0.2">
      <c r="A929" s="24"/>
      <c r="B929" s="24"/>
      <c r="C929" s="24" t="s">
        <v>36</v>
      </c>
      <c r="D929" s="24" t="s">
        <v>41</v>
      </c>
      <c r="E929" s="24" t="s">
        <v>28</v>
      </c>
      <c r="F929" s="24" t="s">
        <v>565</v>
      </c>
      <c r="G929" s="24" t="s">
        <v>566</v>
      </c>
      <c r="H929" s="25"/>
      <c r="I929" s="24" t="s">
        <v>244</v>
      </c>
      <c r="J929" s="16" t="s">
        <v>2</v>
      </c>
      <c r="K929" s="24"/>
      <c r="L929" s="24"/>
      <c r="M929" s="24"/>
      <c r="N929" s="26"/>
    </row>
    <row r="930" spans="1:14" s="9" customFormat="1" ht="140.25" hidden="1" x14ac:dyDescent="0.2">
      <c r="A930" s="27"/>
      <c r="B930" s="27"/>
      <c r="C930" s="27" t="str">
        <f t="shared" ref="C930:F931" si="307">C929</f>
        <v>Ludwigshafen</v>
      </c>
      <c r="D930" s="27" t="str">
        <f t="shared" si="307"/>
        <v>L5</v>
      </c>
      <c r="E930" s="27" t="str">
        <f t="shared" si="307"/>
        <v>EG</v>
      </c>
      <c r="F930" s="27" t="str">
        <f t="shared" si="307"/>
        <v xml:space="preserve">EQ-1113   </v>
      </c>
      <c r="G930" s="27" t="s">
        <v>57</v>
      </c>
      <c r="H930" s="28" t="s">
        <v>1069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ht="63.75" hidden="1" x14ac:dyDescent="0.2">
      <c r="A931" s="27"/>
      <c r="B931" s="27"/>
      <c r="C931" s="27" t="str">
        <f t="shared" si="307"/>
        <v>Ludwigshafen</v>
      </c>
      <c r="D931" s="27" t="str">
        <f t="shared" si="307"/>
        <v>L5</v>
      </c>
      <c r="E931" s="27" t="str">
        <f t="shared" si="307"/>
        <v>EG</v>
      </c>
      <c r="F931" s="27" t="str">
        <f t="shared" si="307"/>
        <v xml:space="preserve">EQ-1113   </v>
      </c>
      <c r="G931" s="27" t="s">
        <v>58</v>
      </c>
      <c r="H931" s="28" t="s">
        <v>59</v>
      </c>
      <c r="I931" s="27"/>
      <c r="J931" s="19" t="s">
        <v>0</v>
      </c>
      <c r="K931" s="21">
        <v>1</v>
      </c>
      <c r="L931" s="19" t="s">
        <v>10</v>
      </c>
      <c r="M931" s="29"/>
      <c r="N931" s="30">
        <f>M931*K931</f>
        <v>0</v>
      </c>
    </row>
    <row r="932" spans="1:14" s="9" customFormat="1" x14ac:dyDescent="0.2">
      <c r="A932" s="24"/>
      <c r="B932" s="24"/>
      <c r="C932" s="24" t="s">
        <v>36</v>
      </c>
      <c r="D932" s="24" t="s">
        <v>41</v>
      </c>
      <c r="E932" s="24" t="s">
        <v>25</v>
      </c>
      <c r="F932" s="24" t="s">
        <v>567</v>
      </c>
      <c r="G932" s="24" t="s">
        <v>568</v>
      </c>
      <c r="H932" s="25"/>
      <c r="I932" s="24" t="s">
        <v>196</v>
      </c>
      <c r="J932" s="16" t="s">
        <v>2</v>
      </c>
      <c r="K932" s="24"/>
      <c r="L932" s="24"/>
      <c r="M932" s="24"/>
      <c r="N932" s="26"/>
    </row>
    <row r="933" spans="1:14" s="9" customFormat="1" ht="140.25" hidden="1" x14ac:dyDescent="0.2">
      <c r="A933" s="27"/>
      <c r="B933" s="27"/>
      <c r="C933" s="27" t="str">
        <f t="shared" ref="C933:F934" si="308">C932</f>
        <v>Ludwigshafen</v>
      </c>
      <c r="D933" s="27" t="str">
        <f t="shared" si="308"/>
        <v>L5</v>
      </c>
      <c r="E933" s="27" t="str">
        <f t="shared" si="308"/>
        <v>UG</v>
      </c>
      <c r="F933" s="27" t="str">
        <f t="shared" si="308"/>
        <v xml:space="preserve">EQ-1106   </v>
      </c>
      <c r="G933" s="27" t="s">
        <v>57</v>
      </c>
      <c r="H933" s="28" t="s">
        <v>1069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ht="63.75" hidden="1" x14ac:dyDescent="0.2">
      <c r="A934" s="27"/>
      <c r="B934" s="27"/>
      <c r="C934" s="27" t="str">
        <f t="shared" si="308"/>
        <v>Ludwigshafen</v>
      </c>
      <c r="D934" s="27" t="str">
        <f t="shared" si="308"/>
        <v>L5</v>
      </c>
      <c r="E934" s="27" t="str">
        <f t="shared" si="308"/>
        <v>UG</v>
      </c>
      <c r="F934" s="27" t="str">
        <f t="shared" si="308"/>
        <v xml:space="preserve">EQ-1106   </v>
      </c>
      <c r="G934" s="27" t="s">
        <v>58</v>
      </c>
      <c r="H934" s="28" t="s">
        <v>59</v>
      </c>
      <c r="I934" s="27"/>
      <c r="J934" s="19" t="s">
        <v>0</v>
      </c>
      <c r="K934" s="21">
        <v>1</v>
      </c>
      <c r="L934" s="19" t="s">
        <v>10</v>
      </c>
      <c r="M934" s="29"/>
      <c r="N934" s="30">
        <f>M934*K934</f>
        <v>0</v>
      </c>
    </row>
    <row r="935" spans="1:14" s="9" customFormat="1" x14ac:dyDescent="0.2">
      <c r="A935" s="24"/>
      <c r="B935" s="24"/>
      <c r="C935" s="24" t="s">
        <v>36</v>
      </c>
      <c r="D935" s="24" t="s">
        <v>41</v>
      </c>
      <c r="E935" s="24" t="s">
        <v>25</v>
      </c>
      <c r="F935" s="24" t="s">
        <v>569</v>
      </c>
      <c r="G935" s="24" t="s">
        <v>246</v>
      </c>
      <c r="H935" s="25"/>
      <c r="I935" s="24" t="s">
        <v>196</v>
      </c>
      <c r="J935" s="16" t="s">
        <v>2</v>
      </c>
      <c r="K935" s="24"/>
      <c r="L935" s="24"/>
      <c r="M935" s="24"/>
      <c r="N935" s="26"/>
    </row>
    <row r="936" spans="1:14" s="9" customFormat="1" ht="140.25" hidden="1" x14ac:dyDescent="0.2">
      <c r="A936" s="27"/>
      <c r="B936" s="27"/>
      <c r="C936" s="27" t="str">
        <f t="shared" ref="C936:F937" si="309">C935</f>
        <v>Ludwigshafen</v>
      </c>
      <c r="D936" s="27" t="str">
        <f t="shared" si="309"/>
        <v>L5</v>
      </c>
      <c r="E936" s="27" t="str">
        <f t="shared" si="309"/>
        <v>UG</v>
      </c>
      <c r="F936" s="27" t="str">
        <f t="shared" si="309"/>
        <v xml:space="preserve">EQ-1107   </v>
      </c>
      <c r="G936" s="27" t="s">
        <v>57</v>
      </c>
      <c r="H936" s="28" t="s">
        <v>1069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ht="63.75" hidden="1" x14ac:dyDescent="0.2">
      <c r="A937" s="27"/>
      <c r="B937" s="27"/>
      <c r="C937" s="27" t="str">
        <f t="shared" si="309"/>
        <v>Ludwigshafen</v>
      </c>
      <c r="D937" s="27" t="str">
        <f t="shared" si="309"/>
        <v>L5</v>
      </c>
      <c r="E937" s="27" t="str">
        <f t="shared" si="309"/>
        <v>UG</v>
      </c>
      <c r="F937" s="27" t="str">
        <f t="shared" si="309"/>
        <v xml:space="preserve">EQ-1107   </v>
      </c>
      <c r="G937" s="27" t="s">
        <v>58</v>
      </c>
      <c r="H937" s="28" t="s">
        <v>59</v>
      </c>
      <c r="I937" s="27"/>
      <c r="J937" s="19" t="s">
        <v>0</v>
      </c>
      <c r="K937" s="21">
        <v>1</v>
      </c>
      <c r="L937" s="19" t="s">
        <v>10</v>
      </c>
      <c r="M937" s="29"/>
      <c r="N937" s="30">
        <f>M937*K937</f>
        <v>0</v>
      </c>
    </row>
    <row r="938" spans="1:14" s="9" customFormat="1" x14ac:dyDescent="0.2">
      <c r="A938" s="24"/>
      <c r="B938" s="24"/>
      <c r="C938" s="24" t="s">
        <v>36</v>
      </c>
      <c r="D938" s="24" t="s">
        <v>570</v>
      </c>
      <c r="E938" s="24" t="s">
        <v>28</v>
      </c>
      <c r="F938" s="24" t="s">
        <v>571</v>
      </c>
      <c r="G938" s="24" t="s">
        <v>572</v>
      </c>
      <c r="H938" s="25"/>
      <c r="I938" s="24" t="s">
        <v>191</v>
      </c>
      <c r="J938" s="16" t="s">
        <v>2</v>
      </c>
      <c r="K938" s="24"/>
      <c r="L938" s="24"/>
      <c r="M938" s="24"/>
      <c r="N938" s="26"/>
    </row>
    <row r="939" spans="1:14" s="9" customFormat="1" ht="140.25" hidden="1" x14ac:dyDescent="0.2">
      <c r="A939" s="27"/>
      <c r="B939" s="27"/>
      <c r="C939" s="27" t="str">
        <f t="shared" ref="C939:F940" si="310">C938</f>
        <v>Ludwigshafen</v>
      </c>
      <c r="D939" s="27" t="str">
        <f t="shared" si="310"/>
        <v>Pausenraum Maudacher Straße 226</v>
      </c>
      <c r="E939" s="27" t="str">
        <f t="shared" si="310"/>
        <v>EG</v>
      </c>
      <c r="F939" s="27" t="str">
        <f t="shared" si="310"/>
        <v xml:space="preserve">EQ-1529   </v>
      </c>
      <c r="G939" s="27" t="s">
        <v>57</v>
      </c>
      <c r="H939" s="28" t="s">
        <v>1069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ht="63.75" hidden="1" x14ac:dyDescent="0.2">
      <c r="A940" s="27"/>
      <c r="B940" s="27"/>
      <c r="C940" s="27" t="str">
        <f t="shared" si="310"/>
        <v>Ludwigshafen</v>
      </c>
      <c r="D940" s="27" t="str">
        <f t="shared" si="310"/>
        <v>Pausenraum Maudacher Straße 226</v>
      </c>
      <c r="E940" s="27" t="str">
        <f t="shared" si="310"/>
        <v>EG</v>
      </c>
      <c r="F940" s="27" t="str">
        <f t="shared" si="310"/>
        <v xml:space="preserve">EQ-1529   </v>
      </c>
      <c r="G940" s="27" t="s">
        <v>58</v>
      </c>
      <c r="H940" s="28" t="s">
        <v>59</v>
      </c>
      <c r="I940" s="27"/>
      <c r="J940" s="19" t="s">
        <v>0</v>
      </c>
      <c r="K940" s="21">
        <v>1</v>
      </c>
      <c r="L940" s="19" t="s">
        <v>10</v>
      </c>
      <c r="M940" s="29"/>
      <c r="N940" s="30">
        <f>M940*K940</f>
        <v>0</v>
      </c>
    </row>
    <row r="941" spans="1:14" s="9" customFormat="1" x14ac:dyDescent="0.2">
      <c r="A941" s="24"/>
      <c r="B941" s="24"/>
      <c r="C941" s="24" t="s">
        <v>36</v>
      </c>
      <c r="D941" s="24" t="s">
        <v>570</v>
      </c>
      <c r="E941" s="24" t="s">
        <v>28</v>
      </c>
      <c r="F941" s="24" t="s">
        <v>573</v>
      </c>
      <c r="G941" s="24" t="s">
        <v>572</v>
      </c>
      <c r="H941" s="25"/>
      <c r="I941" s="24" t="s">
        <v>191</v>
      </c>
      <c r="J941" s="16" t="s">
        <v>2</v>
      </c>
      <c r="K941" s="24"/>
      <c r="L941" s="24"/>
      <c r="M941" s="24"/>
      <c r="N941" s="26"/>
    </row>
    <row r="942" spans="1:14" s="9" customFormat="1" ht="140.25" hidden="1" x14ac:dyDescent="0.2">
      <c r="A942" s="27"/>
      <c r="B942" s="27"/>
      <c r="C942" s="27" t="str">
        <f t="shared" ref="C942:F943" si="311">C941</f>
        <v>Ludwigshafen</v>
      </c>
      <c r="D942" s="27" t="str">
        <f t="shared" si="311"/>
        <v>Pausenraum Maudacher Straße 226</v>
      </c>
      <c r="E942" s="27" t="str">
        <f t="shared" si="311"/>
        <v>EG</v>
      </c>
      <c r="F942" s="27" t="str">
        <f t="shared" si="311"/>
        <v xml:space="preserve">EQ-1530   </v>
      </c>
      <c r="G942" s="27" t="s">
        <v>57</v>
      </c>
      <c r="H942" s="28" t="s">
        <v>1069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ht="63.75" hidden="1" x14ac:dyDescent="0.2">
      <c r="A943" s="27"/>
      <c r="B943" s="27"/>
      <c r="C943" s="27" t="str">
        <f t="shared" si="311"/>
        <v>Ludwigshafen</v>
      </c>
      <c r="D943" s="27" t="str">
        <f t="shared" si="311"/>
        <v>Pausenraum Maudacher Straße 226</v>
      </c>
      <c r="E943" s="27" t="str">
        <f t="shared" si="311"/>
        <v>EG</v>
      </c>
      <c r="F943" s="27" t="str">
        <f t="shared" si="311"/>
        <v xml:space="preserve">EQ-1530   </v>
      </c>
      <c r="G943" s="27" t="s">
        <v>58</v>
      </c>
      <c r="H943" s="28" t="s">
        <v>59</v>
      </c>
      <c r="I943" s="27"/>
      <c r="J943" s="19" t="s">
        <v>0</v>
      </c>
      <c r="K943" s="21">
        <v>1</v>
      </c>
      <c r="L943" s="19" t="s">
        <v>10</v>
      </c>
      <c r="M943" s="29"/>
      <c r="N943" s="30">
        <f>M943*K943</f>
        <v>0</v>
      </c>
    </row>
    <row r="944" spans="1:14" s="9" customFormat="1" hidden="1" x14ac:dyDescent="0.2">
      <c r="A944" s="13"/>
      <c r="B944" s="13"/>
      <c r="C944" s="13" t="s">
        <v>42</v>
      </c>
      <c r="D944" s="13"/>
      <c r="E944" s="13"/>
      <c r="F944" s="13"/>
      <c r="G944" s="13" t="s">
        <v>188</v>
      </c>
      <c r="H944" s="14"/>
      <c r="I944" s="13"/>
      <c r="J944" s="13" t="s">
        <v>3</v>
      </c>
      <c r="K944" s="13"/>
      <c r="L944" s="13"/>
      <c r="M944" s="13"/>
      <c r="N944" s="15"/>
    </row>
    <row r="945" spans="1:14" s="9" customFormat="1" x14ac:dyDescent="0.2">
      <c r="A945" s="24"/>
      <c r="B945" s="24"/>
      <c r="C945" s="24" t="s">
        <v>42</v>
      </c>
      <c r="D945" s="24" t="s">
        <v>574</v>
      </c>
      <c r="E945" s="24" t="s">
        <v>28</v>
      </c>
      <c r="F945" s="24" t="s">
        <v>575</v>
      </c>
      <c r="G945" s="24" t="s">
        <v>281</v>
      </c>
      <c r="H945" s="25"/>
      <c r="I945" s="24" t="s">
        <v>191</v>
      </c>
      <c r="J945" s="16" t="s">
        <v>2</v>
      </c>
      <c r="K945" s="24"/>
      <c r="L945" s="24"/>
      <c r="M945" s="24"/>
      <c r="N945" s="26"/>
    </row>
    <row r="946" spans="1:14" s="9" customFormat="1" ht="140.25" hidden="1" x14ac:dyDescent="0.2">
      <c r="A946" s="27"/>
      <c r="B946" s="27"/>
      <c r="C946" s="27" t="str">
        <f t="shared" ref="C946:F947" si="312">C945</f>
        <v>Mannheim</v>
      </c>
      <c r="D946" s="27" t="str">
        <f t="shared" si="312"/>
        <v>M1</v>
      </c>
      <c r="E946" s="27" t="str">
        <f t="shared" si="312"/>
        <v>EG</v>
      </c>
      <c r="F946" s="27" t="str">
        <f t="shared" si="312"/>
        <v xml:space="preserve">EQ-582    </v>
      </c>
      <c r="G946" s="27" t="s">
        <v>57</v>
      </c>
      <c r="H946" s="28" t="s">
        <v>1069</v>
      </c>
      <c r="I946" s="27"/>
      <c r="J946" s="19" t="s">
        <v>0</v>
      </c>
      <c r="K946" s="21">
        <v>1</v>
      </c>
      <c r="L946" s="19" t="s">
        <v>10</v>
      </c>
      <c r="M946" s="29"/>
      <c r="N946" s="30">
        <f>M946*K946</f>
        <v>0</v>
      </c>
    </row>
    <row r="947" spans="1:14" s="9" customFormat="1" ht="63.75" hidden="1" x14ac:dyDescent="0.2">
      <c r="A947" s="27"/>
      <c r="B947" s="27"/>
      <c r="C947" s="27" t="str">
        <f t="shared" si="312"/>
        <v>Mannheim</v>
      </c>
      <c r="D947" s="27" t="str">
        <f t="shared" si="312"/>
        <v>M1</v>
      </c>
      <c r="E947" s="27" t="str">
        <f t="shared" si="312"/>
        <v>EG</v>
      </c>
      <c r="F947" s="27" t="str">
        <f t="shared" si="312"/>
        <v xml:space="preserve">EQ-582    </v>
      </c>
      <c r="G947" s="27" t="s">
        <v>58</v>
      </c>
      <c r="H947" s="28" t="s">
        <v>59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x14ac:dyDescent="0.2">
      <c r="A948" s="24"/>
      <c r="B948" s="24"/>
      <c r="C948" s="24" t="s">
        <v>42</v>
      </c>
      <c r="D948" s="24" t="s">
        <v>574</v>
      </c>
      <c r="E948" s="24" t="s">
        <v>28</v>
      </c>
      <c r="F948" s="24" t="s">
        <v>576</v>
      </c>
      <c r="G948" s="24" t="s">
        <v>193</v>
      </c>
      <c r="H948" s="25"/>
      <c r="I948" s="24" t="s">
        <v>191</v>
      </c>
      <c r="J948" s="16" t="s">
        <v>2</v>
      </c>
      <c r="K948" s="24"/>
      <c r="L948" s="24"/>
      <c r="M948" s="24"/>
      <c r="N948" s="26"/>
    </row>
    <row r="949" spans="1:14" s="9" customFormat="1" ht="140.25" hidden="1" x14ac:dyDescent="0.2">
      <c r="A949" s="27"/>
      <c r="B949" s="27"/>
      <c r="C949" s="27" t="str">
        <f t="shared" ref="C949:F950" si="313">C948</f>
        <v>Mannheim</v>
      </c>
      <c r="D949" s="27" t="str">
        <f t="shared" si="313"/>
        <v>M1</v>
      </c>
      <c r="E949" s="27" t="str">
        <f t="shared" si="313"/>
        <v>EG</v>
      </c>
      <c r="F949" s="27" t="str">
        <f t="shared" si="313"/>
        <v xml:space="preserve">EQ-583    </v>
      </c>
      <c r="G949" s="27" t="s">
        <v>57</v>
      </c>
      <c r="H949" s="28" t="s">
        <v>1069</v>
      </c>
      <c r="I949" s="27"/>
      <c r="J949" s="19" t="s">
        <v>0</v>
      </c>
      <c r="K949" s="21">
        <v>1</v>
      </c>
      <c r="L949" s="19" t="s">
        <v>10</v>
      </c>
      <c r="M949" s="29"/>
      <c r="N949" s="30">
        <f>M949*K949</f>
        <v>0</v>
      </c>
    </row>
    <row r="950" spans="1:14" s="9" customFormat="1" ht="63.75" hidden="1" x14ac:dyDescent="0.2">
      <c r="A950" s="27"/>
      <c r="B950" s="27"/>
      <c r="C950" s="27" t="str">
        <f t="shared" si="313"/>
        <v>Mannheim</v>
      </c>
      <c r="D950" s="27" t="str">
        <f t="shared" si="313"/>
        <v>M1</v>
      </c>
      <c r="E950" s="27" t="str">
        <f t="shared" si="313"/>
        <v>EG</v>
      </c>
      <c r="F950" s="27" t="str">
        <f t="shared" si="313"/>
        <v xml:space="preserve">EQ-583    </v>
      </c>
      <c r="G950" s="27" t="s">
        <v>58</v>
      </c>
      <c r="H950" s="28" t="s">
        <v>59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x14ac:dyDescent="0.2">
      <c r="A951" s="24"/>
      <c r="B951" s="24"/>
      <c r="C951" s="24" t="s">
        <v>42</v>
      </c>
      <c r="D951" s="24" t="s">
        <v>182</v>
      </c>
      <c r="E951" s="24" t="s">
        <v>28</v>
      </c>
      <c r="F951" s="24" t="s">
        <v>577</v>
      </c>
      <c r="G951" s="24" t="s">
        <v>578</v>
      </c>
      <c r="H951" s="25"/>
      <c r="I951" s="24" t="s">
        <v>201</v>
      </c>
      <c r="J951" s="16" t="s">
        <v>2</v>
      </c>
      <c r="K951" s="24"/>
      <c r="L951" s="24"/>
      <c r="M951" s="24"/>
      <c r="N951" s="26"/>
    </row>
    <row r="952" spans="1:14" s="9" customFormat="1" ht="140.25" hidden="1" x14ac:dyDescent="0.2">
      <c r="A952" s="27"/>
      <c r="B952" s="27"/>
      <c r="C952" s="27" t="str">
        <f t="shared" ref="C952:F953" si="314">C951</f>
        <v>Mannheim</v>
      </c>
      <c r="D952" s="27" t="str">
        <f t="shared" si="314"/>
        <v>M11</v>
      </c>
      <c r="E952" s="27" t="str">
        <f t="shared" si="314"/>
        <v>EG</v>
      </c>
      <c r="F952" s="27" t="str">
        <f t="shared" si="314"/>
        <v xml:space="preserve">EQ-1186   </v>
      </c>
      <c r="G952" s="27" t="s">
        <v>57</v>
      </c>
      <c r="H952" s="28" t="s">
        <v>1069</v>
      </c>
      <c r="I952" s="27"/>
      <c r="J952" s="19" t="s">
        <v>0</v>
      </c>
      <c r="K952" s="21">
        <v>1</v>
      </c>
      <c r="L952" s="19" t="s">
        <v>10</v>
      </c>
      <c r="M952" s="29"/>
      <c r="N952" s="30">
        <f>M952*K952</f>
        <v>0</v>
      </c>
    </row>
    <row r="953" spans="1:14" s="9" customFormat="1" ht="63.75" hidden="1" x14ac:dyDescent="0.2">
      <c r="A953" s="27"/>
      <c r="B953" s="27"/>
      <c r="C953" s="27" t="str">
        <f t="shared" si="314"/>
        <v>Mannheim</v>
      </c>
      <c r="D953" s="27" t="str">
        <f t="shared" si="314"/>
        <v>M11</v>
      </c>
      <c r="E953" s="27" t="str">
        <f t="shared" si="314"/>
        <v>EG</v>
      </c>
      <c r="F953" s="27" t="str">
        <f t="shared" si="314"/>
        <v xml:space="preserve">EQ-1186   </v>
      </c>
      <c r="G953" s="27" t="s">
        <v>58</v>
      </c>
      <c r="H953" s="28" t="s">
        <v>59</v>
      </c>
      <c r="I953" s="27"/>
      <c r="J953" s="19" t="s">
        <v>0</v>
      </c>
      <c r="K953" s="21">
        <v>1</v>
      </c>
      <c r="L953" s="19" t="s">
        <v>10</v>
      </c>
      <c r="M953" s="29"/>
      <c r="N953" s="30">
        <f>M953*K953</f>
        <v>0</v>
      </c>
    </row>
    <row r="954" spans="1:14" s="9" customFormat="1" x14ac:dyDescent="0.2">
      <c r="A954" s="24"/>
      <c r="B954" s="24"/>
      <c r="C954" s="24" t="s">
        <v>42</v>
      </c>
      <c r="D954" s="24" t="s">
        <v>182</v>
      </c>
      <c r="E954" s="24" t="s">
        <v>28</v>
      </c>
      <c r="F954" s="24" t="s">
        <v>579</v>
      </c>
      <c r="G954" s="24" t="s">
        <v>578</v>
      </c>
      <c r="H954" s="25"/>
      <c r="I954" s="24" t="s">
        <v>201</v>
      </c>
      <c r="J954" s="16" t="s">
        <v>2</v>
      </c>
      <c r="K954" s="24"/>
      <c r="L954" s="24"/>
      <c r="M954" s="24"/>
      <c r="N954" s="26"/>
    </row>
    <row r="955" spans="1:14" s="9" customFormat="1" ht="140.25" hidden="1" x14ac:dyDescent="0.2">
      <c r="A955" s="27"/>
      <c r="B955" s="27"/>
      <c r="C955" s="27" t="str">
        <f t="shared" ref="C955:F956" si="315">C954</f>
        <v>Mannheim</v>
      </c>
      <c r="D955" s="27" t="str">
        <f t="shared" si="315"/>
        <v>M11</v>
      </c>
      <c r="E955" s="27" t="str">
        <f t="shared" si="315"/>
        <v>EG</v>
      </c>
      <c r="F955" s="27" t="str">
        <f t="shared" si="315"/>
        <v xml:space="preserve">EQ-1185   </v>
      </c>
      <c r="G955" s="27" t="s">
        <v>57</v>
      </c>
      <c r="H955" s="28" t="s">
        <v>1069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ht="63.75" hidden="1" x14ac:dyDescent="0.2">
      <c r="A956" s="27"/>
      <c r="B956" s="27"/>
      <c r="C956" s="27" t="str">
        <f t="shared" si="315"/>
        <v>Mannheim</v>
      </c>
      <c r="D956" s="27" t="str">
        <f t="shared" si="315"/>
        <v>M11</v>
      </c>
      <c r="E956" s="27" t="str">
        <f t="shared" si="315"/>
        <v>EG</v>
      </c>
      <c r="F956" s="27" t="str">
        <f t="shared" si="315"/>
        <v xml:space="preserve">EQ-1185   </v>
      </c>
      <c r="G956" s="27" t="s">
        <v>58</v>
      </c>
      <c r="H956" s="28" t="s">
        <v>59</v>
      </c>
      <c r="I956" s="27"/>
      <c r="J956" s="19" t="s">
        <v>0</v>
      </c>
      <c r="K956" s="21">
        <v>1</v>
      </c>
      <c r="L956" s="19" t="s">
        <v>10</v>
      </c>
      <c r="M956" s="29"/>
      <c r="N956" s="30">
        <f>M956*K956</f>
        <v>0</v>
      </c>
    </row>
    <row r="957" spans="1:14" s="9" customFormat="1" x14ac:dyDescent="0.2">
      <c r="A957" s="24"/>
      <c r="B957" s="24"/>
      <c r="C957" s="24" t="s">
        <v>42</v>
      </c>
      <c r="D957" s="24" t="s">
        <v>43</v>
      </c>
      <c r="E957" s="24" t="s">
        <v>33</v>
      </c>
      <c r="F957" s="24" t="s">
        <v>580</v>
      </c>
      <c r="G957" s="24" t="s">
        <v>581</v>
      </c>
      <c r="H957" s="25"/>
      <c r="I957" s="24" t="s">
        <v>244</v>
      </c>
      <c r="J957" s="16" t="s">
        <v>2</v>
      </c>
      <c r="K957" s="24"/>
      <c r="L957" s="24"/>
      <c r="M957" s="24"/>
      <c r="N957" s="26"/>
    </row>
    <row r="958" spans="1:14" s="9" customFormat="1" ht="140.25" hidden="1" x14ac:dyDescent="0.2">
      <c r="A958" s="27"/>
      <c r="B958" s="27"/>
      <c r="C958" s="27" t="str">
        <f t="shared" ref="C958:F959" si="316">C957</f>
        <v>Mannheim</v>
      </c>
      <c r="D958" s="27" t="str">
        <f t="shared" si="316"/>
        <v>M12</v>
      </c>
      <c r="E958" s="27" t="str">
        <f t="shared" si="316"/>
        <v>1.OG</v>
      </c>
      <c r="F958" s="27" t="str">
        <f t="shared" si="316"/>
        <v xml:space="preserve">EQ-1234   </v>
      </c>
      <c r="G958" s="27" t="s">
        <v>57</v>
      </c>
      <c r="H958" s="28" t="s">
        <v>1069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ht="63.75" hidden="1" x14ac:dyDescent="0.2">
      <c r="A959" s="27"/>
      <c r="B959" s="27"/>
      <c r="C959" s="27" t="str">
        <f t="shared" si="316"/>
        <v>Mannheim</v>
      </c>
      <c r="D959" s="27" t="str">
        <f t="shared" si="316"/>
        <v>M12</v>
      </c>
      <c r="E959" s="27" t="str">
        <f t="shared" si="316"/>
        <v>1.OG</v>
      </c>
      <c r="F959" s="27" t="str">
        <f t="shared" si="316"/>
        <v xml:space="preserve">EQ-1234   </v>
      </c>
      <c r="G959" s="27" t="s">
        <v>58</v>
      </c>
      <c r="H959" s="28" t="s">
        <v>59</v>
      </c>
      <c r="I959" s="27"/>
      <c r="J959" s="19" t="s">
        <v>0</v>
      </c>
      <c r="K959" s="21">
        <v>1</v>
      </c>
      <c r="L959" s="19" t="s">
        <v>10</v>
      </c>
      <c r="M959" s="29"/>
      <c r="N959" s="30">
        <f>M959*K959</f>
        <v>0</v>
      </c>
    </row>
    <row r="960" spans="1:14" s="9" customFormat="1" x14ac:dyDescent="0.2">
      <c r="A960" s="24"/>
      <c r="B960" s="24"/>
      <c r="C960" s="24" t="s">
        <v>42</v>
      </c>
      <c r="D960" s="24" t="s">
        <v>43</v>
      </c>
      <c r="E960" s="24" t="s">
        <v>33</v>
      </c>
      <c r="F960" s="24" t="s">
        <v>582</v>
      </c>
      <c r="G960" s="24" t="s">
        <v>206</v>
      </c>
      <c r="H960" s="25"/>
      <c r="I960" s="24" t="s">
        <v>191</v>
      </c>
      <c r="J960" s="16" t="s">
        <v>2</v>
      </c>
      <c r="K960" s="24"/>
      <c r="L960" s="24"/>
      <c r="M960" s="24"/>
      <c r="N960" s="26"/>
    </row>
    <row r="961" spans="1:14" s="9" customFormat="1" ht="140.25" hidden="1" x14ac:dyDescent="0.2">
      <c r="A961" s="27"/>
      <c r="B961" s="27"/>
      <c r="C961" s="27" t="str">
        <f t="shared" ref="C961:F962" si="317">C960</f>
        <v>Mannheim</v>
      </c>
      <c r="D961" s="27" t="str">
        <f t="shared" si="317"/>
        <v>M12</v>
      </c>
      <c r="E961" s="27" t="str">
        <f t="shared" si="317"/>
        <v>1.OG</v>
      </c>
      <c r="F961" s="27" t="str">
        <f t="shared" si="317"/>
        <v xml:space="preserve">EQ-1230   </v>
      </c>
      <c r="G961" s="27" t="s">
        <v>57</v>
      </c>
      <c r="H961" s="28" t="s">
        <v>1069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ht="63.75" hidden="1" x14ac:dyDescent="0.2">
      <c r="A962" s="27"/>
      <c r="B962" s="27"/>
      <c r="C962" s="27" t="str">
        <f t="shared" si="317"/>
        <v>Mannheim</v>
      </c>
      <c r="D962" s="27" t="str">
        <f t="shared" si="317"/>
        <v>M12</v>
      </c>
      <c r="E962" s="27" t="str">
        <f t="shared" si="317"/>
        <v>1.OG</v>
      </c>
      <c r="F962" s="27" t="str">
        <f t="shared" si="317"/>
        <v xml:space="preserve">EQ-1230   </v>
      </c>
      <c r="G962" s="27" t="s">
        <v>58</v>
      </c>
      <c r="H962" s="28" t="s">
        <v>59</v>
      </c>
      <c r="I962" s="27"/>
      <c r="J962" s="19" t="s">
        <v>0</v>
      </c>
      <c r="K962" s="21">
        <v>1</v>
      </c>
      <c r="L962" s="19" t="s">
        <v>10</v>
      </c>
      <c r="M962" s="29"/>
      <c r="N962" s="30">
        <f>M962*K962</f>
        <v>0</v>
      </c>
    </row>
    <row r="963" spans="1:14" s="9" customFormat="1" x14ac:dyDescent="0.2">
      <c r="A963" s="24"/>
      <c r="B963" s="24"/>
      <c r="C963" s="24" t="s">
        <v>42</v>
      </c>
      <c r="D963" s="24" t="s">
        <v>43</v>
      </c>
      <c r="E963" s="24" t="s">
        <v>33</v>
      </c>
      <c r="F963" s="24" t="s">
        <v>583</v>
      </c>
      <c r="G963" s="24" t="s">
        <v>206</v>
      </c>
      <c r="H963" s="25"/>
      <c r="I963" s="24" t="s">
        <v>191</v>
      </c>
      <c r="J963" s="16" t="s">
        <v>2</v>
      </c>
      <c r="K963" s="24"/>
      <c r="L963" s="24"/>
      <c r="M963" s="24"/>
      <c r="N963" s="26"/>
    </row>
    <row r="964" spans="1:14" s="9" customFormat="1" ht="140.25" hidden="1" x14ac:dyDescent="0.2">
      <c r="A964" s="27"/>
      <c r="B964" s="27"/>
      <c r="C964" s="27" t="str">
        <f t="shared" ref="C964:F965" si="318">C963</f>
        <v>Mannheim</v>
      </c>
      <c r="D964" s="27" t="str">
        <f t="shared" si="318"/>
        <v>M12</v>
      </c>
      <c r="E964" s="27" t="str">
        <f t="shared" si="318"/>
        <v>1.OG</v>
      </c>
      <c r="F964" s="27" t="str">
        <f t="shared" si="318"/>
        <v xml:space="preserve">EQ-1235   </v>
      </c>
      <c r="G964" s="27" t="s">
        <v>57</v>
      </c>
      <c r="H964" s="28" t="s">
        <v>1069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ht="63.75" hidden="1" x14ac:dyDescent="0.2">
      <c r="A965" s="27"/>
      <c r="B965" s="27"/>
      <c r="C965" s="27" t="str">
        <f t="shared" si="318"/>
        <v>Mannheim</v>
      </c>
      <c r="D965" s="27" t="str">
        <f t="shared" si="318"/>
        <v>M12</v>
      </c>
      <c r="E965" s="27" t="str">
        <f t="shared" si="318"/>
        <v>1.OG</v>
      </c>
      <c r="F965" s="27" t="str">
        <f t="shared" si="318"/>
        <v xml:space="preserve">EQ-1235   </v>
      </c>
      <c r="G965" s="27" t="s">
        <v>58</v>
      </c>
      <c r="H965" s="28" t="s">
        <v>59</v>
      </c>
      <c r="I965" s="27"/>
      <c r="J965" s="19" t="s">
        <v>0</v>
      </c>
      <c r="K965" s="21">
        <v>1</v>
      </c>
      <c r="L965" s="19" t="s">
        <v>10</v>
      </c>
      <c r="M965" s="29"/>
      <c r="N965" s="30">
        <f>M965*K965</f>
        <v>0</v>
      </c>
    </row>
    <row r="966" spans="1:14" s="9" customFormat="1" x14ac:dyDescent="0.2">
      <c r="A966" s="24"/>
      <c r="B966" s="24"/>
      <c r="C966" s="24" t="s">
        <v>42</v>
      </c>
      <c r="D966" s="24" t="s">
        <v>43</v>
      </c>
      <c r="E966" s="24" t="s">
        <v>33</v>
      </c>
      <c r="F966" s="24" t="s">
        <v>584</v>
      </c>
      <c r="G966" s="24" t="s">
        <v>581</v>
      </c>
      <c r="H966" s="25"/>
      <c r="I966" s="24" t="s">
        <v>244</v>
      </c>
      <c r="J966" s="16" t="s">
        <v>2</v>
      </c>
      <c r="K966" s="24"/>
      <c r="L966" s="24"/>
      <c r="M966" s="24"/>
      <c r="N966" s="26"/>
    </row>
    <row r="967" spans="1:14" s="9" customFormat="1" ht="140.25" hidden="1" x14ac:dyDescent="0.2">
      <c r="A967" s="27"/>
      <c r="B967" s="27"/>
      <c r="C967" s="27" t="str">
        <f t="shared" ref="C967:F968" si="319">C966</f>
        <v>Mannheim</v>
      </c>
      <c r="D967" s="27" t="str">
        <f t="shared" si="319"/>
        <v>M12</v>
      </c>
      <c r="E967" s="27" t="str">
        <f t="shared" si="319"/>
        <v>1.OG</v>
      </c>
      <c r="F967" s="27" t="str">
        <f t="shared" si="319"/>
        <v xml:space="preserve">EQ-1238   </v>
      </c>
      <c r="G967" s="27" t="s">
        <v>57</v>
      </c>
      <c r="H967" s="28" t="s">
        <v>1069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ht="63.75" hidden="1" x14ac:dyDescent="0.2">
      <c r="A968" s="27"/>
      <c r="B968" s="27"/>
      <c r="C968" s="27" t="str">
        <f t="shared" si="319"/>
        <v>Mannheim</v>
      </c>
      <c r="D968" s="27" t="str">
        <f t="shared" si="319"/>
        <v>M12</v>
      </c>
      <c r="E968" s="27" t="str">
        <f t="shared" si="319"/>
        <v>1.OG</v>
      </c>
      <c r="F968" s="27" t="str">
        <f t="shared" si="319"/>
        <v xml:space="preserve">EQ-1238   </v>
      </c>
      <c r="G968" s="27" t="s">
        <v>58</v>
      </c>
      <c r="H968" s="28" t="s">
        <v>59</v>
      </c>
      <c r="I968" s="27"/>
      <c r="J968" s="19" t="s">
        <v>0</v>
      </c>
      <c r="K968" s="21">
        <v>1</v>
      </c>
      <c r="L968" s="19" t="s">
        <v>10</v>
      </c>
      <c r="M968" s="29"/>
      <c r="N968" s="30">
        <f>M968*K968</f>
        <v>0</v>
      </c>
    </row>
    <row r="969" spans="1:14" s="9" customFormat="1" x14ac:dyDescent="0.2">
      <c r="A969" s="24"/>
      <c r="B969" s="24"/>
      <c r="C969" s="24" t="s">
        <v>42</v>
      </c>
      <c r="D969" s="24" t="s">
        <v>43</v>
      </c>
      <c r="E969" s="24" t="s">
        <v>33</v>
      </c>
      <c r="F969" s="24" t="s">
        <v>585</v>
      </c>
      <c r="G969" s="24" t="s">
        <v>206</v>
      </c>
      <c r="H969" s="25"/>
      <c r="I969" s="24" t="s">
        <v>191</v>
      </c>
      <c r="J969" s="16" t="s">
        <v>2</v>
      </c>
      <c r="K969" s="24"/>
      <c r="L969" s="24"/>
      <c r="M969" s="24"/>
      <c r="N969" s="26"/>
    </row>
    <row r="970" spans="1:14" s="9" customFormat="1" ht="140.25" hidden="1" x14ac:dyDescent="0.2">
      <c r="A970" s="27"/>
      <c r="B970" s="27"/>
      <c r="C970" s="27" t="str">
        <f t="shared" ref="C970:F971" si="320">C969</f>
        <v>Mannheim</v>
      </c>
      <c r="D970" s="27" t="str">
        <f t="shared" si="320"/>
        <v>M12</v>
      </c>
      <c r="E970" s="27" t="str">
        <f t="shared" si="320"/>
        <v>1.OG</v>
      </c>
      <c r="F970" s="27" t="str">
        <f t="shared" si="320"/>
        <v xml:space="preserve">EQ-1231   </v>
      </c>
      <c r="G970" s="27" t="s">
        <v>57</v>
      </c>
      <c r="H970" s="28" t="s">
        <v>1069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ht="63.75" hidden="1" x14ac:dyDescent="0.2">
      <c r="A971" s="27"/>
      <c r="B971" s="27"/>
      <c r="C971" s="27" t="str">
        <f t="shared" si="320"/>
        <v>Mannheim</v>
      </c>
      <c r="D971" s="27" t="str">
        <f t="shared" si="320"/>
        <v>M12</v>
      </c>
      <c r="E971" s="27" t="str">
        <f t="shared" si="320"/>
        <v>1.OG</v>
      </c>
      <c r="F971" s="27" t="str">
        <f t="shared" si="320"/>
        <v xml:space="preserve">EQ-1231   </v>
      </c>
      <c r="G971" s="27" t="s">
        <v>58</v>
      </c>
      <c r="H971" s="28" t="s">
        <v>59</v>
      </c>
      <c r="I971" s="27"/>
      <c r="J971" s="19" t="s">
        <v>0</v>
      </c>
      <c r="K971" s="21">
        <v>1</v>
      </c>
      <c r="L971" s="19" t="s">
        <v>10</v>
      </c>
      <c r="M971" s="29"/>
      <c r="N971" s="30">
        <f>M971*K971</f>
        <v>0</v>
      </c>
    </row>
    <row r="972" spans="1:14" s="9" customFormat="1" x14ac:dyDescent="0.2">
      <c r="A972" s="24"/>
      <c r="B972" s="24"/>
      <c r="C972" s="24" t="s">
        <v>42</v>
      </c>
      <c r="D972" s="24" t="s">
        <v>43</v>
      </c>
      <c r="E972" s="24" t="s">
        <v>33</v>
      </c>
      <c r="F972" s="24" t="s">
        <v>586</v>
      </c>
      <c r="G972" s="24" t="s">
        <v>206</v>
      </c>
      <c r="H972" s="25"/>
      <c r="I972" s="24" t="s">
        <v>191</v>
      </c>
      <c r="J972" s="16" t="s">
        <v>2</v>
      </c>
      <c r="K972" s="24"/>
      <c r="L972" s="24"/>
      <c r="M972" s="24"/>
      <c r="N972" s="26"/>
    </row>
    <row r="973" spans="1:14" s="9" customFormat="1" ht="140.25" hidden="1" x14ac:dyDescent="0.2">
      <c r="A973" s="27"/>
      <c r="B973" s="27"/>
      <c r="C973" s="27" t="str">
        <f t="shared" ref="C973:F974" si="321">C972</f>
        <v>Mannheim</v>
      </c>
      <c r="D973" s="27" t="str">
        <f t="shared" si="321"/>
        <v>M12</v>
      </c>
      <c r="E973" s="27" t="str">
        <f t="shared" si="321"/>
        <v>1.OG</v>
      </c>
      <c r="F973" s="27" t="str">
        <f t="shared" si="321"/>
        <v xml:space="preserve">EQ-1227   </v>
      </c>
      <c r="G973" s="27" t="s">
        <v>57</v>
      </c>
      <c r="H973" s="28" t="s">
        <v>1069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ht="63.75" hidden="1" x14ac:dyDescent="0.2">
      <c r="A974" s="27"/>
      <c r="B974" s="27"/>
      <c r="C974" s="27" t="str">
        <f t="shared" si="321"/>
        <v>Mannheim</v>
      </c>
      <c r="D974" s="27" t="str">
        <f t="shared" si="321"/>
        <v>M12</v>
      </c>
      <c r="E974" s="27" t="str">
        <f t="shared" si="321"/>
        <v>1.OG</v>
      </c>
      <c r="F974" s="27" t="str">
        <f t="shared" si="321"/>
        <v xml:space="preserve">EQ-1227   </v>
      </c>
      <c r="G974" s="27" t="s">
        <v>58</v>
      </c>
      <c r="H974" s="28" t="s">
        <v>59</v>
      </c>
      <c r="I974" s="27"/>
      <c r="J974" s="19" t="s">
        <v>0</v>
      </c>
      <c r="K974" s="21">
        <v>1</v>
      </c>
      <c r="L974" s="19" t="s">
        <v>10</v>
      </c>
      <c r="M974" s="29"/>
      <c r="N974" s="30">
        <f>M974*K974</f>
        <v>0</v>
      </c>
    </row>
    <row r="975" spans="1:14" s="9" customFormat="1" x14ac:dyDescent="0.2">
      <c r="A975" s="24"/>
      <c r="B975" s="24"/>
      <c r="C975" s="24" t="s">
        <v>42</v>
      </c>
      <c r="D975" s="24" t="s">
        <v>43</v>
      </c>
      <c r="E975" s="24" t="s">
        <v>33</v>
      </c>
      <c r="F975" s="24" t="s">
        <v>587</v>
      </c>
      <c r="G975" s="24" t="s">
        <v>581</v>
      </c>
      <c r="H975" s="25"/>
      <c r="I975" s="24" t="s">
        <v>244</v>
      </c>
      <c r="J975" s="16" t="s">
        <v>2</v>
      </c>
      <c r="K975" s="24"/>
      <c r="L975" s="24"/>
      <c r="M975" s="24"/>
      <c r="N975" s="26"/>
    </row>
    <row r="976" spans="1:14" s="9" customFormat="1" ht="140.25" hidden="1" x14ac:dyDescent="0.2">
      <c r="A976" s="27"/>
      <c r="B976" s="27"/>
      <c r="C976" s="27" t="str">
        <f t="shared" ref="C976:F977" si="322">C975</f>
        <v>Mannheim</v>
      </c>
      <c r="D976" s="27" t="str">
        <f t="shared" si="322"/>
        <v>M12</v>
      </c>
      <c r="E976" s="27" t="str">
        <f t="shared" si="322"/>
        <v>1.OG</v>
      </c>
      <c r="F976" s="27" t="str">
        <f t="shared" si="322"/>
        <v xml:space="preserve">EQ-1236   </v>
      </c>
      <c r="G976" s="27" t="s">
        <v>57</v>
      </c>
      <c r="H976" s="28" t="s">
        <v>1069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ht="63.75" hidden="1" x14ac:dyDescent="0.2">
      <c r="A977" s="27"/>
      <c r="B977" s="27"/>
      <c r="C977" s="27" t="str">
        <f t="shared" si="322"/>
        <v>Mannheim</v>
      </c>
      <c r="D977" s="27" t="str">
        <f t="shared" si="322"/>
        <v>M12</v>
      </c>
      <c r="E977" s="27" t="str">
        <f t="shared" si="322"/>
        <v>1.OG</v>
      </c>
      <c r="F977" s="27" t="str">
        <f t="shared" si="322"/>
        <v xml:space="preserve">EQ-1236   </v>
      </c>
      <c r="G977" s="27" t="s">
        <v>58</v>
      </c>
      <c r="H977" s="28" t="s">
        <v>59</v>
      </c>
      <c r="I977" s="27"/>
      <c r="J977" s="19" t="s">
        <v>0</v>
      </c>
      <c r="K977" s="21">
        <v>1</v>
      </c>
      <c r="L977" s="19" t="s">
        <v>10</v>
      </c>
      <c r="M977" s="29"/>
      <c r="N977" s="30">
        <f>M977*K977</f>
        <v>0</v>
      </c>
    </row>
    <row r="978" spans="1:14" s="9" customFormat="1" x14ac:dyDescent="0.2">
      <c r="A978" s="24"/>
      <c r="B978" s="24"/>
      <c r="C978" s="24" t="s">
        <v>42</v>
      </c>
      <c r="D978" s="24" t="s">
        <v>43</v>
      </c>
      <c r="E978" s="24" t="s">
        <v>33</v>
      </c>
      <c r="F978" s="24" t="s">
        <v>588</v>
      </c>
      <c r="G978" s="24" t="s">
        <v>581</v>
      </c>
      <c r="H978" s="25"/>
      <c r="I978" s="24" t="s">
        <v>244</v>
      </c>
      <c r="J978" s="16" t="s">
        <v>2</v>
      </c>
      <c r="K978" s="24"/>
      <c r="L978" s="24"/>
      <c r="M978" s="24"/>
      <c r="N978" s="26"/>
    </row>
    <row r="979" spans="1:14" s="9" customFormat="1" ht="140.25" hidden="1" x14ac:dyDescent="0.2">
      <c r="A979" s="27"/>
      <c r="B979" s="27"/>
      <c r="C979" s="27" t="str">
        <f t="shared" ref="C979:F980" si="323">C978</f>
        <v>Mannheim</v>
      </c>
      <c r="D979" s="27" t="str">
        <f t="shared" si="323"/>
        <v>M12</v>
      </c>
      <c r="E979" s="27" t="str">
        <f t="shared" si="323"/>
        <v>1.OG</v>
      </c>
      <c r="F979" s="27" t="str">
        <f t="shared" si="323"/>
        <v xml:space="preserve">EQ-1237   </v>
      </c>
      <c r="G979" s="27" t="s">
        <v>57</v>
      </c>
      <c r="H979" s="28" t="s">
        <v>1069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ht="63.75" hidden="1" x14ac:dyDescent="0.2">
      <c r="A980" s="27"/>
      <c r="B980" s="27"/>
      <c r="C980" s="27" t="str">
        <f t="shared" si="323"/>
        <v>Mannheim</v>
      </c>
      <c r="D980" s="27" t="str">
        <f t="shared" si="323"/>
        <v>M12</v>
      </c>
      <c r="E980" s="27" t="str">
        <f t="shared" si="323"/>
        <v>1.OG</v>
      </c>
      <c r="F980" s="27" t="str">
        <f t="shared" si="323"/>
        <v xml:space="preserve">EQ-1237   </v>
      </c>
      <c r="G980" s="27" t="s">
        <v>58</v>
      </c>
      <c r="H980" s="28" t="s">
        <v>59</v>
      </c>
      <c r="I980" s="27"/>
      <c r="J980" s="19" t="s">
        <v>0</v>
      </c>
      <c r="K980" s="21">
        <v>1</v>
      </c>
      <c r="L980" s="19" t="s">
        <v>10</v>
      </c>
      <c r="M980" s="29"/>
      <c r="N980" s="30">
        <f>M980*K980</f>
        <v>0</v>
      </c>
    </row>
    <row r="981" spans="1:14" s="9" customFormat="1" x14ac:dyDescent="0.2">
      <c r="A981" s="24"/>
      <c r="B981" s="24"/>
      <c r="C981" s="24" t="s">
        <v>42</v>
      </c>
      <c r="D981" s="24" t="s">
        <v>43</v>
      </c>
      <c r="E981" s="24" t="s">
        <v>33</v>
      </c>
      <c r="F981" s="24" t="s">
        <v>589</v>
      </c>
      <c r="G981" s="24" t="s">
        <v>581</v>
      </c>
      <c r="H981" s="25"/>
      <c r="I981" s="24" t="s">
        <v>244</v>
      </c>
      <c r="J981" s="16" t="s">
        <v>2</v>
      </c>
      <c r="K981" s="24"/>
      <c r="L981" s="24"/>
      <c r="M981" s="24"/>
      <c r="N981" s="26"/>
    </row>
    <row r="982" spans="1:14" s="9" customFormat="1" ht="140.25" hidden="1" x14ac:dyDescent="0.2">
      <c r="A982" s="27"/>
      <c r="B982" s="27"/>
      <c r="C982" s="27" t="str">
        <f t="shared" ref="C982:F983" si="324">C981</f>
        <v>Mannheim</v>
      </c>
      <c r="D982" s="27" t="str">
        <f t="shared" si="324"/>
        <v>M12</v>
      </c>
      <c r="E982" s="27" t="str">
        <f t="shared" si="324"/>
        <v>1.OG</v>
      </c>
      <c r="F982" s="27" t="str">
        <f t="shared" si="324"/>
        <v xml:space="preserve">EQ-1229   </v>
      </c>
      <c r="G982" s="27" t="s">
        <v>57</v>
      </c>
      <c r="H982" s="28" t="s">
        <v>1069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ht="63.75" hidden="1" x14ac:dyDescent="0.2">
      <c r="A983" s="27"/>
      <c r="B983" s="27"/>
      <c r="C983" s="27" t="str">
        <f t="shared" si="324"/>
        <v>Mannheim</v>
      </c>
      <c r="D983" s="27" t="str">
        <f t="shared" si="324"/>
        <v>M12</v>
      </c>
      <c r="E983" s="27" t="str">
        <f t="shared" si="324"/>
        <v>1.OG</v>
      </c>
      <c r="F983" s="27" t="str">
        <f t="shared" si="324"/>
        <v xml:space="preserve">EQ-1229   </v>
      </c>
      <c r="G983" s="27" t="s">
        <v>58</v>
      </c>
      <c r="H983" s="28" t="s">
        <v>59</v>
      </c>
      <c r="I983" s="27"/>
      <c r="J983" s="19" t="s">
        <v>0</v>
      </c>
      <c r="K983" s="21">
        <v>1</v>
      </c>
      <c r="L983" s="19" t="s">
        <v>10</v>
      </c>
      <c r="M983" s="29"/>
      <c r="N983" s="30">
        <f>M983*K983</f>
        <v>0</v>
      </c>
    </row>
    <row r="984" spans="1:14" s="9" customFormat="1" x14ac:dyDescent="0.2">
      <c r="A984" s="24"/>
      <c r="B984" s="24"/>
      <c r="C984" s="24" t="s">
        <v>42</v>
      </c>
      <c r="D984" s="24" t="s">
        <v>43</v>
      </c>
      <c r="E984" s="24" t="s">
        <v>33</v>
      </c>
      <c r="F984" s="24" t="s">
        <v>590</v>
      </c>
      <c r="G984" s="24" t="s">
        <v>281</v>
      </c>
      <c r="H984" s="25"/>
      <c r="I984" s="24" t="s">
        <v>191</v>
      </c>
      <c r="J984" s="16" t="s">
        <v>2</v>
      </c>
      <c r="K984" s="24"/>
      <c r="L984" s="24"/>
      <c r="M984" s="24"/>
      <c r="N984" s="26"/>
    </row>
    <row r="985" spans="1:14" s="9" customFormat="1" ht="140.25" hidden="1" x14ac:dyDescent="0.2">
      <c r="A985" s="27"/>
      <c r="B985" s="27"/>
      <c r="C985" s="27" t="str">
        <f t="shared" ref="C985:F986" si="325">C984</f>
        <v>Mannheim</v>
      </c>
      <c r="D985" s="27" t="str">
        <f t="shared" si="325"/>
        <v>M12</v>
      </c>
      <c r="E985" s="27" t="str">
        <f t="shared" si="325"/>
        <v>1.OG</v>
      </c>
      <c r="F985" s="27" t="str">
        <f t="shared" si="325"/>
        <v xml:space="preserve">EQ-1216   </v>
      </c>
      <c r="G985" s="27" t="s">
        <v>57</v>
      </c>
      <c r="H985" s="28" t="s">
        <v>1069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ht="63.75" hidden="1" x14ac:dyDescent="0.2">
      <c r="A986" s="27"/>
      <c r="B986" s="27"/>
      <c r="C986" s="27" t="str">
        <f t="shared" si="325"/>
        <v>Mannheim</v>
      </c>
      <c r="D986" s="27" t="str">
        <f t="shared" si="325"/>
        <v>M12</v>
      </c>
      <c r="E986" s="27" t="str">
        <f t="shared" si="325"/>
        <v>1.OG</v>
      </c>
      <c r="F986" s="27" t="str">
        <f t="shared" si="325"/>
        <v xml:space="preserve">EQ-1216   </v>
      </c>
      <c r="G986" s="27" t="s">
        <v>58</v>
      </c>
      <c r="H986" s="28" t="s">
        <v>59</v>
      </c>
      <c r="I986" s="27"/>
      <c r="J986" s="19" t="s">
        <v>0</v>
      </c>
      <c r="K986" s="21">
        <v>1</v>
      </c>
      <c r="L986" s="19" t="s">
        <v>10</v>
      </c>
      <c r="M986" s="29"/>
      <c r="N986" s="30">
        <f>M986*K986</f>
        <v>0</v>
      </c>
    </row>
    <row r="987" spans="1:14" s="9" customFormat="1" x14ac:dyDescent="0.2">
      <c r="A987" s="24"/>
      <c r="B987" s="24"/>
      <c r="C987" s="24" t="s">
        <v>42</v>
      </c>
      <c r="D987" s="24" t="s">
        <v>43</v>
      </c>
      <c r="E987" s="24" t="s">
        <v>33</v>
      </c>
      <c r="F987" s="24" t="s">
        <v>591</v>
      </c>
      <c r="G987" s="24" t="s">
        <v>246</v>
      </c>
      <c r="H987" s="25"/>
      <c r="I987" s="24" t="s">
        <v>196</v>
      </c>
      <c r="J987" s="16" t="s">
        <v>2</v>
      </c>
      <c r="K987" s="24"/>
      <c r="L987" s="24"/>
      <c r="M987" s="24"/>
      <c r="N987" s="26"/>
    </row>
    <row r="988" spans="1:14" s="9" customFormat="1" ht="140.25" hidden="1" x14ac:dyDescent="0.2">
      <c r="A988" s="27"/>
      <c r="B988" s="27"/>
      <c r="C988" s="27" t="str">
        <f t="shared" ref="C988:F989" si="326">C987</f>
        <v>Mannheim</v>
      </c>
      <c r="D988" s="27" t="str">
        <f t="shared" si="326"/>
        <v>M12</v>
      </c>
      <c r="E988" s="27" t="str">
        <f t="shared" si="326"/>
        <v>1.OG</v>
      </c>
      <c r="F988" s="27" t="str">
        <f t="shared" si="326"/>
        <v xml:space="preserve">EQ-1224   </v>
      </c>
      <c r="G988" s="27" t="s">
        <v>57</v>
      </c>
      <c r="H988" s="28" t="s">
        <v>1069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ht="63.75" hidden="1" x14ac:dyDescent="0.2">
      <c r="A989" s="27"/>
      <c r="B989" s="27"/>
      <c r="C989" s="27" t="str">
        <f t="shared" si="326"/>
        <v>Mannheim</v>
      </c>
      <c r="D989" s="27" t="str">
        <f t="shared" si="326"/>
        <v>M12</v>
      </c>
      <c r="E989" s="27" t="str">
        <f t="shared" si="326"/>
        <v>1.OG</v>
      </c>
      <c r="F989" s="27" t="str">
        <f t="shared" si="326"/>
        <v xml:space="preserve">EQ-1224   </v>
      </c>
      <c r="G989" s="27" t="s">
        <v>58</v>
      </c>
      <c r="H989" s="28" t="s">
        <v>59</v>
      </c>
      <c r="I989" s="27"/>
      <c r="J989" s="19" t="s">
        <v>0</v>
      </c>
      <c r="K989" s="21">
        <v>1</v>
      </c>
      <c r="L989" s="19" t="s">
        <v>10</v>
      </c>
      <c r="M989" s="29"/>
      <c r="N989" s="30">
        <f>M989*K989</f>
        <v>0</v>
      </c>
    </row>
    <row r="990" spans="1:14" s="9" customFormat="1" x14ac:dyDescent="0.2">
      <c r="A990" s="24"/>
      <c r="B990" s="24"/>
      <c r="C990" s="24" t="s">
        <v>42</v>
      </c>
      <c r="D990" s="24" t="s">
        <v>43</v>
      </c>
      <c r="E990" s="24" t="s">
        <v>33</v>
      </c>
      <c r="F990" s="24" t="s">
        <v>592</v>
      </c>
      <c r="G990" s="24" t="s">
        <v>581</v>
      </c>
      <c r="H990" s="25"/>
      <c r="I990" s="24" t="s">
        <v>244</v>
      </c>
      <c r="J990" s="16" t="s">
        <v>2</v>
      </c>
      <c r="K990" s="24"/>
      <c r="L990" s="24"/>
      <c r="M990" s="24"/>
      <c r="N990" s="26"/>
    </row>
    <row r="991" spans="1:14" s="9" customFormat="1" ht="140.25" hidden="1" x14ac:dyDescent="0.2">
      <c r="A991" s="27"/>
      <c r="B991" s="27"/>
      <c r="C991" s="27" t="str">
        <f t="shared" ref="C991:F992" si="327">C990</f>
        <v>Mannheim</v>
      </c>
      <c r="D991" s="27" t="str">
        <f t="shared" si="327"/>
        <v>M12</v>
      </c>
      <c r="E991" s="27" t="str">
        <f t="shared" si="327"/>
        <v>1.OG</v>
      </c>
      <c r="F991" s="27" t="str">
        <f t="shared" si="327"/>
        <v xml:space="preserve">EQ-1228   </v>
      </c>
      <c r="G991" s="27" t="s">
        <v>57</v>
      </c>
      <c r="H991" s="28" t="s">
        <v>1069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ht="63.75" hidden="1" x14ac:dyDescent="0.2">
      <c r="A992" s="27"/>
      <c r="B992" s="27"/>
      <c r="C992" s="27" t="str">
        <f t="shared" si="327"/>
        <v>Mannheim</v>
      </c>
      <c r="D992" s="27" t="str">
        <f t="shared" si="327"/>
        <v>M12</v>
      </c>
      <c r="E992" s="27" t="str">
        <f t="shared" si="327"/>
        <v>1.OG</v>
      </c>
      <c r="F992" s="27" t="str">
        <f t="shared" si="327"/>
        <v xml:space="preserve">EQ-1228   </v>
      </c>
      <c r="G992" s="27" t="s">
        <v>58</v>
      </c>
      <c r="H992" s="28" t="s">
        <v>59</v>
      </c>
      <c r="I992" s="27"/>
      <c r="J992" s="19" t="s">
        <v>0</v>
      </c>
      <c r="K992" s="21">
        <v>1</v>
      </c>
      <c r="L992" s="19" t="s">
        <v>10</v>
      </c>
      <c r="M992" s="29"/>
      <c r="N992" s="30">
        <f>M992*K992</f>
        <v>0</v>
      </c>
    </row>
    <row r="993" spans="1:14" s="9" customFormat="1" x14ac:dyDescent="0.2">
      <c r="A993" s="24"/>
      <c r="B993" s="24"/>
      <c r="C993" s="24" t="s">
        <v>42</v>
      </c>
      <c r="D993" s="24" t="s">
        <v>43</v>
      </c>
      <c r="E993" s="24" t="s">
        <v>33</v>
      </c>
      <c r="F993" s="24" t="s">
        <v>593</v>
      </c>
      <c r="G993" s="24" t="s">
        <v>581</v>
      </c>
      <c r="H993" s="25"/>
      <c r="I993" s="24" t="s">
        <v>244</v>
      </c>
      <c r="J993" s="16" t="s">
        <v>2</v>
      </c>
      <c r="K993" s="24"/>
      <c r="L993" s="24"/>
      <c r="M993" s="24"/>
      <c r="N993" s="26"/>
    </row>
    <row r="994" spans="1:14" s="9" customFormat="1" ht="140.25" hidden="1" x14ac:dyDescent="0.2">
      <c r="A994" s="27"/>
      <c r="B994" s="27"/>
      <c r="C994" s="27" t="str">
        <f t="shared" ref="C994:F995" si="328">C993</f>
        <v>Mannheim</v>
      </c>
      <c r="D994" s="27" t="str">
        <f t="shared" si="328"/>
        <v>M12</v>
      </c>
      <c r="E994" s="27" t="str">
        <f t="shared" si="328"/>
        <v>1.OG</v>
      </c>
      <c r="F994" s="27" t="str">
        <f t="shared" si="328"/>
        <v xml:space="preserve">EQ-1233   </v>
      </c>
      <c r="G994" s="27" t="s">
        <v>57</v>
      </c>
      <c r="H994" s="28" t="s">
        <v>1069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ht="63.75" hidden="1" x14ac:dyDescent="0.2">
      <c r="A995" s="27"/>
      <c r="B995" s="27"/>
      <c r="C995" s="27" t="str">
        <f t="shared" si="328"/>
        <v>Mannheim</v>
      </c>
      <c r="D995" s="27" t="str">
        <f t="shared" si="328"/>
        <v>M12</v>
      </c>
      <c r="E995" s="27" t="str">
        <f t="shared" si="328"/>
        <v>1.OG</v>
      </c>
      <c r="F995" s="27" t="str">
        <f t="shared" si="328"/>
        <v xml:space="preserve">EQ-1233   </v>
      </c>
      <c r="G995" s="27" t="s">
        <v>58</v>
      </c>
      <c r="H995" s="28" t="s">
        <v>59</v>
      </c>
      <c r="I995" s="27"/>
      <c r="J995" s="19" t="s">
        <v>0</v>
      </c>
      <c r="K995" s="21">
        <v>1</v>
      </c>
      <c r="L995" s="19" t="s">
        <v>10</v>
      </c>
      <c r="M995" s="29"/>
      <c r="N995" s="30">
        <f>M995*K995</f>
        <v>0</v>
      </c>
    </row>
    <row r="996" spans="1:14" s="9" customFormat="1" x14ac:dyDescent="0.2">
      <c r="A996" s="24"/>
      <c r="B996" s="24"/>
      <c r="C996" s="24" t="s">
        <v>42</v>
      </c>
      <c r="D996" s="24" t="s">
        <v>43</v>
      </c>
      <c r="E996" s="24" t="s">
        <v>33</v>
      </c>
      <c r="F996" s="24" t="s">
        <v>594</v>
      </c>
      <c r="G996" s="24" t="s">
        <v>581</v>
      </c>
      <c r="H996" s="25"/>
      <c r="I996" s="24" t="s">
        <v>244</v>
      </c>
      <c r="J996" s="16" t="s">
        <v>2</v>
      </c>
      <c r="K996" s="24"/>
      <c r="L996" s="24"/>
      <c r="M996" s="24"/>
      <c r="N996" s="26"/>
    </row>
    <row r="997" spans="1:14" s="9" customFormat="1" ht="140.25" hidden="1" x14ac:dyDescent="0.2">
      <c r="A997" s="27"/>
      <c r="B997" s="27"/>
      <c r="C997" s="27" t="str">
        <f t="shared" ref="C997:F998" si="329">C996</f>
        <v>Mannheim</v>
      </c>
      <c r="D997" s="27" t="str">
        <f t="shared" si="329"/>
        <v>M12</v>
      </c>
      <c r="E997" s="27" t="str">
        <f t="shared" si="329"/>
        <v>1.OG</v>
      </c>
      <c r="F997" s="27" t="str">
        <f t="shared" si="329"/>
        <v xml:space="preserve">EQ-1232   </v>
      </c>
      <c r="G997" s="27" t="s">
        <v>57</v>
      </c>
      <c r="H997" s="28" t="s">
        <v>1069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ht="63.75" hidden="1" x14ac:dyDescent="0.2">
      <c r="A998" s="27"/>
      <c r="B998" s="27"/>
      <c r="C998" s="27" t="str">
        <f t="shared" si="329"/>
        <v>Mannheim</v>
      </c>
      <c r="D998" s="27" t="str">
        <f t="shared" si="329"/>
        <v>M12</v>
      </c>
      <c r="E998" s="27" t="str">
        <f t="shared" si="329"/>
        <v>1.OG</v>
      </c>
      <c r="F998" s="27" t="str">
        <f t="shared" si="329"/>
        <v xml:space="preserve">EQ-1232   </v>
      </c>
      <c r="G998" s="27" t="s">
        <v>58</v>
      </c>
      <c r="H998" s="28" t="s">
        <v>59</v>
      </c>
      <c r="I998" s="27"/>
      <c r="J998" s="19" t="s">
        <v>0</v>
      </c>
      <c r="K998" s="21">
        <v>1</v>
      </c>
      <c r="L998" s="19" t="s">
        <v>10</v>
      </c>
      <c r="M998" s="29"/>
      <c r="N998" s="30">
        <f>M998*K998</f>
        <v>0</v>
      </c>
    </row>
    <row r="999" spans="1:14" s="9" customFormat="1" x14ac:dyDescent="0.2">
      <c r="A999" s="24"/>
      <c r="B999" s="24"/>
      <c r="C999" s="24" t="s">
        <v>42</v>
      </c>
      <c r="D999" s="24" t="s">
        <v>43</v>
      </c>
      <c r="E999" s="24" t="s">
        <v>28</v>
      </c>
      <c r="F999" s="24" t="s">
        <v>595</v>
      </c>
      <c r="G999" s="24" t="s">
        <v>456</v>
      </c>
      <c r="H999" s="25"/>
      <c r="I999" s="24" t="s">
        <v>201</v>
      </c>
      <c r="J999" s="16" t="s">
        <v>2</v>
      </c>
      <c r="K999" s="24"/>
      <c r="L999" s="24"/>
      <c r="M999" s="24"/>
      <c r="N999" s="26"/>
    </row>
    <row r="1000" spans="1:14" s="9" customFormat="1" ht="140.25" hidden="1" x14ac:dyDescent="0.2">
      <c r="A1000" s="27"/>
      <c r="B1000" s="27"/>
      <c r="C1000" s="27" t="str">
        <f t="shared" ref="C1000:F1001" si="330">C999</f>
        <v>Mannheim</v>
      </c>
      <c r="D1000" s="27" t="str">
        <f t="shared" si="330"/>
        <v>M12</v>
      </c>
      <c r="E1000" s="27" t="str">
        <f t="shared" si="330"/>
        <v>EG</v>
      </c>
      <c r="F1000" s="27" t="str">
        <f t="shared" si="330"/>
        <v xml:space="preserve">EQ-1214   </v>
      </c>
      <c r="G1000" s="27" t="s">
        <v>57</v>
      </c>
      <c r="H1000" s="28" t="s">
        <v>1069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ht="63.75" hidden="1" x14ac:dyDescent="0.2">
      <c r="A1001" s="27"/>
      <c r="B1001" s="27"/>
      <c r="C1001" s="27" t="str">
        <f t="shared" si="330"/>
        <v>Mannheim</v>
      </c>
      <c r="D1001" s="27" t="str">
        <f t="shared" si="330"/>
        <v>M12</v>
      </c>
      <c r="E1001" s="27" t="str">
        <f t="shared" si="330"/>
        <v>EG</v>
      </c>
      <c r="F1001" s="27" t="str">
        <f t="shared" si="330"/>
        <v xml:space="preserve">EQ-1214   </v>
      </c>
      <c r="G1001" s="27" t="s">
        <v>58</v>
      </c>
      <c r="H1001" s="28" t="s">
        <v>59</v>
      </c>
      <c r="I1001" s="27"/>
      <c r="J1001" s="19" t="s">
        <v>0</v>
      </c>
      <c r="K1001" s="21">
        <v>1</v>
      </c>
      <c r="L1001" s="19" t="s">
        <v>10</v>
      </c>
      <c r="M1001" s="29"/>
      <c r="N1001" s="30">
        <f>M1001*K1001</f>
        <v>0</v>
      </c>
    </row>
    <row r="1002" spans="1:14" s="9" customFormat="1" x14ac:dyDescent="0.2">
      <c r="A1002" s="24"/>
      <c r="B1002" s="24"/>
      <c r="C1002" s="24" t="s">
        <v>42</v>
      </c>
      <c r="D1002" s="24" t="s">
        <v>43</v>
      </c>
      <c r="E1002" s="24" t="s">
        <v>28</v>
      </c>
      <c r="F1002" s="24" t="s">
        <v>596</v>
      </c>
      <c r="G1002" s="24" t="s">
        <v>193</v>
      </c>
      <c r="H1002" s="25"/>
      <c r="I1002" s="24" t="s">
        <v>191</v>
      </c>
      <c r="J1002" s="16" t="s">
        <v>2</v>
      </c>
      <c r="K1002" s="24"/>
      <c r="L1002" s="24"/>
      <c r="M1002" s="24"/>
      <c r="N1002" s="26"/>
    </row>
    <row r="1003" spans="1:14" s="9" customFormat="1" ht="140.25" hidden="1" x14ac:dyDescent="0.2">
      <c r="A1003" s="27"/>
      <c r="B1003" s="27"/>
      <c r="C1003" s="27" t="str">
        <f t="shared" ref="C1003:F1004" si="331">C1002</f>
        <v>Mannheim</v>
      </c>
      <c r="D1003" s="27" t="str">
        <f t="shared" si="331"/>
        <v>M12</v>
      </c>
      <c r="E1003" s="27" t="str">
        <f t="shared" si="331"/>
        <v>EG</v>
      </c>
      <c r="F1003" s="27" t="str">
        <f t="shared" si="331"/>
        <v xml:space="preserve">EQ-1189   </v>
      </c>
      <c r="G1003" s="27" t="s">
        <v>57</v>
      </c>
      <c r="H1003" s="28" t="s">
        <v>1069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ht="63.75" hidden="1" x14ac:dyDescent="0.2">
      <c r="A1004" s="27"/>
      <c r="B1004" s="27"/>
      <c r="C1004" s="27" t="str">
        <f t="shared" si="331"/>
        <v>Mannheim</v>
      </c>
      <c r="D1004" s="27" t="str">
        <f t="shared" si="331"/>
        <v>M12</v>
      </c>
      <c r="E1004" s="27" t="str">
        <f t="shared" si="331"/>
        <v>EG</v>
      </c>
      <c r="F1004" s="27" t="str">
        <f t="shared" si="331"/>
        <v xml:space="preserve">EQ-1189   </v>
      </c>
      <c r="G1004" s="27" t="s">
        <v>58</v>
      </c>
      <c r="H1004" s="28" t="s">
        <v>59</v>
      </c>
      <c r="I1004" s="27"/>
      <c r="J1004" s="19" t="s">
        <v>0</v>
      </c>
      <c r="K1004" s="21">
        <v>1</v>
      </c>
      <c r="L1004" s="19" t="s">
        <v>10</v>
      </c>
      <c r="M1004" s="29"/>
      <c r="N1004" s="30">
        <f>M1004*K1004</f>
        <v>0</v>
      </c>
    </row>
    <row r="1005" spans="1:14" s="9" customFormat="1" x14ac:dyDescent="0.2">
      <c r="A1005" s="24"/>
      <c r="B1005" s="24"/>
      <c r="C1005" s="24" t="s">
        <v>42</v>
      </c>
      <c r="D1005" s="24" t="s">
        <v>43</v>
      </c>
      <c r="E1005" s="24" t="s">
        <v>28</v>
      </c>
      <c r="F1005" s="24" t="s">
        <v>597</v>
      </c>
      <c r="G1005" s="24" t="s">
        <v>456</v>
      </c>
      <c r="H1005" s="25"/>
      <c r="I1005" s="24" t="s">
        <v>201</v>
      </c>
      <c r="J1005" s="16" t="s">
        <v>2</v>
      </c>
      <c r="K1005" s="24"/>
      <c r="L1005" s="24"/>
      <c r="M1005" s="24"/>
      <c r="N1005" s="26"/>
    </row>
    <row r="1006" spans="1:14" s="9" customFormat="1" ht="140.25" hidden="1" x14ac:dyDescent="0.2">
      <c r="A1006" s="27"/>
      <c r="B1006" s="27"/>
      <c r="C1006" s="27" t="str">
        <f t="shared" ref="C1006:F1007" si="332">C1005</f>
        <v>Mannheim</v>
      </c>
      <c r="D1006" s="27" t="str">
        <f t="shared" si="332"/>
        <v>M12</v>
      </c>
      <c r="E1006" s="27" t="str">
        <f t="shared" si="332"/>
        <v>EG</v>
      </c>
      <c r="F1006" s="27" t="str">
        <f t="shared" si="332"/>
        <v xml:space="preserve">EQ-1194   </v>
      </c>
      <c r="G1006" s="27" t="s">
        <v>57</v>
      </c>
      <c r="H1006" s="28" t="s">
        <v>1069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ht="63.75" hidden="1" x14ac:dyDescent="0.2">
      <c r="A1007" s="27"/>
      <c r="B1007" s="27"/>
      <c r="C1007" s="27" t="str">
        <f t="shared" si="332"/>
        <v>Mannheim</v>
      </c>
      <c r="D1007" s="27" t="str">
        <f t="shared" si="332"/>
        <v>M12</v>
      </c>
      <c r="E1007" s="27" t="str">
        <f t="shared" si="332"/>
        <v>EG</v>
      </c>
      <c r="F1007" s="27" t="str">
        <f t="shared" si="332"/>
        <v xml:space="preserve">EQ-1194   </v>
      </c>
      <c r="G1007" s="27" t="s">
        <v>58</v>
      </c>
      <c r="H1007" s="28" t="s">
        <v>59</v>
      </c>
      <c r="I1007" s="27"/>
      <c r="J1007" s="19" t="s">
        <v>0</v>
      </c>
      <c r="K1007" s="21">
        <v>1</v>
      </c>
      <c r="L1007" s="19" t="s">
        <v>10</v>
      </c>
      <c r="M1007" s="29"/>
      <c r="N1007" s="30">
        <f>M1007*K1007</f>
        <v>0</v>
      </c>
    </row>
    <row r="1008" spans="1:14" s="9" customFormat="1" x14ac:dyDescent="0.2">
      <c r="A1008" s="24"/>
      <c r="B1008" s="24"/>
      <c r="C1008" s="24" t="s">
        <v>42</v>
      </c>
      <c r="D1008" s="24" t="s">
        <v>43</v>
      </c>
      <c r="E1008" s="24" t="s">
        <v>28</v>
      </c>
      <c r="F1008" s="24" t="s">
        <v>598</v>
      </c>
      <c r="G1008" s="24" t="s">
        <v>456</v>
      </c>
      <c r="H1008" s="25"/>
      <c r="I1008" s="24" t="s">
        <v>201</v>
      </c>
      <c r="J1008" s="16" t="s">
        <v>2</v>
      </c>
      <c r="K1008" s="24"/>
      <c r="L1008" s="24"/>
      <c r="M1008" s="24"/>
      <c r="N1008" s="26"/>
    </row>
    <row r="1009" spans="1:14" s="9" customFormat="1" ht="140.25" hidden="1" x14ac:dyDescent="0.2">
      <c r="A1009" s="27"/>
      <c r="B1009" s="27"/>
      <c r="C1009" s="27" t="str">
        <f t="shared" ref="C1009:F1010" si="333">C1008</f>
        <v>Mannheim</v>
      </c>
      <c r="D1009" s="27" t="str">
        <f t="shared" si="333"/>
        <v>M12</v>
      </c>
      <c r="E1009" s="27" t="str">
        <f t="shared" si="333"/>
        <v>EG</v>
      </c>
      <c r="F1009" s="27" t="str">
        <f t="shared" si="333"/>
        <v xml:space="preserve">EQ-1210   </v>
      </c>
      <c r="G1009" s="27" t="s">
        <v>57</v>
      </c>
      <c r="H1009" s="28" t="s">
        <v>1069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ht="63.75" hidden="1" x14ac:dyDescent="0.2">
      <c r="A1010" s="27"/>
      <c r="B1010" s="27"/>
      <c r="C1010" s="27" t="str">
        <f t="shared" si="333"/>
        <v>Mannheim</v>
      </c>
      <c r="D1010" s="27" t="str">
        <f t="shared" si="333"/>
        <v>M12</v>
      </c>
      <c r="E1010" s="27" t="str">
        <f t="shared" si="333"/>
        <v>EG</v>
      </c>
      <c r="F1010" s="27" t="str">
        <f t="shared" si="333"/>
        <v xml:space="preserve">EQ-1210   </v>
      </c>
      <c r="G1010" s="27" t="s">
        <v>58</v>
      </c>
      <c r="H1010" s="28" t="s">
        <v>59</v>
      </c>
      <c r="I1010" s="27"/>
      <c r="J1010" s="19" t="s">
        <v>0</v>
      </c>
      <c r="K1010" s="21">
        <v>1</v>
      </c>
      <c r="L1010" s="19" t="s">
        <v>10</v>
      </c>
      <c r="M1010" s="29"/>
      <c r="N1010" s="30">
        <f>M1010*K1010</f>
        <v>0</v>
      </c>
    </row>
    <row r="1011" spans="1:14" s="9" customFormat="1" x14ac:dyDescent="0.2">
      <c r="A1011" s="24"/>
      <c r="B1011" s="24"/>
      <c r="C1011" s="24" t="s">
        <v>42</v>
      </c>
      <c r="D1011" s="24" t="s">
        <v>43</v>
      </c>
      <c r="E1011" s="24" t="s">
        <v>28</v>
      </c>
      <c r="F1011" s="24" t="s">
        <v>599</v>
      </c>
      <c r="G1011" s="24" t="s">
        <v>456</v>
      </c>
      <c r="H1011" s="25"/>
      <c r="I1011" s="24" t="s">
        <v>201</v>
      </c>
      <c r="J1011" s="16" t="s">
        <v>2</v>
      </c>
      <c r="K1011" s="24"/>
      <c r="L1011" s="24"/>
      <c r="M1011" s="24"/>
      <c r="N1011" s="26"/>
    </row>
    <row r="1012" spans="1:14" s="9" customFormat="1" ht="140.25" hidden="1" x14ac:dyDescent="0.2">
      <c r="A1012" s="27"/>
      <c r="B1012" s="27"/>
      <c r="C1012" s="27" t="str">
        <f t="shared" ref="C1012:F1013" si="334">C1011</f>
        <v>Mannheim</v>
      </c>
      <c r="D1012" s="27" t="str">
        <f t="shared" si="334"/>
        <v>M12</v>
      </c>
      <c r="E1012" s="27" t="str">
        <f t="shared" si="334"/>
        <v>EG</v>
      </c>
      <c r="F1012" s="27" t="str">
        <f t="shared" si="334"/>
        <v xml:space="preserve">EQ-1192   </v>
      </c>
      <c r="G1012" s="27" t="s">
        <v>57</v>
      </c>
      <c r="H1012" s="28" t="s">
        <v>1069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ht="63.75" hidden="1" x14ac:dyDescent="0.2">
      <c r="A1013" s="27"/>
      <c r="B1013" s="27"/>
      <c r="C1013" s="27" t="str">
        <f t="shared" si="334"/>
        <v>Mannheim</v>
      </c>
      <c r="D1013" s="27" t="str">
        <f t="shared" si="334"/>
        <v>M12</v>
      </c>
      <c r="E1013" s="27" t="str">
        <f t="shared" si="334"/>
        <v>EG</v>
      </c>
      <c r="F1013" s="27" t="str">
        <f t="shared" si="334"/>
        <v xml:space="preserve">EQ-1192   </v>
      </c>
      <c r="G1013" s="27" t="s">
        <v>58</v>
      </c>
      <c r="H1013" s="28" t="s">
        <v>59</v>
      </c>
      <c r="I1013" s="27"/>
      <c r="J1013" s="19" t="s">
        <v>0</v>
      </c>
      <c r="K1013" s="21">
        <v>1</v>
      </c>
      <c r="L1013" s="19" t="s">
        <v>10</v>
      </c>
      <c r="M1013" s="29"/>
      <c r="N1013" s="30">
        <f>M1013*K1013</f>
        <v>0</v>
      </c>
    </row>
    <row r="1014" spans="1:14" s="9" customFormat="1" x14ac:dyDescent="0.2">
      <c r="A1014" s="24"/>
      <c r="B1014" s="24"/>
      <c r="C1014" s="24" t="s">
        <v>42</v>
      </c>
      <c r="D1014" s="24" t="s">
        <v>43</v>
      </c>
      <c r="E1014" s="24" t="s">
        <v>28</v>
      </c>
      <c r="F1014" s="24" t="s">
        <v>600</v>
      </c>
      <c r="G1014" s="24" t="s">
        <v>456</v>
      </c>
      <c r="H1014" s="25"/>
      <c r="I1014" s="24" t="s">
        <v>201</v>
      </c>
      <c r="J1014" s="16" t="s">
        <v>2</v>
      </c>
      <c r="K1014" s="24"/>
      <c r="L1014" s="24"/>
      <c r="M1014" s="24"/>
      <c r="N1014" s="26"/>
    </row>
    <row r="1015" spans="1:14" s="9" customFormat="1" ht="140.25" hidden="1" x14ac:dyDescent="0.2">
      <c r="A1015" s="27"/>
      <c r="B1015" s="27"/>
      <c r="C1015" s="27" t="str">
        <f t="shared" ref="C1015:F1016" si="335">C1014</f>
        <v>Mannheim</v>
      </c>
      <c r="D1015" s="27" t="str">
        <f t="shared" si="335"/>
        <v>M12</v>
      </c>
      <c r="E1015" s="27" t="str">
        <f t="shared" si="335"/>
        <v>EG</v>
      </c>
      <c r="F1015" s="27" t="str">
        <f t="shared" si="335"/>
        <v xml:space="preserve">EQ-1211   </v>
      </c>
      <c r="G1015" s="27" t="s">
        <v>57</v>
      </c>
      <c r="H1015" s="28" t="s">
        <v>1069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ht="63.75" hidden="1" x14ac:dyDescent="0.2">
      <c r="A1016" s="27"/>
      <c r="B1016" s="27"/>
      <c r="C1016" s="27" t="str">
        <f t="shared" si="335"/>
        <v>Mannheim</v>
      </c>
      <c r="D1016" s="27" t="str">
        <f t="shared" si="335"/>
        <v>M12</v>
      </c>
      <c r="E1016" s="27" t="str">
        <f t="shared" si="335"/>
        <v>EG</v>
      </c>
      <c r="F1016" s="27" t="str">
        <f t="shared" si="335"/>
        <v xml:space="preserve">EQ-1211   </v>
      </c>
      <c r="G1016" s="27" t="s">
        <v>58</v>
      </c>
      <c r="H1016" s="28" t="s">
        <v>59</v>
      </c>
      <c r="I1016" s="27"/>
      <c r="J1016" s="19" t="s">
        <v>0</v>
      </c>
      <c r="K1016" s="21">
        <v>1</v>
      </c>
      <c r="L1016" s="19" t="s">
        <v>10</v>
      </c>
      <c r="M1016" s="29"/>
      <c r="N1016" s="30">
        <f>M1016*K1016</f>
        <v>0</v>
      </c>
    </row>
    <row r="1017" spans="1:14" s="9" customFormat="1" x14ac:dyDescent="0.2">
      <c r="A1017" s="24"/>
      <c r="B1017" s="24"/>
      <c r="C1017" s="24" t="s">
        <v>42</v>
      </c>
      <c r="D1017" s="24" t="s">
        <v>43</v>
      </c>
      <c r="E1017" s="24" t="s">
        <v>28</v>
      </c>
      <c r="F1017" s="24" t="s">
        <v>601</v>
      </c>
      <c r="G1017" s="24" t="s">
        <v>456</v>
      </c>
      <c r="H1017" s="25"/>
      <c r="I1017" s="24" t="s">
        <v>201</v>
      </c>
      <c r="J1017" s="16" t="s">
        <v>2</v>
      </c>
      <c r="K1017" s="24"/>
      <c r="L1017" s="24"/>
      <c r="M1017" s="24"/>
      <c r="N1017" s="26"/>
    </row>
    <row r="1018" spans="1:14" s="9" customFormat="1" ht="140.25" hidden="1" x14ac:dyDescent="0.2">
      <c r="A1018" s="27"/>
      <c r="B1018" s="27"/>
      <c r="C1018" s="27" t="str">
        <f t="shared" ref="C1018:F1019" si="336">C1017</f>
        <v>Mannheim</v>
      </c>
      <c r="D1018" s="27" t="str">
        <f t="shared" si="336"/>
        <v>M12</v>
      </c>
      <c r="E1018" s="27" t="str">
        <f t="shared" si="336"/>
        <v>EG</v>
      </c>
      <c r="F1018" s="27" t="str">
        <f t="shared" si="336"/>
        <v xml:space="preserve">EQ-1209   </v>
      </c>
      <c r="G1018" s="27" t="s">
        <v>57</v>
      </c>
      <c r="H1018" s="28" t="s">
        <v>1069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ht="63.75" hidden="1" x14ac:dyDescent="0.2">
      <c r="A1019" s="27"/>
      <c r="B1019" s="27"/>
      <c r="C1019" s="27" t="str">
        <f t="shared" si="336"/>
        <v>Mannheim</v>
      </c>
      <c r="D1019" s="27" t="str">
        <f t="shared" si="336"/>
        <v>M12</v>
      </c>
      <c r="E1019" s="27" t="str">
        <f t="shared" si="336"/>
        <v>EG</v>
      </c>
      <c r="F1019" s="27" t="str">
        <f t="shared" si="336"/>
        <v xml:space="preserve">EQ-1209   </v>
      </c>
      <c r="G1019" s="27" t="s">
        <v>58</v>
      </c>
      <c r="H1019" s="28" t="s">
        <v>59</v>
      </c>
      <c r="I1019" s="27"/>
      <c r="J1019" s="19" t="s">
        <v>0</v>
      </c>
      <c r="K1019" s="21">
        <v>1</v>
      </c>
      <c r="L1019" s="19" t="s">
        <v>10</v>
      </c>
      <c r="M1019" s="29"/>
      <c r="N1019" s="30">
        <f>M1019*K1019</f>
        <v>0</v>
      </c>
    </row>
    <row r="1020" spans="1:14" s="9" customFormat="1" x14ac:dyDescent="0.2">
      <c r="A1020" s="24"/>
      <c r="B1020" s="24"/>
      <c r="C1020" s="24" t="s">
        <v>42</v>
      </c>
      <c r="D1020" s="24" t="s">
        <v>43</v>
      </c>
      <c r="E1020" s="24" t="s">
        <v>28</v>
      </c>
      <c r="F1020" s="24" t="s">
        <v>602</v>
      </c>
      <c r="G1020" s="24" t="s">
        <v>456</v>
      </c>
      <c r="H1020" s="25"/>
      <c r="I1020" s="24" t="s">
        <v>201</v>
      </c>
      <c r="J1020" s="16" t="s">
        <v>2</v>
      </c>
      <c r="K1020" s="24"/>
      <c r="L1020" s="24"/>
      <c r="M1020" s="24"/>
      <c r="N1020" s="26"/>
    </row>
    <row r="1021" spans="1:14" s="9" customFormat="1" ht="140.25" hidden="1" x14ac:dyDescent="0.2">
      <c r="A1021" s="27"/>
      <c r="B1021" s="27"/>
      <c r="C1021" s="27" t="str">
        <f t="shared" ref="C1021:F1022" si="337">C1020</f>
        <v>Mannheim</v>
      </c>
      <c r="D1021" s="27" t="str">
        <f t="shared" si="337"/>
        <v>M12</v>
      </c>
      <c r="E1021" s="27" t="str">
        <f t="shared" si="337"/>
        <v>EG</v>
      </c>
      <c r="F1021" s="27" t="str">
        <f t="shared" si="337"/>
        <v xml:space="preserve">EQ-1207   </v>
      </c>
      <c r="G1021" s="27" t="s">
        <v>57</v>
      </c>
      <c r="H1021" s="28" t="s">
        <v>1069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ht="63.75" hidden="1" x14ac:dyDescent="0.2">
      <c r="A1022" s="27"/>
      <c r="B1022" s="27"/>
      <c r="C1022" s="27" t="str">
        <f t="shared" si="337"/>
        <v>Mannheim</v>
      </c>
      <c r="D1022" s="27" t="str">
        <f t="shared" si="337"/>
        <v>M12</v>
      </c>
      <c r="E1022" s="27" t="str">
        <f t="shared" si="337"/>
        <v>EG</v>
      </c>
      <c r="F1022" s="27" t="str">
        <f t="shared" si="337"/>
        <v xml:space="preserve">EQ-1207   </v>
      </c>
      <c r="G1022" s="27" t="s">
        <v>58</v>
      </c>
      <c r="H1022" s="28" t="s">
        <v>59</v>
      </c>
      <c r="I1022" s="27"/>
      <c r="J1022" s="19" t="s">
        <v>0</v>
      </c>
      <c r="K1022" s="21">
        <v>1</v>
      </c>
      <c r="L1022" s="19" t="s">
        <v>10</v>
      </c>
      <c r="M1022" s="29"/>
      <c r="N1022" s="30">
        <f>M1022*K1022</f>
        <v>0</v>
      </c>
    </row>
    <row r="1023" spans="1:14" s="9" customFormat="1" x14ac:dyDescent="0.2">
      <c r="A1023" s="24"/>
      <c r="B1023" s="24"/>
      <c r="C1023" s="24" t="s">
        <v>42</v>
      </c>
      <c r="D1023" s="24" t="s">
        <v>43</v>
      </c>
      <c r="E1023" s="24" t="s">
        <v>28</v>
      </c>
      <c r="F1023" s="24" t="s">
        <v>603</v>
      </c>
      <c r="G1023" s="24" t="s">
        <v>190</v>
      </c>
      <c r="H1023" s="25"/>
      <c r="I1023" s="24" t="s">
        <v>191</v>
      </c>
      <c r="J1023" s="16" t="s">
        <v>2</v>
      </c>
      <c r="K1023" s="24"/>
      <c r="L1023" s="24"/>
      <c r="M1023" s="24"/>
      <c r="N1023" s="26"/>
    </row>
    <row r="1024" spans="1:14" s="9" customFormat="1" ht="140.25" hidden="1" x14ac:dyDescent="0.2">
      <c r="A1024" s="27"/>
      <c r="B1024" s="27"/>
      <c r="C1024" s="27" t="str">
        <f t="shared" ref="C1024:F1025" si="338">C1023</f>
        <v>Mannheim</v>
      </c>
      <c r="D1024" s="27" t="str">
        <f t="shared" si="338"/>
        <v>M12</v>
      </c>
      <c r="E1024" s="27" t="str">
        <f t="shared" si="338"/>
        <v>EG</v>
      </c>
      <c r="F1024" s="27" t="str">
        <f t="shared" si="338"/>
        <v xml:space="preserve">EQ-1191   </v>
      </c>
      <c r="G1024" s="27" t="s">
        <v>57</v>
      </c>
      <c r="H1024" s="28" t="s">
        <v>1069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ht="63.75" hidden="1" x14ac:dyDescent="0.2">
      <c r="A1025" s="27"/>
      <c r="B1025" s="27"/>
      <c r="C1025" s="27" t="str">
        <f t="shared" si="338"/>
        <v>Mannheim</v>
      </c>
      <c r="D1025" s="27" t="str">
        <f t="shared" si="338"/>
        <v>M12</v>
      </c>
      <c r="E1025" s="27" t="str">
        <f t="shared" si="338"/>
        <v>EG</v>
      </c>
      <c r="F1025" s="27" t="str">
        <f t="shared" si="338"/>
        <v xml:space="preserve">EQ-1191   </v>
      </c>
      <c r="G1025" s="27" t="s">
        <v>58</v>
      </c>
      <c r="H1025" s="28" t="s">
        <v>59</v>
      </c>
      <c r="I1025" s="27"/>
      <c r="J1025" s="19" t="s">
        <v>0</v>
      </c>
      <c r="K1025" s="21">
        <v>1</v>
      </c>
      <c r="L1025" s="19" t="s">
        <v>10</v>
      </c>
      <c r="M1025" s="29"/>
      <c r="N1025" s="30">
        <f>M1025*K1025</f>
        <v>0</v>
      </c>
    </row>
    <row r="1026" spans="1:14" s="9" customFormat="1" x14ac:dyDescent="0.2">
      <c r="A1026" s="24"/>
      <c r="B1026" s="24"/>
      <c r="C1026" s="24" t="s">
        <v>42</v>
      </c>
      <c r="D1026" s="24" t="s">
        <v>43</v>
      </c>
      <c r="E1026" s="24" t="s">
        <v>28</v>
      </c>
      <c r="F1026" s="24" t="s">
        <v>604</v>
      </c>
      <c r="G1026" s="24" t="s">
        <v>456</v>
      </c>
      <c r="H1026" s="25"/>
      <c r="I1026" s="24" t="s">
        <v>201</v>
      </c>
      <c r="J1026" s="16" t="s">
        <v>2</v>
      </c>
      <c r="K1026" s="24"/>
      <c r="L1026" s="24"/>
      <c r="M1026" s="24"/>
      <c r="N1026" s="26"/>
    </row>
    <row r="1027" spans="1:14" s="9" customFormat="1" ht="140.25" hidden="1" x14ac:dyDescent="0.2">
      <c r="A1027" s="27"/>
      <c r="B1027" s="27"/>
      <c r="C1027" s="27" t="str">
        <f t="shared" ref="C1027:F1028" si="339">C1026</f>
        <v>Mannheim</v>
      </c>
      <c r="D1027" s="27" t="str">
        <f t="shared" si="339"/>
        <v>M12</v>
      </c>
      <c r="E1027" s="27" t="str">
        <f t="shared" si="339"/>
        <v>EG</v>
      </c>
      <c r="F1027" s="27" t="str">
        <f t="shared" si="339"/>
        <v xml:space="preserve">EQ-1208   </v>
      </c>
      <c r="G1027" s="27" t="s">
        <v>57</v>
      </c>
      <c r="H1027" s="28" t="s">
        <v>1069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ht="63.75" hidden="1" x14ac:dyDescent="0.2">
      <c r="A1028" s="27"/>
      <c r="B1028" s="27"/>
      <c r="C1028" s="27" t="str">
        <f t="shared" si="339"/>
        <v>Mannheim</v>
      </c>
      <c r="D1028" s="27" t="str">
        <f t="shared" si="339"/>
        <v>M12</v>
      </c>
      <c r="E1028" s="27" t="str">
        <f t="shared" si="339"/>
        <v>EG</v>
      </c>
      <c r="F1028" s="27" t="str">
        <f t="shared" si="339"/>
        <v xml:space="preserve">EQ-1208   </v>
      </c>
      <c r="G1028" s="27" t="s">
        <v>58</v>
      </c>
      <c r="H1028" s="28" t="s">
        <v>59</v>
      </c>
      <c r="I1028" s="27"/>
      <c r="J1028" s="19" t="s">
        <v>0</v>
      </c>
      <c r="K1028" s="21">
        <v>1</v>
      </c>
      <c r="L1028" s="19" t="s">
        <v>10</v>
      </c>
      <c r="M1028" s="29"/>
      <c r="N1028" s="30">
        <f>M1028*K1028</f>
        <v>0</v>
      </c>
    </row>
    <row r="1029" spans="1:14" s="9" customFormat="1" x14ac:dyDescent="0.2">
      <c r="A1029" s="24"/>
      <c r="B1029" s="24"/>
      <c r="C1029" s="24" t="s">
        <v>42</v>
      </c>
      <c r="D1029" s="24" t="s">
        <v>43</v>
      </c>
      <c r="E1029" s="24" t="s">
        <v>28</v>
      </c>
      <c r="F1029" s="24" t="s">
        <v>605</v>
      </c>
      <c r="G1029" s="24" t="s">
        <v>606</v>
      </c>
      <c r="H1029" s="25"/>
      <c r="I1029" s="24" t="s">
        <v>244</v>
      </c>
      <c r="J1029" s="16" t="s">
        <v>2</v>
      </c>
      <c r="K1029" s="24"/>
      <c r="L1029" s="24"/>
      <c r="M1029" s="24"/>
      <c r="N1029" s="26"/>
    </row>
    <row r="1030" spans="1:14" s="9" customFormat="1" ht="140.25" hidden="1" x14ac:dyDescent="0.2">
      <c r="A1030" s="27"/>
      <c r="B1030" s="27"/>
      <c r="C1030" s="27" t="str">
        <f t="shared" ref="C1030:F1031" si="340">C1029</f>
        <v>Mannheim</v>
      </c>
      <c r="D1030" s="27" t="str">
        <f t="shared" si="340"/>
        <v>M12</v>
      </c>
      <c r="E1030" s="27" t="str">
        <f t="shared" si="340"/>
        <v>EG</v>
      </c>
      <c r="F1030" s="27" t="str">
        <f t="shared" si="340"/>
        <v xml:space="preserve">EQ-1215   </v>
      </c>
      <c r="G1030" s="27" t="s">
        <v>57</v>
      </c>
      <c r="H1030" s="28" t="s">
        <v>1069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ht="63.75" hidden="1" x14ac:dyDescent="0.2">
      <c r="A1031" s="27"/>
      <c r="B1031" s="27"/>
      <c r="C1031" s="27" t="str">
        <f t="shared" si="340"/>
        <v>Mannheim</v>
      </c>
      <c r="D1031" s="27" t="str">
        <f t="shared" si="340"/>
        <v>M12</v>
      </c>
      <c r="E1031" s="27" t="str">
        <f t="shared" si="340"/>
        <v>EG</v>
      </c>
      <c r="F1031" s="27" t="str">
        <f t="shared" si="340"/>
        <v xml:space="preserve">EQ-1215   </v>
      </c>
      <c r="G1031" s="27" t="s">
        <v>58</v>
      </c>
      <c r="H1031" s="28" t="s">
        <v>59</v>
      </c>
      <c r="I1031" s="27"/>
      <c r="J1031" s="19" t="s">
        <v>0</v>
      </c>
      <c r="K1031" s="21">
        <v>1</v>
      </c>
      <c r="L1031" s="19" t="s">
        <v>10</v>
      </c>
      <c r="M1031" s="29"/>
      <c r="N1031" s="30">
        <f>M1031*K1031</f>
        <v>0</v>
      </c>
    </row>
    <row r="1032" spans="1:14" s="9" customFormat="1" x14ac:dyDescent="0.2">
      <c r="A1032" s="24"/>
      <c r="B1032" s="24"/>
      <c r="C1032" s="24" t="s">
        <v>42</v>
      </c>
      <c r="D1032" s="24" t="s">
        <v>44</v>
      </c>
      <c r="E1032" s="24" t="s">
        <v>28</v>
      </c>
      <c r="F1032" s="24" t="s">
        <v>607</v>
      </c>
      <c r="G1032" s="24" t="s">
        <v>566</v>
      </c>
      <c r="H1032" s="25"/>
      <c r="I1032" s="24" t="s">
        <v>244</v>
      </c>
      <c r="J1032" s="16" t="s">
        <v>2</v>
      </c>
      <c r="K1032" s="24"/>
      <c r="L1032" s="24"/>
      <c r="M1032" s="24"/>
      <c r="N1032" s="26"/>
    </row>
    <row r="1033" spans="1:14" s="9" customFormat="1" ht="140.25" hidden="1" x14ac:dyDescent="0.2">
      <c r="A1033" s="27"/>
      <c r="B1033" s="27"/>
      <c r="C1033" s="27" t="str">
        <f t="shared" ref="C1033:F1034" si="341">C1032</f>
        <v>Mannheim</v>
      </c>
      <c r="D1033" s="27" t="str">
        <f t="shared" si="341"/>
        <v>M13</v>
      </c>
      <c r="E1033" s="27" t="str">
        <f t="shared" si="341"/>
        <v>EG</v>
      </c>
      <c r="F1033" s="27" t="str">
        <f t="shared" si="341"/>
        <v xml:space="preserve">EQ-1340   </v>
      </c>
      <c r="G1033" s="27" t="s">
        <v>57</v>
      </c>
      <c r="H1033" s="28" t="s">
        <v>1069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ht="63.75" hidden="1" x14ac:dyDescent="0.2">
      <c r="A1034" s="27"/>
      <c r="B1034" s="27"/>
      <c r="C1034" s="27" t="str">
        <f t="shared" si="341"/>
        <v>Mannheim</v>
      </c>
      <c r="D1034" s="27" t="str">
        <f t="shared" si="341"/>
        <v>M13</v>
      </c>
      <c r="E1034" s="27" t="str">
        <f t="shared" si="341"/>
        <v>EG</v>
      </c>
      <c r="F1034" s="27" t="str">
        <f t="shared" si="341"/>
        <v xml:space="preserve">EQ-1340   </v>
      </c>
      <c r="G1034" s="27" t="s">
        <v>58</v>
      </c>
      <c r="H1034" s="28" t="s">
        <v>59</v>
      </c>
      <c r="I1034" s="27"/>
      <c r="J1034" s="19" t="s">
        <v>0</v>
      </c>
      <c r="K1034" s="21">
        <v>1</v>
      </c>
      <c r="L1034" s="19" t="s">
        <v>10</v>
      </c>
      <c r="M1034" s="29"/>
      <c r="N1034" s="30">
        <f>M1034*K1034</f>
        <v>0</v>
      </c>
    </row>
    <row r="1035" spans="1:14" s="9" customFormat="1" x14ac:dyDescent="0.2">
      <c r="A1035" s="24"/>
      <c r="B1035" s="24"/>
      <c r="C1035" s="24" t="s">
        <v>42</v>
      </c>
      <c r="D1035" s="24" t="s">
        <v>44</v>
      </c>
      <c r="E1035" s="24" t="s">
        <v>28</v>
      </c>
      <c r="F1035" s="24" t="s">
        <v>608</v>
      </c>
      <c r="G1035" s="24" t="s">
        <v>566</v>
      </c>
      <c r="H1035" s="25"/>
      <c r="I1035" s="24" t="s">
        <v>244</v>
      </c>
      <c r="J1035" s="16" t="s">
        <v>2</v>
      </c>
      <c r="K1035" s="24"/>
      <c r="L1035" s="24"/>
      <c r="M1035" s="24"/>
      <c r="N1035" s="26"/>
    </row>
    <row r="1036" spans="1:14" s="9" customFormat="1" ht="140.25" hidden="1" x14ac:dyDescent="0.2">
      <c r="A1036" s="27"/>
      <c r="B1036" s="27"/>
      <c r="C1036" s="27" t="str">
        <f t="shared" ref="C1036:F1037" si="342">C1035</f>
        <v>Mannheim</v>
      </c>
      <c r="D1036" s="27" t="str">
        <f t="shared" si="342"/>
        <v>M13</v>
      </c>
      <c r="E1036" s="27" t="str">
        <f t="shared" si="342"/>
        <v>EG</v>
      </c>
      <c r="F1036" s="27" t="str">
        <f t="shared" si="342"/>
        <v xml:space="preserve">EQ-1326   </v>
      </c>
      <c r="G1036" s="27" t="s">
        <v>57</v>
      </c>
      <c r="H1036" s="28" t="s">
        <v>1069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ht="63.75" hidden="1" x14ac:dyDescent="0.2">
      <c r="A1037" s="27"/>
      <c r="B1037" s="27"/>
      <c r="C1037" s="27" t="str">
        <f t="shared" si="342"/>
        <v>Mannheim</v>
      </c>
      <c r="D1037" s="27" t="str">
        <f t="shared" si="342"/>
        <v>M13</v>
      </c>
      <c r="E1037" s="27" t="str">
        <f t="shared" si="342"/>
        <v>EG</v>
      </c>
      <c r="F1037" s="27" t="str">
        <f t="shared" si="342"/>
        <v xml:space="preserve">EQ-1326   </v>
      </c>
      <c r="G1037" s="27" t="s">
        <v>58</v>
      </c>
      <c r="H1037" s="28" t="s">
        <v>59</v>
      </c>
      <c r="I1037" s="27"/>
      <c r="J1037" s="19" t="s">
        <v>0</v>
      </c>
      <c r="K1037" s="21">
        <v>1</v>
      </c>
      <c r="L1037" s="19" t="s">
        <v>10</v>
      </c>
      <c r="M1037" s="29"/>
      <c r="N1037" s="30">
        <f>M1037*K1037</f>
        <v>0</v>
      </c>
    </row>
    <row r="1038" spans="1:14" s="9" customFormat="1" x14ac:dyDescent="0.2">
      <c r="A1038" s="24"/>
      <c r="B1038" s="24"/>
      <c r="C1038" s="24" t="s">
        <v>42</v>
      </c>
      <c r="D1038" s="24" t="s">
        <v>44</v>
      </c>
      <c r="E1038" s="24" t="s">
        <v>28</v>
      </c>
      <c r="F1038" s="24" t="s">
        <v>609</v>
      </c>
      <c r="G1038" s="24" t="s">
        <v>432</v>
      </c>
      <c r="H1038" s="25"/>
      <c r="I1038" s="24" t="s">
        <v>201</v>
      </c>
      <c r="J1038" s="16" t="s">
        <v>2</v>
      </c>
      <c r="K1038" s="24"/>
      <c r="L1038" s="24"/>
      <c r="M1038" s="24"/>
      <c r="N1038" s="26"/>
    </row>
    <row r="1039" spans="1:14" s="9" customFormat="1" ht="140.25" hidden="1" x14ac:dyDescent="0.2">
      <c r="A1039" s="27"/>
      <c r="B1039" s="27"/>
      <c r="C1039" s="27" t="str">
        <f t="shared" ref="C1039:F1040" si="343">C1038</f>
        <v>Mannheim</v>
      </c>
      <c r="D1039" s="27" t="str">
        <f t="shared" si="343"/>
        <v>M13</v>
      </c>
      <c r="E1039" s="27" t="str">
        <f t="shared" si="343"/>
        <v>EG</v>
      </c>
      <c r="F1039" s="27" t="str">
        <f t="shared" si="343"/>
        <v xml:space="preserve">EQ-1321   </v>
      </c>
      <c r="G1039" s="27" t="s">
        <v>57</v>
      </c>
      <c r="H1039" s="28" t="s">
        <v>1069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ht="63.75" hidden="1" x14ac:dyDescent="0.2">
      <c r="A1040" s="27"/>
      <c r="B1040" s="27"/>
      <c r="C1040" s="27" t="str">
        <f t="shared" si="343"/>
        <v>Mannheim</v>
      </c>
      <c r="D1040" s="27" t="str">
        <f t="shared" si="343"/>
        <v>M13</v>
      </c>
      <c r="E1040" s="27" t="str">
        <f t="shared" si="343"/>
        <v>EG</v>
      </c>
      <c r="F1040" s="27" t="str">
        <f t="shared" si="343"/>
        <v xml:space="preserve">EQ-1321   </v>
      </c>
      <c r="G1040" s="27" t="s">
        <v>58</v>
      </c>
      <c r="H1040" s="28" t="s">
        <v>59</v>
      </c>
      <c r="I1040" s="27"/>
      <c r="J1040" s="19" t="s">
        <v>0</v>
      </c>
      <c r="K1040" s="21">
        <v>1</v>
      </c>
      <c r="L1040" s="19" t="s">
        <v>10</v>
      </c>
      <c r="M1040" s="29"/>
      <c r="N1040" s="30">
        <f>M1040*K1040</f>
        <v>0</v>
      </c>
    </row>
    <row r="1041" spans="1:14" s="9" customFormat="1" x14ac:dyDescent="0.2">
      <c r="A1041" s="24"/>
      <c r="B1041" s="24"/>
      <c r="C1041" s="24" t="s">
        <v>42</v>
      </c>
      <c r="D1041" s="24" t="s">
        <v>44</v>
      </c>
      <c r="E1041" s="24" t="s">
        <v>28</v>
      </c>
      <c r="F1041" s="24" t="s">
        <v>610</v>
      </c>
      <c r="G1041" s="24" t="s">
        <v>432</v>
      </c>
      <c r="H1041" s="25"/>
      <c r="I1041" s="24" t="s">
        <v>201</v>
      </c>
      <c r="J1041" s="16" t="s">
        <v>2</v>
      </c>
      <c r="K1041" s="24"/>
      <c r="L1041" s="24"/>
      <c r="M1041" s="24"/>
      <c r="N1041" s="26"/>
    </row>
    <row r="1042" spans="1:14" s="9" customFormat="1" ht="140.25" hidden="1" x14ac:dyDescent="0.2">
      <c r="A1042" s="27"/>
      <c r="B1042" s="27"/>
      <c r="C1042" s="27" t="str">
        <f t="shared" ref="C1042:F1043" si="344">C1041</f>
        <v>Mannheim</v>
      </c>
      <c r="D1042" s="27" t="str">
        <f t="shared" si="344"/>
        <v>M13</v>
      </c>
      <c r="E1042" s="27" t="str">
        <f t="shared" si="344"/>
        <v>EG</v>
      </c>
      <c r="F1042" s="27" t="str">
        <f t="shared" si="344"/>
        <v xml:space="preserve">EQ-1327   </v>
      </c>
      <c r="G1042" s="27" t="s">
        <v>57</v>
      </c>
      <c r="H1042" s="28" t="s">
        <v>1069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ht="63.75" hidden="1" x14ac:dyDescent="0.2">
      <c r="A1043" s="27"/>
      <c r="B1043" s="27"/>
      <c r="C1043" s="27" t="str">
        <f t="shared" si="344"/>
        <v>Mannheim</v>
      </c>
      <c r="D1043" s="27" t="str">
        <f t="shared" si="344"/>
        <v>M13</v>
      </c>
      <c r="E1043" s="27" t="str">
        <f t="shared" si="344"/>
        <v>EG</v>
      </c>
      <c r="F1043" s="27" t="str">
        <f t="shared" si="344"/>
        <v xml:space="preserve">EQ-1327   </v>
      </c>
      <c r="G1043" s="27" t="s">
        <v>58</v>
      </c>
      <c r="H1043" s="28" t="s">
        <v>59</v>
      </c>
      <c r="I1043" s="27"/>
      <c r="J1043" s="19" t="s">
        <v>0</v>
      </c>
      <c r="K1043" s="21">
        <v>1</v>
      </c>
      <c r="L1043" s="19" t="s">
        <v>10</v>
      </c>
      <c r="M1043" s="29"/>
      <c r="N1043" s="30">
        <f>M1043*K1043</f>
        <v>0</v>
      </c>
    </row>
    <row r="1044" spans="1:14" s="9" customFormat="1" x14ac:dyDescent="0.2">
      <c r="A1044" s="24"/>
      <c r="B1044" s="24"/>
      <c r="C1044" s="24" t="s">
        <v>42</v>
      </c>
      <c r="D1044" s="24" t="s">
        <v>44</v>
      </c>
      <c r="E1044" s="24" t="s">
        <v>28</v>
      </c>
      <c r="F1044" s="24" t="s">
        <v>611</v>
      </c>
      <c r="G1044" s="24" t="s">
        <v>432</v>
      </c>
      <c r="H1044" s="25"/>
      <c r="I1044" s="24" t="s">
        <v>201</v>
      </c>
      <c r="J1044" s="16" t="s">
        <v>2</v>
      </c>
      <c r="K1044" s="24"/>
      <c r="L1044" s="24"/>
      <c r="M1044" s="24"/>
      <c r="N1044" s="26"/>
    </row>
    <row r="1045" spans="1:14" s="9" customFormat="1" ht="140.25" hidden="1" x14ac:dyDescent="0.2">
      <c r="A1045" s="27"/>
      <c r="B1045" s="27"/>
      <c r="C1045" s="27" t="str">
        <f t="shared" ref="C1045:F1046" si="345">C1044</f>
        <v>Mannheim</v>
      </c>
      <c r="D1045" s="27" t="str">
        <f t="shared" si="345"/>
        <v>M13</v>
      </c>
      <c r="E1045" s="27" t="str">
        <f t="shared" si="345"/>
        <v>EG</v>
      </c>
      <c r="F1045" s="27" t="str">
        <f t="shared" si="345"/>
        <v xml:space="preserve">EQ-1332   </v>
      </c>
      <c r="G1045" s="27" t="s">
        <v>57</v>
      </c>
      <c r="H1045" s="28" t="s">
        <v>1069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ht="63.75" hidden="1" x14ac:dyDescent="0.2">
      <c r="A1046" s="27"/>
      <c r="B1046" s="27"/>
      <c r="C1046" s="27" t="str">
        <f t="shared" si="345"/>
        <v>Mannheim</v>
      </c>
      <c r="D1046" s="27" t="str">
        <f t="shared" si="345"/>
        <v>M13</v>
      </c>
      <c r="E1046" s="27" t="str">
        <f t="shared" si="345"/>
        <v>EG</v>
      </c>
      <c r="F1046" s="27" t="str">
        <f t="shared" si="345"/>
        <v xml:space="preserve">EQ-1332   </v>
      </c>
      <c r="G1046" s="27" t="s">
        <v>58</v>
      </c>
      <c r="H1046" s="28" t="s">
        <v>59</v>
      </c>
      <c r="I1046" s="27"/>
      <c r="J1046" s="19" t="s">
        <v>0</v>
      </c>
      <c r="K1046" s="21">
        <v>1</v>
      </c>
      <c r="L1046" s="19" t="s">
        <v>10</v>
      </c>
      <c r="M1046" s="29"/>
      <c r="N1046" s="30">
        <f>M1046*K1046</f>
        <v>0</v>
      </c>
    </row>
    <row r="1047" spans="1:14" s="9" customFormat="1" x14ac:dyDescent="0.2">
      <c r="A1047" s="24"/>
      <c r="B1047" s="24"/>
      <c r="C1047" s="24" t="s">
        <v>42</v>
      </c>
      <c r="D1047" s="24" t="s">
        <v>44</v>
      </c>
      <c r="E1047" s="24" t="s">
        <v>28</v>
      </c>
      <c r="F1047" s="24" t="s">
        <v>612</v>
      </c>
      <c r="G1047" s="24" t="s">
        <v>566</v>
      </c>
      <c r="H1047" s="25"/>
      <c r="I1047" s="24" t="s">
        <v>244</v>
      </c>
      <c r="J1047" s="16" t="s">
        <v>2</v>
      </c>
      <c r="K1047" s="24"/>
      <c r="L1047" s="24"/>
      <c r="M1047" s="24"/>
      <c r="N1047" s="26"/>
    </row>
    <row r="1048" spans="1:14" s="9" customFormat="1" ht="140.25" hidden="1" x14ac:dyDescent="0.2">
      <c r="A1048" s="27"/>
      <c r="B1048" s="27"/>
      <c r="C1048" s="27" t="str">
        <f t="shared" ref="C1048:F1049" si="346">C1047</f>
        <v>Mannheim</v>
      </c>
      <c r="D1048" s="27" t="str">
        <f t="shared" si="346"/>
        <v>M13</v>
      </c>
      <c r="E1048" s="27" t="str">
        <f t="shared" si="346"/>
        <v>EG</v>
      </c>
      <c r="F1048" s="27" t="str">
        <f t="shared" si="346"/>
        <v xml:space="preserve">EQ-1319   </v>
      </c>
      <c r="G1048" s="27" t="s">
        <v>57</v>
      </c>
      <c r="H1048" s="28" t="s">
        <v>1069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ht="63.75" hidden="1" x14ac:dyDescent="0.2">
      <c r="A1049" s="27"/>
      <c r="B1049" s="27"/>
      <c r="C1049" s="27" t="str">
        <f t="shared" si="346"/>
        <v>Mannheim</v>
      </c>
      <c r="D1049" s="27" t="str">
        <f t="shared" si="346"/>
        <v>M13</v>
      </c>
      <c r="E1049" s="27" t="str">
        <f t="shared" si="346"/>
        <v>EG</v>
      </c>
      <c r="F1049" s="27" t="str">
        <f t="shared" si="346"/>
        <v xml:space="preserve">EQ-1319   </v>
      </c>
      <c r="G1049" s="27" t="s">
        <v>58</v>
      </c>
      <c r="H1049" s="28" t="s">
        <v>59</v>
      </c>
      <c r="I1049" s="27"/>
      <c r="J1049" s="19" t="s">
        <v>0</v>
      </c>
      <c r="K1049" s="21">
        <v>1</v>
      </c>
      <c r="L1049" s="19" t="s">
        <v>10</v>
      </c>
      <c r="M1049" s="29"/>
      <c r="N1049" s="30">
        <f>M1049*K1049</f>
        <v>0</v>
      </c>
    </row>
    <row r="1050" spans="1:14" s="9" customFormat="1" x14ac:dyDescent="0.2">
      <c r="A1050" s="24"/>
      <c r="B1050" s="24"/>
      <c r="C1050" s="24" t="s">
        <v>42</v>
      </c>
      <c r="D1050" s="24" t="s">
        <v>44</v>
      </c>
      <c r="E1050" s="24" t="s">
        <v>28</v>
      </c>
      <c r="F1050" s="24" t="s">
        <v>613</v>
      </c>
      <c r="G1050" s="24" t="s">
        <v>181</v>
      </c>
      <c r="H1050" s="25"/>
      <c r="I1050" s="24" t="s">
        <v>244</v>
      </c>
      <c r="J1050" s="16" t="s">
        <v>2</v>
      </c>
      <c r="K1050" s="24"/>
      <c r="L1050" s="24"/>
      <c r="M1050" s="24"/>
      <c r="N1050" s="26"/>
    </row>
    <row r="1051" spans="1:14" s="9" customFormat="1" ht="140.25" hidden="1" x14ac:dyDescent="0.2">
      <c r="A1051" s="27"/>
      <c r="B1051" s="27"/>
      <c r="C1051" s="27" t="str">
        <f t="shared" ref="C1051:F1052" si="347">C1050</f>
        <v>Mannheim</v>
      </c>
      <c r="D1051" s="27" t="str">
        <f t="shared" si="347"/>
        <v>M13</v>
      </c>
      <c r="E1051" s="27" t="str">
        <f t="shared" si="347"/>
        <v>EG</v>
      </c>
      <c r="F1051" s="27" t="str">
        <f t="shared" si="347"/>
        <v xml:space="preserve">EQ-1325   </v>
      </c>
      <c r="G1051" s="27" t="s">
        <v>57</v>
      </c>
      <c r="H1051" s="28" t="s">
        <v>1069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ht="63.75" hidden="1" x14ac:dyDescent="0.2">
      <c r="A1052" s="27"/>
      <c r="B1052" s="27"/>
      <c r="C1052" s="27" t="str">
        <f t="shared" si="347"/>
        <v>Mannheim</v>
      </c>
      <c r="D1052" s="27" t="str">
        <f t="shared" si="347"/>
        <v>M13</v>
      </c>
      <c r="E1052" s="27" t="str">
        <f t="shared" si="347"/>
        <v>EG</v>
      </c>
      <c r="F1052" s="27" t="str">
        <f t="shared" si="347"/>
        <v xml:space="preserve">EQ-1325   </v>
      </c>
      <c r="G1052" s="27" t="s">
        <v>58</v>
      </c>
      <c r="H1052" s="28" t="s">
        <v>59</v>
      </c>
      <c r="I1052" s="27"/>
      <c r="J1052" s="19" t="s">
        <v>0</v>
      </c>
      <c r="K1052" s="21">
        <v>1</v>
      </c>
      <c r="L1052" s="19" t="s">
        <v>10</v>
      </c>
      <c r="M1052" s="29"/>
      <c r="N1052" s="30">
        <f>M1052*K1052</f>
        <v>0</v>
      </c>
    </row>
    <row r="1053" spans="1:14" s="9" customFormat="1" x14ac:dyDescent="0.2">
      <c r="A1053" s="24"/>
      <c r="B1053" s="24"/>
      <c r="C1053" s="24" t="s">
        <v>42</v>
      </c>
      <c r="D1053" s="24" t="s">
        <v>44</v>
      </c>
      <c r="E1053" s="24" t="s">
        <v>28</v>
      </c>
      <c r="F1053" s="24" t="s">
        <v>614</v>
      </c>
      <c r="G1053" s="24" t="s">
        <v>432</v>
      </c>
      <c r="H1053" s="25"/>
      <c r="I1053" s="24" t="s">
        <v>201</v>
      </c>
      <c r="J1053" s="16" t="s">
        <v>2</v>
      </c>
      <c r="K1053" s="24"/>
      <c r="L1053" s="24"/>
      <c r="M1053" s="24"/>
      <c r="N1053" s="26"/>
    </row>
    <row r="1054" spans="1:14" s="9" customFormat="1" ht="140.25" hidden="1" x14ac:dyDescent="0.2">
      <c r="A1054" s="27"/>
      <c r="B1054" s="27"/>
      <c r="C1054" s="27" t="str">
        <f t="shared" ref="C1054:F1055" si="348">C1053</f>
        <v>Mannheim</v>
      </c>
      <c r="D1054" s="27" t="str">
        <f t="shared" si="348"/>
        <v>M13</v>
      </c>
      <c r="E1054" s="27" t="str">
        <f t="shared" si="348"/>
        <v>EG</v>
      </c>
      <c r="F1054" s="27" t="str">
        <f t="shared" si="348"/>
        <v xml:space="preserve">EQ-1334   </v>
      </c>
      <c r="G1054" s="27" t="s">
        <v>57</v>
      </c>
      <c r="H1054" s="28" t="s">
        <v>1069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ht="63.75" hidden="1" x14ac:dyDescent="0.2">
      <c r="A1055" s="27"/>
      <c r="B1055" s="27"/>
      <c r="C1055" s="27" t="str">
        <f t="shared" si="348"/>
        <v>Mannheim</v>
      </c>
      <c r="D1055" s="27" t="str">
        <f t="shared" si="348"/>
        <v>M13</v>
      </c>
      <c r="E1055" s="27" t="str">
        <f t="shared" si="348"/>
        <v>EG</v>
      </c>
      <c r="F1055" s="27" t="str">
        <f t="shared" si="348"/>
        <v xml:space="preserve">EQ-1334   </v>
      </c>
      <c r="G1055" s="27" t="s">
        <v>58</v>
      </c>
      <c r="H1055" s="28" t="s">
        <v>59</v>
      </c>
      <c r="I1055" s="27"/>
      <c r="J1055" s="19" t="s">
        <v>0</v>
      </c>
      <c r="K1055" s="21">
        <v>1</v>
      </c>
      <c r="L1055" s="19" t="s">
        <v>10</v>
      </c>
      <c r="M1055" s="29"/>
      <c r="N1055" s="30">
        <f>M1055*K1055</f>
        <v>0</v>
      </c>
    </row>
    <row r="1056" spans="1:14" s="9" customFormat="1" x14ac:dyDescent="0.2">
      <c r="A1056" s="24"/>
      <c r="B1056" s="24"/>
      <c r="C1056" s="24" t="s">
        <v>42</v>
      </c>
      <c r="D1056" s="24" t="s">
        <v>44</v>
      </c>
      <c r="E1056" s="24" t="s">
        <v>28</v>
      </c>
      <c r="F1056" s="24" t="s">
        <v>615</v>
      </c>
      <c r="G1056" s="24" t="s">
        <v>566</v>
      </c>
      <c r="H1056" s="25"/>
      <c r="I1056" s="24" t="s">
        <v>244</v>
      </c>
      <c r="J1056" s="16" t="s">
        <v>2</v>
      </c>
      <c r="K1056" s="24"/>
      <c r="L1056" s="24"/>
      <c r="M1056" s="24"/>
      <c r="N1056" s="26"/>
    </row>
    <row r="1057" spans="1:14" s="9" customFormat="1" ht="140.25" hidden="1" x14ac:dyDescent="0.2">
      <c r="A1057" s="27"/>
      <c r="B1057" s="27"/>
      <c r="C1057" s="27" t="str">
        <f t="shared" ref="C1057:F1058" si="349">C1056</f>
        <v>Mannheim</v>
      </c>
      <c r="D1057" s="27" t="str">
        <f t="shared" si="349"/>
        <v>M13</v>
      </c>
      <c r="E1057" s="27" t="str">
        <f t="shared" si="349"/>
        <v>EG</v>
      </c>
      <c r="F1057" s="27" t="str">
        <f t="shared" si="349"/>
        <v xml:space="preserve">EQ-1349   </v>
      </c>
      <c r="G1057" s="27" t="s">
        <v>57</v>
      </c>
      <c r="H1057" s="28" t="s">
        <v>1069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ht="63.75" hidden="1" x14ac:dyDescent="0.2">
      <c r="A1058" s="27"/>
      <c r="B1058" s="27"/>
      <c r="C1058" s="27" t="str">
        <f t="shared" si="349"/>
        <v>Mannheim</v>
      </c>
      <c r="D1058" s="27" t="str">
        <f t="shared" si="349"/>
        <v>M13</v>
      </c>
      <c r="E1058" s="27" t="str">
        <f t="shared" si="349"/>
        <v>EG</v>
      </c>
      <c r="F1058" s="27" t="str">
        <f t="shared" si="349"/>
        <v xml:space="preserve">EQ-1349   </v>
      </c>
      <c r="G1058" s="27" t="s">
        <v>58</v>
      </c>
      <c r="H1058" s="28" t="s">
        <v>59</v>
      </c>
      <c r="I1058" s="27"/>
      <c r="J1058" s="19" t="s">
        <v>0</v>
      </c>
      <c r="K1058" s="21">
        <v>1</v>
      </c>
      <c r="L1058" s="19" t="s">
        <v>10</v>
      </c>
      <c r="M1058" s="29"/>
      <c r="N1058" s="30">
        <f>M1058*K1058</f>
        <v>0</v>
      </c>
    </row>
    <row r="1059" spans="1:14" s="9" customFormat="1" x14ac:dyDescent="0.2">
      <c r="A1059" s="24"/>
      <c r="B1059" s="24"/>
      <c r="C1059" s="24" t="s">
        <v>42</v>
      </c>
      <c r="D1059" s="24" t="s">
        <v>44</v>
      </c>
      <c r="E1059" s="24" t="s">
        <v>28</v>
      </c>
      <c r="F1059" s="24" t="s">
        <v>616</v>
      </c>
      <c r="G1059" s="24" t="s">
        <v>566</v>
      </c>
      <c r="H1059" s="25"/>
      <c r="I1059" s="24" t="s">
        <v>244</v>
      </c>
      <c r="J1059" s="16" t="s">
        <v>2</v>
      </c>
      <c r="K1059" s="24"/>
      <c r="L1059" s="24"/>
      <c r="M1059" s="24"/>
      <c r="N1059" s="26"/>
    </row>
    <row r="1060" spans="1:14" s="9" customFormat="1" ht="140.25" hidden="1" x14ac:dyDescent="0.2">
      <c r="A1060" s="27"/>
      <c r="B1060" s="27"/>
      <c r="C1060" s="27" t="str">
        <f t="shared" ref="C1060:F1061" si="350">C1059</f>
        <v>Mannheim</v>
      </c>
      <c r="D1060" s="27" t="str">
        <f t="shared" si="350"/>
        <v>M13</v>
      </c>
      <c r="E1060" s="27" t="str">
        <f t="shared" si="350"/>
        <v>EG</v>
      </c>
      <c r="F1060" s="27" t="str">
        <f t="shared" si="350"/>
        <v xml:space="preserve">EQ-1312   </v>
      </c>
      <c r="G1060" s="27" t="s">
        <v>57</v>
      </c>
      <c r="H1060" s="28" t="s">
        <v>1069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ht="63.75" hidden="1" x14ac:dyDescent="0.2">
      <c r="A1061" s="27"/>
      <c r="B1061" s="27"/>
      <c r="C1061" s="27" t="str">
        <f t="shared" si="350"/>
        <v>Mannheim</v>
      </c>
      <c r="D1061" s="27" t="str">
        <f t="shared" si="350"/>
        <v>M13</v>
      </c>
      <c r="E1061" s="27" t="str">
        <f t="shared" si="350"/>
        <v>EG</v>
      </c>
      <c r="F1061" s="27" t="str">
        <f t="shared" si="350"/>
        <v xml:space="preserve">EQ-1312   </v>
      </c>
      <c r="G1061" s="27" t="s">
        <v>58</v>
      </c>
      <c r="H1061" s="28" t="s">
        <v>59</v>
      </c>
      <c r="I1061" s="27"/>
      <c r="J1061" s="19" t="s">
        <v>0</v>
      </c>
      <c r="K1061" s="21">
        <v>1</v>
      </c>
      <c r="L1061" s="19" t="s">
        <v>10</v>
      </c>
      <c r="M1061" s="29"/>
      <c r="N1061" s="30">
        <f>M1061*K1061</f>
        <v>0</v>
      </c>
    </row>
    <row r="1062" spans="1:14" s="9" customFormat="1" x14ac:dyDescent="0.2">
      <c r="A1062" s="24"/>
      <c r="B1062" s="24"/>
      <c r="C1062" s="24" t="s">
        <v>42</v>
      </c>
      <c r="D1062" s="24" t="s">
        <v>44</v>
      </c>
      <c r="E1062" s="24" t="s">
        <v>28</v>
      </c>
      <c r="F1062" s="24" t="s">
        <v>617</v>
      </c>
      <c r="G1062" s="24" t="s">
        <v>566</v>
      </c>
      <c r="H1062" s="25"/>
      <c r="I1062" s="24" t="s">
        <v>244</v>
      </c>
      <c r="J1062" s="16" t="s">
        <v>2</v>
      </c>
      <c r="K1062" s="24"/>
      <c r="L1062" s="24"/>
      <c r="M1062" s="24"/>
      <c r="N1062" s="26"/>
    </row>
    <row r="1063" spans="1:14" s="9" customFormat="1" ht="140.25" hidden="1" x14ac:dyDescent="0.2">
      <c r="A1063" s="27"/>
      <c r="B1063" s="27"/>
      <c r="C1063" s="27" t="str">
        <f t="shared" ref="C1063:F1064" si="351">C1062</f>
        <v>Mannheim</v>
      </c>
      <c r="D1063" s="27" t="str">
        <f t="shared" si="351"/>
        <v>M13</v>
      </c>
      <c r="E1063" s="27" t="str">
        <f t="shared" si="351"/>
        <v>EG</v>
      </c>
      <c r="F1063" s="27" t="str">
        <f t="shared" si="351"/>
        <v xml:space="preserve">EQ-1322   </v>
      </c>
      <c r="G1063" s="27" t="s">
        <v>57</v>
      </c>
      <c r="H1063" s="28" t="s">
        <v>1069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ht="63.75" hidden="1" x14ac:dyDescent="0.2">
      <c r="A1064" s="27"/>
      <c r="B1064" s="27"/>
      <c r="C1064" s="27" t="str">
        <f t="shared" si="351"/>
        <v>Mannheim</v>
      </c>
      <c r="D1064" s="27" t="str">
        <f t="shared" si="351"/>
        <v>M13</v>
      </c>
      <c r="E1064" s="27" t="str">
        <f t="shared" si="351"/>
        <v>EG</v>
      </c>
      <c r="F1064" s="27" t="str">
        <f t="shared" si="351"/>
        <v xml:space="preserve">EQ-1322   </v>
      </c>
      <c r="G1064" s="27" t="s">
        <v>58</v>
      </c>
      <c r="H1064" s="28" t="s">
        <v>59</v>
      </c>
      <c r="I1064" s="27"/>
      <c r="J1064" s="19" t="s">
        <v>0</v>
      </c>
      <c r="K1064" s="21">
        <v>1</v>
      </c>
      <c r="L1064" s="19" t="s">
        <v>10</v>
      </c>
      <c r="M1064" s="29"/>
      <c r="N1064" s="30">
        <f>M1064*K1064</f>
        <v>0</v>
      </c>
    </row>
    <row r="1065" spans="1:14" s="9" customFormat="1" x14ac:dyDescent="0.2">
      <c r="A1065" s="24"/>
      <c r="B1065" s="24"/>
      <c r="C1065" s="24" t="s">
        <v>42</v>
      </c>
      <c r="D1065" s="24" t="s">
        <v>44</v>
      </c>
      <c r="E1065" s="24" t="s">
        <v>28</v>
      </c>
      <c r="F1065" s="24" t="s">
        <v>618</v>
      </c>
      <c r="G1065" s="24" t="s">
        <v>432</v>
      </c>
      <c r="H1065" s="25"/>
      <c r="I1065" s="24" t="s">
        <v>201</v>
      </c>
      <c r="J1065" s="16" t="s">
        <v>2</v>
      </c>
      <c r="K1065" s="24"/>
      <c r="L1065" s="24"/>
      <c r="M1065" s="24"/>
      <c r="N1065" s="26"/>
    </row>
    <row r="1066" spans="1:14" s="9" customFormat="1" ht="140.25" hidden="1" x14ac:dyDescent="0.2">
      <c r="A1066" s="27"/>
      <c r="B1066" s="27"/>
      <c r="C1066" s="27" t="str">
        <f t="shared" ref="C1066:F1067" si="352">C1065</f>
        <v>Mannheim</v>
      </c>
      <c r="D1066" s="27" t="str">
        <f t="shared" si="352"/>
        <v>M13</v>
      </c>
      <c r="E1066" s="27" t="str">
        <f t="shared" si="352"/>
        <v>EG</v>
      </c>
      <c r="F1066" s="27" t="str">
        <f t="shared" si="352"/>
        <v xml:space="preserve">EQ-1329   </v>
      </c>
      <c r="G1066" s="27" t="s">
        <v>57</v>
      </c>
      <c r="H1066" s="28" t="s">
        <v>1069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ht="63.75" hidden="1" x14ac:dyDescent="0.2">
      <c r="A1067" s="27"/>
      <c r="B1067" s="27"/>
      <c r="C1067" s="27" t="str">
        <f t="shared" si="352"/>
        <v>Mannheim</v>
      </c>
      <c r="D1067" s="27" t="str">
        <f t="shared" si="352"/>
        <v>M13</v>
      </c>
      <c r="E1067" s="27" t="str">
        <f t="shared" si="352"/>
        <v>EG</v>
      </c>
      <c r="F1067" s="27" t="str">
        <f t="shared" si="352"/>
        <v xml:space="preserve">EQ-1329   </v>
      </c>
      <c r="G1067" s="27" t="s">
        <v>58</v>
      </c>
      <c r="H1067" s="28" t="s">
        <v>59</v>
      </c>
      <c r="I1067" s="27"/>
      <c r="J1067" s="19" t="s">
        <v>0</v>
      </c>
      <c r="K1067" s="21">
        <v>1</v>
      </c>
      <c r="L1067" s="19" t="s">
        <v>10</v>
      </c>
      <c r="M1067" s="29"/>
      <c r="N1067" s="30">
        <f>M1067*K1067</f>
        <v>0</v>
      </c>
    </row>
    <row r="1068" spans="1:14" s="9" customFormat="1" x14ac:dyDescent="0.2">
      <c r="A1068" s="24"/>
      <c r="B1068" s="24"/>
      <c r="C1068" s="24" t="s">
        <v>42</v>
      </c>
      <c r="D1068" s="24" t="s">
        <v>44</v>
      </c>
      <c r="E1068" s="24" t="s">
        <v>28</v>
      </c>
      <c r="F1068" s="24" t="s">
        <v>619</v>
      </c>
      <c r="G1068" s="24" t="s">
        <v>566</v>
      </c>
      <c r="H1068" s="25"/>
      <c r="I1068" s="24" t="s">
        <v>244</v>
      </c>
      <c r="J1068" s="16" t="s">
        <v>2</v>
      </c>
      <c r="K1068" s="24"/>
      <c r="L1068" s="24"/>
      <c r="M1068" s="24"/>
      <c r="N1068" s="26"/>
    </row>
    <row r="1069" spans="1:14" s="9" customFormat="1" ht="140.25" hidden="1" x14ac:dyDescent="0.2">
      <c r="A1069" s="27"/>
      <c r="B1069" s="27"/>
      <c r="C1069" s="27" t="str">
        <f t="shared" ref="C1069:F1070" si="353">C1068</f>
        <v>Mannheim</v>
      </c>
      <c r="D1069" s="27" t="str">
        <f t="shared" si="353"/>
        <v>M13</v>
      </c>
      <c r="E1069" s="27" t="str">
        <f t="shared" si="353"/>
        <v>EG</v>
      </c>
      <c r="F1069" s="27" t="str">
        <f t="shared" si="353"/>
        <v xml:space="preserve">EQ-1350   </v>
      </c>
      <c r="G1069" s="27" t="s">
        <v>57</v>
      </c>
      <c r="H1069" s="28" t="s">
        <v>1069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ht="63.75" hidden="1" x14ac:dyDescent="0.2">
      <c r="A1070" s="27"/>
      <c r="B1070" s="27"/>
      <c r="C1070" s="27" t="str">
        <f t="shared" si="353"/>
        <v>Mannheim</v>
      </c>
      <c r="D1070" s="27" t="str">
        <f t="shared" si="353"/>
        <v>M13</v>
      </c>
      <c r="E1070" s="27" t="str">
        <f t="shared" si="353"/>
        <v>EG</v>
      </c>
      <c r="F1070" s="27" t="str">
        <f t="shared" si="353"/>
        <v xml:space="preserve">EQ-1350   </v>
      </c>
      <c r="G1070" s="27" t="s">
        <v>58</v>
      </c>
      <c r="H1070" s="28" t="s">
        <v>59</v>
      </c>
      <c r="I1070" s="27"/>
      <c r="J1070" s="19" t="s">
        <v>0</v>
      </c>
      <c r="K1070" s="21">
        <v>1</v>
      </c>
      <c r="L1070" s="19" t="s">
        <v>10</v>
      </c>
      <c r="M1070" s="29"/>
      <c r="N1070" s="30">
        <f>M1070*K1070</f>
        <v>0</v>
      </c>
    </row>
    <row r="1071" spans="1:14" s="9" customFormat="1" x14ac:dyDescent="0.2">
      <c r="A1071" s="24"/>
      <c r="B1071" s="24"/>
      <c r="C1071" s="24" t="s">
        <v>42</v>
      </c>
      <c r="D1071" s="24" t="s">
        <v>44</v>
      </c>
      <c r="E1071" s="24" t="s">
        <v>28</v>
      </c>
      <c r="F1071" s="24" t="s">
        <v>620</v>
      </c>
      <c r="G1071" s="24" t="s">
        <v>432</v>
      </c>
      <c r="H1071" s="25"/>
      <c r="I1071" s="24" t="s">
        <v>201</v>
      </c>
      <c r="J1071" s="16" t="s">
        <v>2</v>
      </c>
      <c r="K1071" s="24"/>
      <c r="L1071" s="24"/>
      <c r="M1071" s="24"/>
      <c r="N1071" s="26"/>
    </row>
    <row r="1072" spans="1:14" s="9" customFormat="1" ht="140.25" hidden="1" x14ac:dyDescent="0.2">
      <c r="A1072" s="27"/>
      <c r="B1072" s="27"/>
      <c r="C1072" s="27" t="str">
        <f t="shared" ref="C1072:F1073" si="354">C1071</f>
        <v>Mannheim</v>
      </c>
      <c r="D1072" s="27" t="str">
        <f t="shared" si="354"/>
        <v>M13</v>
      </c>
      <c r="E1072" s="27" t="str">
        <f t="shared" si="354"/>
        <v>EG</v>
      </c>
      <c r="F1072" s="27" t="str">
        <f t="shared" si="354"/>
        <v xml:space="preserve">EQ-1339   </v>
      </c>
      <c r="G1072" s="27" t="s">
        <v>57</v>
      </c>
      <c r="H1072" s="28" t="s">
        <v>1069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ht="63.75" hidden="1" x14ac:dyDescent="0.2">
      <c r="A1073" s="27"/>
      <c r="B1073" s="27"/>
      <c r="C1073" s="27" t="str">
        <f t="shared" si="354"/>
        <v>Mannheim</v>
      </c>
      <c r="D1073" s="27" t="str">
        <f t="shared" si="354"/>
        <v>M13</v>
      </c>
      <c r="E1073" s="27" t="str">
        <f t="shared" si="354"/>
        <v>EG</v>
      </c>
      <c r="F1073" s="27" t="str">
        <f t="shared" si="354"/>
        <v xml:space="preserve">EQ-1339   </v>
      </c>
      <c r="G1073" s="27" t="s">
        <v>58</v>
      </c>
      <c r="H1073" s="28" t="s">
        <v>59</v>
      </c>
      <c r="I1073" s="27"/>
      <c r="J1073" s="19" t="s">
        <v>0</v>
      </c>
      <c r="K1073" s="21">
        <v>1</v>
      </c>
      <c r="L1073" s="19" t="s">
        <v>10</v>
      </c>
      <c r="M1073" s="29"/>
      <c r="N1073" s="30">
        <f>M1073*K1073</f>
        <v>0</v>
      </c>
    </row>
    <row r="1074" spans="1:14" s="9" customFormat="1" x14ac:dyDescent="0.2">
      <c r="A1074" s="24"/>
      <c r="B1074" s="24"/>
      <c r="C1074" s="24" t="s">
        <v>42</v>
      </c>
      <c r="D1074" s="24" t="s">
        <v>44</v>
      </c>
      <c r="E1074" s="24" t="s">
        <v>28</v>
      </c>
      <c r="F1074" s="24" t="s">
        <v>621</v>
      </c>
      <c r="G1074" s="24" t="s">
        <v>566</v>
      </c>
      <c r="H1074" s="25"/>
      <c r="I1074" s="24" t="s">
        <v>244</v>
      </c>
      <c r="J1074" s="16" t="s">
        <v>2</v>
      </c>
      <c r="K1074" s="24"/>
      <c r="L1074" s="24"/>
      <c r="M1074" s="24"/>
      <c r="N1074" s="26"/>
    </row>
    <row r="1075" spans="1:14" s="9" customFormat="1" ht="140.25" hidden="1" x14ac:dyDescent="0.2">
      <c r="A1075" s="27"/>
      <c r="B1075" s="27"/>
      <c r="C1075" s="27" t="str">
        <f t="shared" ref="C1075:F1076" si="355">C1074</f>
        <v>Mannheim</v>
      </c>
      <c r="D1075" s="27" t="str">
        <f t="shared" si="355"/>
        <v>M13</v>
      </c>
      <c r="E1075" s="27" t="str">
        <f t="shared" si="355"/>
        <v>EG</v>
      </c>
      <c r="F1075" s="27" t="str">
        <f t="shared" si="355"/>
        <v xml:space="preserve">EQ-1318   </v>
      </c>
      <c r="G1075" s="27" t="s">
        <v>57</v>
      </c>
      <c r="H1075" s="28" t="s">
        <v>1069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ht="63.75" hidden="1" x14ac:dyDescent="0.2">
      <c r="A1076" s="27"/>
      <c r="B1076" s="27"/>
      <c r="C1076" s="27" t="str">
        <f t="shared" si="355"/>
        <v>Mannheim</v>
      </c>
      <c r="D1076" s="27" t="str">
        <f t="shared" si="355"/>
        <v>M13</v>
      </c>
      <c r="E1076" s="27" t="str">
        <f t="shared" si="355"/>
        <v>EG</v>
      </c>
      <c r="F1076" s="27" t="str">
        <f t="shared" si="355"/>
        <v xml:space="preserve">EQ-1318   </v>
      </c>
      <c r="G1076" s="27" t="s">
        <v>58</v>
      </c>
      <c r="H1076" s="28" t="s">
        <v>59</v>
      </c>
      <c r="I1076" s="27"/>
      <c r="J1076" s="19" t="s">
        <v>0</v>
      </c>
      <c r="K1076" s="21">
        <v>1</v>
      </c>
      <c r="L1076" s="19" t="s">
        <v>10</v>
      </c>
      <c r="M1076" s="29"/>
      <c r="N1076" s="30">
        <f>M1076*K1076</f>
        <v>0</v>
      </c>
    </row>
    <row r="1077" spans="1:14" s="9" customFormat="1" x14ac:dyDescent="0.2">
      <c r="A1077" s="24"/>
      <c r="B1077" s="24"/>
      <c r="C1077" s="24" t="s">
        <v>42</v>
      </c>
      <c r="D1077" s="24" t="s">
        <v>44</v>
      </c>
      <c r="E1077" s="24" t="s">
        <v>28</v>
      </c>
      <c r="F1077" s="24" t="s">
        <v>622</v>
      </c>
      <c r="G1077" s="24" t="s">
        <v>566</v>
      </c>
      <c r="H1077" s="25"/>
      <c r="I1077" s="24" t="s">
        <v>244</v>
      </c>
      <c r="J1077" s="16" t="s">
        <v>2</v>
      </c>
      <c r="K1077" s="24"/>
      <c r="L1077" s="24"/>
      <c r="M1077" s="24"/>
      <c r="N1077" s="26"/>
    </row>
    <row r="1078" spans="1:14" s="9" customFormat="1" ht="140.25" hidden="1" x14ac:dyDescent="0.2">
      <c r="A1078" s="27"/>
      <c r="B1078" s="27"/>
      <c r="C1078" s="27" t="str">
        <f t="shared" ref="C1078:F1079" si="356">C1077</f>
        <v>Mannheim</v>
      </c>
      <c r="D1078" s="27" t="str">
        <f t="shared" si="356"/>
        <v>M13</v>
      </c>
      <c r="E1078" s="27" t="str">
        <f t="shared" si="356"/>
        <v>EG</v>
      </c>
      <c r="F1078" s="27" t="str">
        <f t="shared" si="356"/>
        <v xml:space="preserve">EQ-1333   </v>
      </c>
      <c r="G1078" s="27" t="s">
        <v>57</v>
      </c>
      <c r="H1078" s="28" t="s">
        <v>1069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ht="63.75" hidden="1" x14ac:dyDescent="0.2">
      <c r="A1079" s="27"/>
      <c r="B1079" s="27"/>
      <c r="C1079" s="27" t="str">
        <f t="shared" si="356"/>
        <v>Mannheim</v>
      </c>
      <c r="D1079" s="27" t="str">
        <f t="shared" si="356"/>
        <v>M13</v>
      </c>
      <c r="E1079" s="27" t="str">
        <f t="shared" si="356"/>
        <v>EG</v>
      </c>
      <c r="F1079" s="27" t="str">
        <f t="shared" si="356"/>
        <v xml:space="preserve">EQ-1333   </v>
      </c>
      <c r="G1079" s="27" t="s">
        <v>58</v>
      </c>
      <c r="H1079" s="28" t="s">
        <v>59</v>
      </c>
      <c r="I1079" s="27"/>
      <c r="J1079" s="19" t="s">
        <v>0</v>
      </c>
      <c r="K1079" s="21">
        <v>1</v>
      </c>
      <c r="L1079" s="19" t="s">
        <v>10</v>
      </c>
      <c r="M1079" s="29"/>
      <c r="N1079" s="30">
        <f>M1079*K1079</f>
        <v>0</v>
      </c>
    </row>
    <row r="1080" spans="1:14" s="9" customFormat="1" x14ac:dyDescent="0.2">
      <c r="A1080" s="24"/>
      <c r="B1080" s="24"/>
      <c r="C1080" s="24" t="s">
        <v>42</v>
      </c>
      <c r="D1080" s="24" t="s">
        <v>44</v>
      </c>
      <c r="E1080" s="24" t="s">
        <v>28</v>
      </c>
      <c r="F1080" s="24" t="s">
        <v>623</v>
      </c>
      <c r="G1080" s="24" t="s">
        <v>432</v>
      </c>
      <c r="H1080" s="25"/>
      <c r="I1080" s="24" t="s">
        <v>201</v>
      </c>
      <c r="J1080" s="16" t="s">
        <v>2</v>
      </c>
      <c r="K1080" s="24"/>
      <c r="L1080" s="24"/>
      <c r="M1080" s="24"/>
      <c r="N1080" s="26"/>
    </row>
    <row r="1081" spans="1:14" s="9" customFormat="1" ht="140.25" hidden="1" x14ac:dyDescent="0.2">
      <c r="A1081" s="27"/>
      <c r="B1081" s="27"/>
      <c r="C1081" s="27" t="str">
        <f t="shared" ref="C1081:F1082" si="357">C1080</f>
        <v>Mannheim</v>
      </c>
      <c r="D1081" s="27" t="str">
        <f t="shared" si="357"/>
        <v>M13</v>
      </c>
      <c r="E1081" s="27" t="str">
        <f t="shared" si="357"/>
        <v>EG</v>
      </c>
      <c r="F1081" s="27" t="str">
        <f t="shared" si="357"/>
        <v xml:space="preserve">EQ-1310   </v>
      </c>
      <c r="G1081" s="27" t="s">
        <v>57</v>
      </c>
      <c r="H1081" s="28" t="s">
        <v>1069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ht="63.75" hidden="1" x14ac:dyDescent="0.2">
      <c r="A1082" s="27"/>
      <c r="B1082" s="27"/>
      <c r="C1082" s="27" t="str">
        <f t="shared" si="357"/>
        <v>Mannheim</v>
      </c>
      <c r="D1082" s="27" t="str">
        <f t="shared" si="357"/>
        <v>M13</v>
      </c>
      <c r="E1082" s="27" t="str">
        <f t="shared" si="357"/>
        <v>EG</v>
      </c>
      <c r="F1082" s="27" t="str">
        <f t="shared" si="357"/>
        <v xml:space="preserve">EQ-1310   </v>
      </c>
      <c r="G1082" s="27" t="s">
        <v>58</v>
      </c>
      <c r="H1082" s="28" t="s">
        <v>59</v>
      </c>
      <c r="I1082" s="27"/>
      <c r="J1082" s="19" t="s">
        <v>0</v>
      </c>
      <c r="K1082" s="21">
        <v>1</v>
      </c>
      <c r="L1082" s="19" t="s">
        <v>10</v>
      </c>
      <c r="M1082" s="29"/>
      <c r="N1082" s="30">
        <f>M1082*K1082</f>
        <v>0</v>
      </c>
    </row>
    <row r="1083" spans="1:14" s="9" customFormat="1" x14ac:dyDescent="0.2">
      <c r="A1083" s="24"/>
      <c r="B1083" s="24"/>
      <c r="C1083" s="24" t="s">
        <v>42</v>
      </c>
      <c r="D1083" s="24" t="s">
        <v>44</v>
      </c>
      <c r="E1083" s="24" t="s">
        <v>28</v>
      </c>
      <c r="F1083" s="24" t="s">
        <v>624</v>
      </c>
      <c r="G1083" s="24" t="s">
        <v>249</v>
      </c>
      <c r="H1083" s="25"/>
      <c r="I1083" s="24" t="s">
        <v>244</v>
      </c>
      <c r="J1083" s="16" t="s">
        <v>2</v>
      </c>
      <c r="K1083" s="24"/>
      <c r="L1083" s="24"/>
      <c r="M1083" s="24"/>
      <c r="N1083" s="26"/>
    </row>
    <row r="1084" spans="1:14" s="9" customFormat="1" ht="140.25" hidden="1" x14ac:dyDescent="0.2">
      <c r="A1084" s="27"/>
      <c r="B1084" s="27"/>
      <c r="C1084" s="27" t="str">
        <f t="shared" ref="C1084:F1085" si="358">C1083</f>
        <v>Mannheim</v>
      </c>
      <c r="D1084" s="27" t="str">
        <f t="shared" si="358"/>
        <v>M13</v>
      </c>
      <c r="E1084" s="27" t="str">
        <f t="shared" si="358"/>
        <v>EG</v>
      </c>
      <c r="F1084" s="27" t="str">
        <f t="shared" si="358"/>
        <v xml:space="preserve">EQ-1324   </v>
      </c>
      <c r="G1084" s="27" t="s">
        <v>57</v>
      </c>
      <c r="H1084" s="28" t="s">
        <v>1069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ht="63.75" hidden="1" x14ac:dyDescent="0.2">
      <c r="A1085" s="27"/>
      <c r="B1085" s="27"/>
      <c r="C1085" s="27" t="str">
        <f t="shared" si="358"/>
        <v>Mannheim</v>
      </c>
      <c r="D1085" s="27" t="str">
        <f t="shared" si="358"/>
        <v>M13</v>
      </c>
      <c r="E1085" s="27" t="str">
        <f t="shared" si="358"/>
        <v>EG</v>
      </c>
      <c r="F1085" s="27" t="str">
        <f t="shared" si="358"/>
        <v xml:space="preserve">EQ-1324   </v>
      </c>
      <c r="G1085" s="27" t="s">
        <v>58</v>
      </c>
      <c r="H1085" s="28" t="s">
        <v>59</v>
      </c>
      <c r="I1085" s="27"/>
      <c r="J1085" s="19" t="s">
        <v>0</v>
      </c>
      <c r="K1085" s="21">
        <v>1</v>
      </c>
      <c r="L1085" s="19" t="s">
        <v>10</v>
      </c>
      <c r="M1085" s="29"/>
      <c r="N1085" s="30">
        <f>M1085*K1085</f>
        <v>0</v>
      </c>
    </row>
    <row r="1086" spans="1:14" s="9" customFormat="1" x14ac:dyDescent="0.2">
      <c r="A1086" s="24"/>
      <c r="B1086" s="24"/>
      <c r="C1086" s="24" t="s">
        <v>42</v>
      </c>
      <c r="D1086" s="24" t="s">
        <v>44</v>
      </c>
      <c r="E1086" s="24" t="s">
        <v>28</v>
      </c>
      <c r="F1086" s="24" t="s">
        <v>625</v>
      </c>
      <c r="G1086" s="24" t="s">
        <v>566</v>
      </c>
      <c r="H1086" s="25"/>
      <c r="I1086" s="24" t="s">
        <v>244</v>
      </c>
      <c r="J1086" s="16" t="s">
        <v>2</v>
      </c>
      <c r="K1086" s="24"/>
      <c r="L1086" s="24"/>
      <c r="M1086" s="24"/>
      <c r="N1086" s="26"/>
    </row>
    <row r="1087" spans="1:14" s="9" customFormat="1" ht="140.25" hidden="1" x14ac:dyDescent="0.2">
      <c r="A1087" s="27"/>
      <c r="B1087" s="27"/>
      <c r="C1087" s="27" t="str">
        <f t="shared" ref="C1087:F1088" si="359">C1086</f>
        <v>Mannheim</v>
      </c>
      <c r="D1087" s="27" t="str">
        <f t="shared" si="359"/>
        <v>M13</v>
      </c>
      <c r="E1087" s="27" t="str">
        <f t="shared" si="359"/>
        <v>EG</v>
      </c>
      <c r="F1087" s="27" t="str">
        <f t="shared" si="359"/>
        <v xml:space="preserve">EQ-1315   </v>
      </c>
      <c r="G1087" s="27" t="s">
        <v>57</v>
      </c>
      <c r="H1087" s="28" t="s">
        <v>1069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ht="63.75" hidden="1" x14ac:dyDescent="0.2">
      <c r="A1088" s="27"/>
      <c r="B1088" s="27"/>
      <c r="C1088" s="27" t="str">
        <f t="shared" si="359"/>
        <v>Mannheim</v>
      </c>
      <c r="D1088" s="27" t="str">
        <f t="shared" si="359"/>
        <v>M13</v>
      </c>
      <c r="E1088" s="27" t="str">
        <f t="shared" si="359"/>
        <v>EG</v>
      </c>
      <c r="F1088" s="27" t="str">
        <f t="shared" si="359"/>
        <v xml:space="preserve">EQ-1315   </v>
      </c>
      <c r="G1088" s="27" t="s">
        <v>58</v>
      </c>
      <c r="H1088" s="28" t="s">
        <v>59</v>
      </c>
      <c r="I1088" s="27"/>
      <c r="J1088" s="19" t="s">
        <v>0</v>
      </c>
      <c r="K1088" s="21">
        <v>1</v>
      </c>
      <c r="L1088" s="19" t="s">
        <v>10</v>
      </c>
      <c r="M1088" s="29"/>
      <c r="N1088" s="30">
        <f>M1088*K1088</f>
        <v>0</v>
      </c>
    </row>
    <row r="1089" spans="1:14" s="9" customFormat="1" x14ac:dyDescent="0.2">
      <c r="A1089" s="24"/>
      <c r="B1089" s="24"/>
      <c r="C1089" s="24" t="s">
        <v>42</v>
      </c>
      <c r="D1089" s="24" t="s">
        <v>44</v>
      </c>
      <c r="E1089" s="24" t="s">
        <v>28</v>
      </c>
      <c r="F1089" s="24" t="s">
        <v>626</v>
      </c>
      <c r="G1089" s="24" t="s">
        <v>566</v>
      </c>
      <c r="H1089" s="25"/>
      <c r="I1089" s="24" t="s">
        <v>244</v>
      </c>
      <c r="J1089" s="16" t="s">
        <v>2</v>
      </c>
      <c r="K1089" s="24"/>
      <c r="L1089" s="24"/>
      <c r="M1089" s="24"/>
      <c r="N1089" s="26"/>
    </row>
    <row r="1090" spans="1:14" s="9" customFormat="1" ht="140.25" hidden="1" x14ac:dyDescent="0.2">
      <c r="A1090" s="27"/>
      <c r="B1090" s="27"/>
      <c r="C1090" s="27" t="str">
        <f t="shared" ref="C1090:F1091" si="360">C1089</f>
        <v>Mannheim</v>
      </c>
      <c r="D1090" s="27" t="str">
        <f t="shared" si="360"/>
        <v>M13</v>
      </c>
      <c r="E1090" s="27" t="str">
        <f t="shared" si="360"/>
        <v>EG</v>
      </c>
      <c r="F1090" s="27" t="str">
        <f t="shared" si="360"/>
        <v xml:space="preserve">EQ-1309   </v>
      </c>
      <c r="G1090" s="27" t="s">
        <v>57</v>
      </c>
      <c r="H1090" s="28" t="s">
        <v>1069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ht="63.75" hidden="1" x14ac:dyDescent="0.2">
      <c r="A1091" s="27"/>
      <c r="B1091" s="27"/>
      <c r="C1091" s="27" t="str">
        <f t="shared" si="360"/>
        <v>Mannheim</v>
      </c>
      <c r="D1091" s="27" t="str">
        <f t="shared" si="360"/>
        <v>M13</v>
      </c>
      <c r="E1091" s="27" t="str">
        <f t="shared" si="360"/>
        <v>EG</v>
      </c>
      <c r="F1091" s="27" t="str">
        <f t="shared" si="360"/>
        <v xml:space="preserve">EQ-1309   </v>
      </c>
      <c r="G1091" s="27" t="s">
        <v>58</v>
      </c>
      <c r="H1091" s="28" t="s">
        <v>59</v>
      </c>
      <c r="I1091" s="27"/>
      <c r="J1091" s="19" t="s">
        <v>0</v>
      </c>
      <c r="K1091" s="21">
        <v>1</v>
      </c>
      <c r="L1091" s="19" t="s">
        <v>10</v>
      </c>
      <c r="M1091" s="29"/>
      <c r="N1091" s="30">
        <f>M1091*K1091</f>
        <v>0</v>
      </c>
    </row>
    <row r="1092" spans="1:14" s="9" customFormat="1" x14ac:dyDescent="0.2">
      <c r="A1092" s="24"/>
      <c r="B1092" s="24"/>
      <c r="C1092" s="24" t="s">
        <v>42</v>
      </c>
      <c r="D1092" s="24" t="s">
        <v>44</v>
      </c>
      <c r="E1092" s="24" t="s">
        <v>28</v>
      </c>
      <c r="F1092" s="24" t="s">
        <v>627</v>
      </c>
      <c r="G1092" s="24" t="s">
        <v>432</v>
      </c>
      <c r="H1092" s="25"/>
      <c r="I1092" s="24" t="s">
        <v>201</v>
      </c>
      <c r="J1092" s="16" t="s">
        <v>2</v>
      </c>
      <c r="K1092" s="24"/>
      <c r="L1092" s="24"/>
      <c r="M1092" s="24"/>
      <c r="N1092" s="26"/>
    </row>
    <row r="1093" spans="1:14" s="9" customFormat="1" ht="140.25" hidden="1" x14ac:dyDescent="0.2">
      <c r="A1093" s="27"/>
      <c r="B1093" s="27"/>
      <c r="C1093" s="27" t="str">
        <f t="shared" ref="C1093:F1094" si="361">C1092</f>
        <v>Mannheim</v>
      </c>
      <c r="D1093" s="27" t="str">
        <f t="shared" si="361"/>
        <v>M13</v>
      </c>
      <c r="E1093" s="27" t="str">
        <f t="shared" si="361"/>
        <v>EG</v>
      </c>
      <c r="F1093" s="27" t="str">
        <f t="shared" si="361"/>
        <v xml:space="preserve">EQ-1345   </v>
      </c>
      <c r="G1093" s="27" t="s">
        <v>57</v>
      </c>
      <c r="H1093" s="28" t="s">
        <v>1069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ht="63.75" hidden="1" x14ac:dyDescent="0.2">
      <c r="A1094" s="27"/>
      <c r="B1094" s="27"/>
      <c r="C1094" s="27" t="str">
        <f t="shared" si="361"/>
        <v>Mannheim</v>
      </c>
      <c r="D1094" s="27" t="str">
        <f t="shared" si="361"/>
        <v>M13</v>
      </c>
      <c r="E1094" s="27" t="str">
        <f t="shared" si="361"/>
        <v>EG</v>
      </c>
      <c r="F1094" s="27" t="str">
        <f t="shared" si="361"/>
        <v xml:space="preserve">EQ-1345   </v>
      </c>
      <c r="G1094" s="27" t="s">
        <v>58</v>
      </c>
      <c r="H1094" s="28" t="s">
        <v>59</v>
      </c>
      <c r="I1094" s="27"/>
      <c r="J1094" s="19" t="s">
        <v>0</v>
      </c>
      <c r="K1094" s="21">
        <v>1</v>
      </c>
      <c r="L1094" s="19" t="s">
        <v>10</v>
      </c>
      <c r="M1094" s="29"/>
      <c r="N1094" s="30">
        <f>M1094*K1094</f>
        <v>0</v>
      </c>
    </row>
    <row r="1095" spans="1:14" s="9" customFormat="1" x14ac:dyDescent="0.2">
      <c r="A1095" s="24"/>
      <c r="B1095" s="24"/>
      <c r="C1095" s="24" t="s">
        <v>42</v>
      </c>
      <c r="D1095" s="24" t="s">
        <v>44</v>
      </c>
      <c r="E1095" s="24" t="s">
        <v>28</v>
      </c>
      <c r="F1095" s="24" t="s">
        <v>628</v>
      </c>
      <c r="G1095" s="24" t="s">
        <v>432</v>
      </c>
      <c r="H1095" s="25"/>
      <c r="I1095" s="24" t="s">
        <v>201</v>
      </c>
      <c r="J1095" s="16" t="s">
        <v>2</v>
      </c>
      <c r="K1095" s="24"/>
      <c r="L1095" s="24"/>
      <c r="M1095" s="24"/>
      <c r="N1095" s="26"/>
    </row>
    <row r="1096" spans="1:14" s="9" customFormat="1" ht="140.25" hidden="1" x14ac:dyDescent="0.2">
      <c r="A1096" s="27"/>
      <c r="B1096" s="27"/>
      <c r="C1096" s="27" t="str">
        <f t="shared" ref="C1096:F1097" si="362">C1095</f>
        <v>Mannheim</v>
      </c>
      <c r="D1096" s="27" t="str">
        <f t="shared" si="362"/>
        <v>M13</v>
      </c>
      <c r="E1096" s="27" t="str">
        <f t="shared" si="362"/>
        <v>EG</v>
      </c>
      <c r="F1096" s="27" t="str">
        <f t="shared" si="362"/>
        <v xml:space="preserve">EQ-1336   </v>
      </c>
      <c r="G1096" s="27" t="s">
        <v>57</v>
      </c>
      <c r="H1096" s="28" t="s">
        <v>1069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ht="63.75" hidden="1" x14ac:dyDescent="0.2">
      <c r="A1097" s="27"/>
      <c r="B1097" s="27"/>
      <c r="C1097" s="27" t="str">
        <f t="shared" si="362"/>
        <v>Mannheim</v>
      </c>
      <c r="D1097" s="27" t="str">
        <f t="shared" si="362"/>
        <v>M13</v>
      </c>
      <c r="E1097" s="27" t="str">
        <f t="shared" si="362"/>
        <v>EG</v>
      </c>
      <c r="F1097" s="27" t="str">
        <f t="shared" si="362"/>
        <v xml:space="preserve">EQ-1336   </v>
      </c>
      <c r="G1097" s="27" t="s">
        <v>58</v>
      </c>
      <c r="H1097" s="28" t="s">
        <v>59</v>
      </c>
      <c r="I1097" s="27"/>
      <c r="J1097" s="19" t="s">
        <v>0</v>
      </c>
      <c r="K1097" s="21">
        <v>1</v>
      </c>
      <c r="L1097" s="19" t="s">
        <v>10</v>
      </c>
      <c r="M1097" s="29"/>
      <c r="N1097" s="30">
        <f>M1097*K1097</f>
        <v>0</v>
      </c>
    </row>
    <row r="1098" spans="1:14" s="9" customFormat="1" x14ac:dyDescent="0.2">
      <c r="A1098" s="24"/>
      <c r="B1098" s="24"/>
      <c r="C1098" s="24" t="s">
        <v>42</v>
      </c>
      <c r="D1098" s="24" t="s">
        <v>44</v>
      </c>
      <c r="E1098" s="24" t="s">
        <v>28</v>
      </c>
      <c r="F1098" s="24" t="s">
        <v>629</v>
      </c>
      <c r="G1098" s="24" t="s">
        <v>566</v>
      </c>
      <c r="H1098" s="25"/>
      <c r="I1098" s="24" t="s">
        <v>244</v>
      </c>
      <c r="J1098" s="16" t="s">
        <v>2</v>
      </c>
      <c r="K1098" s="24"/>
      <c r="L1098" s="24"/>
      <c r="M1098" s="24"/>
      <c r="N1098" s="26"/>
    </row>
    <row r="1099" spans="1:14" s="9" customFormat="1" ht="140.25" hidden="1" x14ac:dyDescent="0.2">
      <c r="A1099" s="27"/>
      <c r="B1099" s="27"/>
      <c r="C1099" s="27" t="str">
        <f t="shared" ref="C1099:F1100" si="363">C1098</f>
        <v>Mannheim</v>
      </c>
      <c r="D1099" s="27" t="str">
        <f t="shared" si="363"/>
        <v>M13</v>
      </c>
      <c r="E1099" s="27" t="str">
        <f t="shared" si="363"/>
        <v>EG</v>
      </c>
      <c r="F1099" s="27" t="str">
        <f t="shared" si="363"/>
        <v xml:space="preserve">EQ-1316   </v>
      </c>
      <c r="G1099" s="27" t="s">
        <v>57</v>
      </c>
      <c r="H1099" s="28" t="s">
        <v>1069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ht="63.75" hidden="1" x14ac:dyDescent="0.2">
      <c r="A1100" s="27"/>
      <c r="B1100" s="27"/>
      <c r="C1100" s="27" t="str">
        <f t="shared" si="363"/>
        <v>Mannheim</v>
      </c>
      <c r="D1100" s="27" t="str">
        <f t="shared" si="363"/>
        <v>M13</v>
      </c>
      <c r="E1100" s="27" t="str">
        <f t="shared" si="363"/>
        <v>EG</v>
      </c>
      <c r="F1100" s="27" t="str">
        <f t="shared" si="363"/>
        <v xml:space="preserve">EQ-1316   </v>
      </c>
      <c r="G1100" s="27" t="s">
        <v>58</v>
      </c>
      <c r="H1100" s="28" t="s">
        <v>59</v>
      </c>
      <c r="I1100" s="27"/>
      <c r="J1100" s="19" t="s">
        <v>0</v>
      </c>
      <c r="K1100" s="21">
        <v>1</v>
      </c>
      <c r="L1100" s="19" t="s">
        <v>10</v>
      </c>
      <c r="M1100" s="29"/>
      <c r="N1100" s="30">
        <f>M1100*K1100</f>
        <v>0</v>
      </c>
    </row>
    <row r="1101" spans="1:14" s="9" customFormat="1" x14ac:dyDescent="0.2">
      <c r="A1101" s="24"/>
      <c r="B1101" s="24"/>
      <c r="C1101" s="24" t="s">
        <v>42</v>
      </c>
      <c r="D1101" s="24" t="s">
        <v>44</v>
      </c>
      <c r="E1101" s="24" t="s">
        <v>28</v>
      </c>
      <c r="F1101" s="24" t="s">
        <v>630</v>
      </c>
      <c r="G1101" s="24" t="s">
        <v>432</v>
      </c>
      <c r="H1101" s="25"/>
      <c r="I1101" s="24" t="s">
        <v>201</v>
      </c>
      <c r="J1101" s="16" t="s">
        <v>2</v>
      </c>
      <c r="K1101" s="24"/>
      <c r="L1101" s="24"/>
      <c r="M1101" s="24"/>
      <c r="N1101" s="26"/>
    </row>
    <row r="1102" spans="1:14" s="9" customFormat="1" ht="140.25" hidden="1" x14ac:dyDescent="0.2">
      <c r="A1102" s="27"/>
      <c r="B1102" s="27"/>
      <c r="C1102" s="27" t="str">
        <f t="shared" ref="C1102:F1103" si="364">C1101</f>
        <v>Mannheim</v>
      </c>
      <c r="D1102" s="27" t="str">
        <f t="shared" si="364"/>
        <v>M13</v>
      </c>
      <c r="E1102" s="27" t="str">
        <f t="shared" si="364"/>
        <v>EG</v>
      </c>
      <c r="F1102" s="27" t="str">
        <f t="shared" si="364"/>
        <v xml:space="preserve">EQ-1317   </v>
      </c>
      <c r="G1102" s="27" t="s">
        <v>57</v>
      </c>
      <c r="H1102" s="28" t="s">
        <v>1069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ht="63.75" hidden="1" x14ac:dyDescent="0.2">
      <c r="A1103" s="27"/>
      <c r="B1103" s="27"/>
      <c r="C1103" s="27" t="str">
        <f t="shared" si="364"/>
        <v>Mannheim</v>
      </c>
      <c r="D1103" s="27" t="str">
        <f t="shared" si="364"/>
        <v>M13</v>
      </c>
      <c r="E1103" s="27" t="str">
        <f t="shared" si="364"/>
        <v>EG</v>
      </c>
      <c r="F1103" s="27" t="str">
        <f t="shared" si="364"/>
        <v xml:space="preserve">EQ-1317   </v>
      </c>
      <c r="G1103" s="27" t="s">
        <v>58</v>
      </c>
      <c r="H1103" s="28" t="s">
        <v>59</v>
      </c>
      <c r="I1103" s="27"/>
      <c r="J1103" s="19" t="s">
        <v>0</v>
      </c>
      <c r="K1103" s="21">
        <v>1</v>
      </c>
      <c r="L1103" s="19" t="s">
        <v>10</v>
      </c>
      <c r="M1103" s="29"/>
      <c r="N1103" s="30">
        <f>M1103*K1103</f>
        <v>0</v>
      </c>
    </row>
    <row r="1104" spans="1:14" s="9" customFormat="1" x14ac:dyDescent="0.2">
      <c r="A1104" s="24"/>
      <c r="B1104" s="24"/>
      <c r="C1104" s="24" t="s">
        <v>42</v>
      </c>
      <c r="D1104" s="24" t="s">
        <v>44</v>
      </c>
      <c r="E1104" s="24" t="s">
        <v>28</v>
      </c>
      <c r="F1104" s="24" t="s">
        <v>631</v>
      </c>
      <c r="G1104" s="24" t="s">
        <v>566</v>
      </c>
      <c r="H1104" s="25"/>
      <c r="I1104" s="24" t="s">
        <v>244</v>
      </c>
      <c r="J1104" s="16" t="s">
        <v>2</v>
      </c>
      <c r="K1104" s="24"/>
      <c r="L1104" s="24"/>
      <c r="M1104" s="24"/>
      <c r="N1104" s="26"/>
    </row>
    <row r="1105" spans="1:14" s="9" customFormat="1" ht="140.25" hidden="1" x14ac:dyDescent="0.2">
      <c r="A1105" s="27"/>
      <c r="B1105" s="27"/>
      <c r="C1105" s="27" t="str">
        <f t="shared" ref="C1105:F1106" si="365">C1104</f>
        <v>Mannheim</v>
      </c>
      <c r="D1105" s="27" t="str">
        <f t="shared" si="365"/>
        <v>M13</v>
      </c>
      <c r="E1105" s="27" t="str">
        <f t="shared" si="365"/>
        <v>EG</v>
      </c>
      <c r="F1105" s="27" t="str">
        <f t="shared" si="365"/>
        <v xml:space="preserve">EQ-1341   </v>
      </c>
      <c r="G1105" s="27" t="s">
        <v>57</v>
      </c>
      <c r="H1105" s="28" t="s">
        <v>1069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ht="63.75" hidden="1" x14ac:dyDescent="0.2">
      <c r="A1106" s="27"/>
      <c r="B1106" s="27"/>
      <c r="C1106" s="27" t="str">
        <f t="shared" si="365"/>
        <v>Mannheim</v>
      </c>
      <c r="D1106" s="27" t="str">
        <f t="shared" si="365"/>
        <v>M13</v>
      </c>
      <c r="E1106" s="27" t="str">
        <f t="shared" si="365"/>
        <v>EG</v>
      </c>
      <c r="F1106" s="27" t="str">
        <f t="shared" si="365"/>
        <v xml:space="preserve">EQ-1341   </v>
      </c>
      <c r="G1106" s="27" t="s">
        <v>58</v>
      </c>
      <c r="H1106" s="28" t="s">
        <v>59</v>
      </c>
      <c r="I1106" s="27"/>
      <c r="J1106" s="19" t="s">
        <v>0</v>
      </c>
      <c r="K1106" s="21">
        <v>1</v>
      </c>
      <c r="L1106" s="19" t="s">
        <v>10</v>
      </c>
      <c r="M1106" s="29"/>
      <c r="N1106" s="30">
        <f>M1106*K1106</f>
        <v>0</v>
      </c>
    </row>
    <row r="1107" spans="1:14" s="9" customFormat="1" x14ac:dyDescent="0.2">
      <c r="A1107" s="24"/>
      <c r="B1107" s="24"/>
      <c r="C1107" s="24" t="s">
        <v>42</v>
      </c>
      <c r="D1107" s="24" t="s">
        <v>632</v>
      </c>
      <c r="E1107" s="24" t="s">
        <v>28</v>
      </c>
      <c r="F1107" s="24" t="s">
        <v>633</v>
      </c>
      <c r="G1107" s="24" t="s">
        <v>190</v>
      </c>
      <c r="H1107" s="25"/>
      <c r="I1107" s="24" t="s">
        <v>191</v>
      </c>
      <c r="J1107" s="16" t="s">
        <v>2</v>
      </c>
      <c r="K1107" s="24"/>
      <c r="L1107" s="24"/>
      <c r="M1107" s="24"/>
      <c r="N1107" s="26"/>
    </row>
    <row r="1108" spans="1:14" s="9" customFormat="1" ht="140.25" hidden="1" x14ac:dyDescent="0.2">
      <c r="A1108" s="27"/>
      <c r="B1108" s="27"/>
      <c r="C1108" s="27" t="str">
        <f t="shared" ref="C1108:F1109" si="366">C1107</f>
        <v>Mannheim</v>
      </c>
      <c r="D1108" s="27" t="str">
        <f t="shared" si="366"/>
        <v>M14</v>
      </c>
      <c r="E1108" s="27" t="str">
        <f t="shared" si="366"/>
        <v>EG</v>
      </c>
      <c r="F1108" s="27" t="str">
        <f t="shared" si="366"/>
        <v xml:space="preserve">EQ-1354   </v>
      </c>
      <c r="G1108" s="27" t="s">
        <v>57</v>
      </c>
      <c r="H1108" s="28" t="s">
        <v>1069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ht="63.75" hidden="1" x14ac:dyDescent="0.2">
      <c r="A1109" s="27"/>
      <c r="B1109" s="27"/>
      <c r="C1109" s="27" t="str">
        <f t="shared" si="366"/>
        <v>Mannheim</v>
      </c>
      <c r="D1109" s="27" t="str">
        <f t="shared" si="366"/>
        <v>M14</v>
      </c>
      <c r="E1109" s="27" t="str">
        <f t="shared" si="366"/>
        <v>EG</v>
      </c>
      <c r="F1109" s="27" t="str">
        <f t="shared" si="366"/>
        <v xml:space="preserve">EQ-1354   </v>
      </c>
      <c r="G1109" s="27" t="s">
        <v>58</v>
      </c>
      <c r="H1109" s="28" t="s">
        <v>59</v>
      </c>
      <c r="I1109" s="27"/>
      <c r="J1109" s="19" t="s">
        <v>0</v>
      </c>
      <c r="K1109" s="21">
        <v>1</v>
      </c>
      <c r="L1109" s="19" t="s">
        <v>10</v>
      </c>
      <c r="M1109" s="29"/>
      <c r="N1109" s="30">
        <f>M1109*K1109</f>
        <v>0</v>
      </c>
    </row>
    <row r="1110" spans="1:14" s="9" customFormat="1" x14ac:dyDescent="0.2">
      <c r="A1110" s="24"/>
      <c r="B1110" s="24"/>
      <c r="C1110" s="24" t="s">
        <v>42</v>
      </c>
      <c r="D1110" s="24" t="s">
        <v>632</v>
      </c>
      <c r="E1110" s="24" t="s">
        <v>28</v>
      </c>
      <c r="F1110" s="24" t="s">
        <v>634</v>
      </c>
      <c r="G1110" s="24" t="s">
        <v>193</v>
      </c>
      <c r="H1110" s="25"/>
      <c r="I1110" s="24" t="s">
        <v>191</v>
      </c>
      <c r="J1110" s="16" t="s">
        <v>2</v>
      </c>
      <c r="K1110" s="24"/>
      <c r="L1110" s="24"/>
      <c r="M1110" s="24"/>
      <c r="N1110" s="26"/>
    </row>
    <row r="1111" spans="1:14" s="9" customFormat="1" ht="140.25" hidden="1" x14ac:dyDescent="0.2">
      <c r="A1111" s="27"/>
      <c r="B1111" s="27"/>
      <c r="C1111" s="27" t="str">
        <f t="shared" ref="C1111:F1112" si="367">C1110</f>
        <v>Mannheim</v>
      </c>
      <c r="D1111" s="27" t="str">
        <f t="shared" si="367"/>
        <v>M14</v>
      </c>
      <c r="E1111" s="27" t="str">
        <f t="shared" si="367"/>
        <v>EG</v>
      </c>
      <c r="F1111" s="27" t="str">
        <f t="shared" si="367"/>
        <v xml:space="preserve">EQ-1358   </v>
      </c>
      <c r="G1111" s="27" t="s">
        <v>57</v>
      </c>
      <c r="H1111" s="28" t="s">
        <v>1069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ht="63.75" hidden="1" x14ac:dyDescent="0.2">
      <c r="A1112" s="27"/>
      <c r="B1112" s="27"/>
      <c r="C1112" s="27" t="str">
        <f t="shared" si="367"/>
        <v>Mannheim</v>
      </c>
      <c r="D1112" s="27" t="str">
        <f t="shared" si="367"/>
        <v>M14</v>
      </c>
      <c r="E1112" s="27" t="str">
        <f t="shared" si="367"/>
        <v>EG</v>
      </c>
      <c r="F1112" s="27" t="str">
        <f t="shared" si="367"/>
        <v xml:space="preserve">EQ-1358   </v>
      </c>
      <c r="G1112" s="27" t="s">
        <v>58</v>
      </c>
      <c r="H1112" s="28" t="s">
        <v>59</v>
      </c>
      <c r="I1112" s="27"/>
      <c r="J1112" s="19" t="s">
        <v>0</v>
      </c>
      <c r="K1112" s="21">
        <v>1</v>
      </c>
      <c r="L1112" s="19" t="s">
        <v>10</v>
      </c>
      <c r="M1112" s="29"/>
      <c r="N1112" s="30">
        <f>M1112*K1112</f>
        <v>0</v>
      </c>
    </row>
    <row r="1113" spans="1:14" s="9" customFormat="1" x14ac:dyDescent="0.2">
      <c r="A1113" s="24"/>
      <c r="B1113" s="24"/>
      <c r="C1113" s="24" t="s">
        <v>42</v>
      </c>
      <c r="D1113" s="24" t="s">
        <v>632</v>
      </c>
      <c r="E1113" s="24" t="s">
        <v>28</v>
      </c>
      <c r="F1113" s="24" t="s">
        <v>635</v>
      </c>
      <c r="G1113" s="24" t="s">
        <v>193</v>
      </c>
      <c r="H1113" s="25"/>
      <c r="I1113" s="24" t="s">
        <v>191</v>
      </c>
      <c r="J1113" s="16" t="s">
        <v>2</v>
      </c>
      <c r="K1113" s="24"/>
      <c r="L1113" s="24"/>
      <c r="M1113" s="24"/>
      <c r="N1113" s="26"/>
    </row>
    <row r="1114" spans="1:14" s="9" customFormat="1" ht="140.25" hidden="1" x14ac:dyDescent="0.2">
      <c r="A1114" s="27"/>
      <c r="B1114" s="27"/>
      <c r="C1114" s="27" t="str">
        <f t="shared" ref="C1114:F1115" si="368">C1113</f>
        <v>Mannheim</v>
      </c>
      <c r="D1114" s="27" t="str">
        <f t="shared" si="368"/>
        <v>M14</v>
      </c>
      <c r="E1114" s="27" t="str">
        <f t="shared" si="368"/>
        <v>EG</v>
      </c>
      <c r="F1114" s="27" t="str">
        <f t="shared" si="368"/>
        <v xml:space="preserve">EQ-1357   </v>
      </c>
      <c r="G1114" s="27" t="s">
        <v>57</v>
      </c>
      <c r="H1114" s="28" t="s">
        <v>1069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ht="63.75" hidden="1" x14ac:dyDescent="0.2">
      <c r="A1115" s="27"/>
      <c r="B1115" s="27"/>
      <c r="C1115" s="27" t="str">
        <f t="shared" si="368"/>
        <v>Mannheim</v>
      </c>
      <c r="D1115" s="27" t="str">
        <f t="shared" si="368"/>
        <v>M14</v>
      </c>
      <c r="E1115" s="27" t="str">
        <f t="shared" si="368"/>
        <v>EG</v>
      </c>
      <c r="F1115" s="27" t="str">
        <f t="shared" si="368"/>
        <v xml:space="preserve">EQ-1357   </v>
      </c>
      <c r="G1115" s="27" t="s">
        <v>58</v>
      </c>
      <c r="H1115" s="28" t="s">
        <v>59</v>
      </c>
      <c r="I1115" s="27"/>
      <c r="J1115" s="19" t="s">
        <v>0</v>
      </c>
      <c r="K1115" s="21">
        <v>1</v>
      </c>
      <c r="L1115" s="19" t="s">
        <v>10</v>
      </c>
      <c r="M1115" s="29"/>
      <c r="N1115" s="30">
        <f>M1115*K1115</f>
        <v>0</v>
      </c>
    </row>
    <row r="1116" spans="1:14" s="9" customFormat="1" x14ac:dyDescent="0.2">
      <c r="A1116" s="24"/>
      <c r="B1116" s="24"/>
      <c r="C1116" s="24" t="s">
        <v>42</v>
      </c>
      <c r="D1116" s="24" t="s">
        <v>632</v>
      </c>
      <c r="E1116" s="24" t="s">
        <v>28</v>
      </c>
      <c r="F1116" s="24" t="s">
        <v>636</v>
      </c>
      <c r="G1116" s="24" t="s">
        <v>193</v>
      </c>
      <c r="H1116" s="25"/>
      <c r="I1116" s="24" t="s">
        <v>191</v>
      </c>
      <c r="J1116" s="16" t="s">
        <v>2</v>
      </c>
      <c r="K1116" s="24"/>
      <c r="L1116" s="24"/>
      <c r="M1116" s="24"/>
      <c r="N1116" s="26"/>
    </row>
    <row r="1117" spans="1:14" s="9" customFormat="1" ht="140.25" hidden="1" x14ac:dyDescent="0.2">
      <c r="A1117" s="27"/>
      <c r="B1117" s="27"/>
      <c r="C1117" s="27" t="str">
        <f t="shared" ref="C1117:F1118" si="369">C1116</f>
        <v>Mannheim</v>
      </c>
      <c r="D1117" s="27" t="str">
        <f t="shared" si="369"/>
        <v>M14</v>
      </c>
      <c r="E1117" s="27" t="str">
        <f t="shared" si="369"/>
        <v>EG</v>
      </c>
      <c r="F1117" s="27" t="str">
        <f t="shared" si="369"/>
        <v xml:space="preserve">EQ-1359   </v>
      </c>
      <c r="G1117" s="27" t="s">
        <v>57</v>
      </c>
      <c r="H1117" s="28" t="s">
        <v>1069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ht="63.75" hidden="1" x14ac:dyDescent="0.2">
      <c r="A1118" s="27"/>
      <c r="B1118" s="27"/>
      <c r="C1118" s="27" t="str">
        <f t="shared" si="369"/>
        <v>Mannheim</v>
      </c>
      <c r="D1118" s="27" t="str">
        <f t="shared" si="369"/>
        <v>M14</v>
      </c>
      <c r="E1118" s="27" t="str">
        <f t="shared" si="369"/>
        <v>EG</v>
      </c>
      <c r="F1118" s="27" t="str">
        <f t="shared" si="369"/>
        <v xml:space="preserve">EQ-1359   </v>
      </c>
      <c r="G1118" s="27" t="s">
        <v>58</v>
      </c>
      <c r="H1118" s="28" t="s">
        <v>59</v>
      </c>
      <c r="I1118" s="27"/>
      <c r="J1118" s="19" t="s">
        <v>0</v>
      </c>
      <c r="K1118" s="21">
        <v>1</v>
      </c>
      <c r="L1118" s="19" t="s">
        <v>10</v>
      </c>
      <c r="M1118" s="29"/>
      <c r="N1118" s="30">
        <f>M1118*K1118</f>
        <v>0</v>
      </c>
    </row>
    <row r="1119" spans="1:14" s="9" customFormat="1" x14ac:dyDescent="0.2">
      <c r="A1119" s="24"/>
      <c r="B1119" s="24"/>
      <c r="C1119" s="24" t="s">
        <v>42</v>
      </c>
      <c r="D1119" s="24" t="s">
        <v>632</v>
      </c>
      <c r="E1119" s="24" t="s">
        <v>28</v>
      </c>
      <c r="F1119" s="24" t="s">
        <v>637</v>
      </c>
      <c r="G1119" s="24" t="s">
        <v>190</v>
      </c>
      <c r="H1119" s="25"/>
      <c r="I1119" s="24" t="s">
        <v>191</v>
      </c>
      <c r="J1119" s="16" t="s">
        <v>2</v>
      </c>
      <c r="K1119" s="24"/>
      <c r="L1119" s="24"/>
      <c r="M1119" s="24"/>
      <c r="N1119" s="26"/>
    </row>
    <row r="1120" spans="1:14" s="9" customFormat="1" ht="140.25" hidden="1" x14ac:dyDescent="0.2">
      <c r="A1120" s="27"/>
      <c r="B1120" s="27"/>
      <c r="C1120" s="27" t="str">
        <f t="shared" ref="C1120:F1121" si="370">C1119</f>
        <v>Mannheim</v>
      </c>
      <c r="D1120" s="27" t="str">
        <f t="shared" si="370"/>
        <v>M14</v>
      </c>
      <c r="E1120" s="27" t="str">
        <f t="shared" si="370"/>
        <v>EG</v>
      </c>
      <c r="F1120" s="27" t="str">
        <f t="shared" si="370"/>
        <v xml:space="preserve">EQ-1355   </v>
      </c>
      <c r="G1120" s="27" t="s">
        <v>57</v>
      </c>
      <c r="H1120" s="28" t="s">
        <v>1069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ht="63.75" hidden="1" x14ac:dyDescent="0.2">
      <c r="A1121" s="27"/>
      <c r="B1121" s="27"/>
      <c r="C1121" s="27" t="str">
        <f t="shared" si="370"/>
        <v>Mannheim</v>
      </c>
      <c r="D1121" s="27" t="str">
        <f t="shared" si="370"/>
        <v>M14</v>
      </c>
      <c r="E1121" s="27" t="str">
        <f t="shared" si="370"/>
        <v>EG</v>
      </c>
      <c r="F1121" s="27" t="str">
        <f t="shared" si="370"/>
        <v xml:space="preserve">EQ-1355   </v>
      </c>
      <c r="G1121" s="27" t="s">
        <v>58</v>
      </c>
      <c r="H1121" s="28" t="s">
        <v>59</v>
      </c>
      <c r="I1121" s="27"/>
      <c r="J1121" s="19" t="s">
        <v>0</v>
      </c>
      <c r="K1121" s="21">
        <v>1</v>
      </c>
      <c r="L1121" s="19" t="s">
        <v>10</v>
      </c>
      <c r="M1121" s="29"/>
      <c r="N1121" s="30">
        <f>M1121*K1121</f>
        <v>0</v>
      </c>
    </row>
    <row r="1122" spans="1:14" s="9" customFormat="1" x14ac:dyDescent="0.2">
      <c r="A1122" s="24"/>
      <c r="B1122" s="24"/>
      <c r="C1122" s="24" t="s">
        <v>42</v>
      </c>
      <c r="D1122" s="24" t="s">
        <v>632</v>
      </c>
      <c r="E1122" s="24" t="s">
        <v>28</v>
      </c>
      <c r="F1122" s="24" t="s">
        <v>638</v>
      </c>
      <c r="G1122" s="24" t="s">
        <v>190</v>
      </c>
      <c r="H1122" s="25"/>
      <c r="I1122" s="24" t="s">
        <v>191</v>
      </c>
      <c r="J1122" s="16" t="s">
        <v>2</v>
      </c>
      <c r="K1122" s="24"/>
      <c r="L1122" s="24"/>
      <c r="M1122" s="24"/>
      <c r="N1122" s="26"/>
    </row>
    <row r="1123" spans="1:14" s="9" customFormat="1" ht="140.25" hidden="1" x14ac:dyDescent="0.2">
      <c r="A1123" s="27"/>
      <c r="B1123" s="27"/>
      <c r="C1123" s="27" t="str">
        <f t="shared" ref="C1123:F1124" si="371">C1122</f>
        <v>Mannheim</v>
      </c>
      <c r="D1123" s="27" t="str">
        <f t="shared" si="371"/>
        <v>M14</v>
      </c>
      <c r="E1123" s="27" t="str">
        <f t="shared" si="371"/>
        <v>EG</v>
      </c>
      <c r="F1123" s="27" t="str">
        <f t="shared" si="371"/>
        <v xml:space="preserve">EQ-1356   </v>
      </c>
      <c r="G1123" s="27" t="s">
        <v>57</v>
      </c>
      <c r="H1123" s="28" t="s">
        <v>1069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ht="63.75" hidden="1" x14ac:dyDescent="0.2">
      <c r="A1124" s="27"/>
      <c r="B1124" s="27"/>
      <c r="C1124" s="27" t="str">
        <f t="shared" si="371"/>
        <v>Mannheim</v>
      </c>
      <c r="D1124" s="27" t="str">
        <f t="shared" si="371"/>
        <v>M14</v>
      </c>
      <c r="E1124" s="27" t="str">
        <f t="shared" si="371"/>
        <v>EG</v>
      </c>
      <c r="F1124" s="27" t="str">
        <f t="shared" si="371"/>
        <v xml:space="preserve">EQ-1356   </v>
      </c>
      <c r="G1124" s="27" t="s">
        <v>58</v>
      </c>
      <c r="H1124" s="28" t="s">
        <v>59</v>
      </c>
      <c r="I1124" s="27"/>
      <c r="J1124" s="19" t="s">
        <v>0</v>
      </c>
      <c r="K1124" s="21">
        <v>1</v>
      </c>
      <c r="L1124" s="19" t="s">
        <v>10</v>
      </c>
      <c r="M1124" s="29"/>
      <c r="N1124" s="30">
        <f>M1124*K1124</f>
        <v>0</v>
      </c>
    </row>
    <row r="1125" spans="1:14" s="9" customFormat="1" x14ac:dyDescent="0.2">
      <c r="A1125" s="24"/>
      <c r="B1125" s="24"/>
      <c r="C1125" s="24" t="s">
        <v>42</v>
      </c>
      <c r="D1125" s="24" t="s">
        <v>45</v>
      </c>
      <c r="E1125" s="24" t="s">
        <v>33</v>
      </c>
      <c r="F1125" s="24" t="s">
        <v>639</v>
      </c>
      <c r="G1125" s="24" t="s">
        <v>193</v>
      </c>
      <c r="H1125" s="25"/>
      <c r="I1125" s="24" t="s">
        <v>191</v>
      </c>
      <c r="J1125" s="16" t="s">
        <v>2</v>
      </c>
      <c r="K1125" s="24"/>
      <c r="L1125" s="24"/>
      <c r="M1125" s="24"/>
      <c r="N1125" s="26"/>
    </row>
    <row r="1126" spans="1:14" s="9" customFormat="1" ht="140.25" hidden="1" x14ac:dyDescent="0.2">
      <c r="A1126" s="27"/>
      <c r="B1126" s="27"/>
      <c r="C1126" s="27" t="str">
        <f t="shared" ref="C1126:F1127" si="372">C1125</f>
        <v>Mannheim</v>
      </c>
      <c r="D1126" s="27" t="str">
        <f t="shared" si="372"/>
        <v>M2</v>
      </c>
      <c r="E1126" s="27" t="str">
        <f t="shared" si="372"/>
        <v>1.OG</v>
      </c>
      <c r="F1126" s="27" t="str">
        <f t="shared" si="372"/>
        <v xml:space="preserve">EQ-473    </v>
      </c>
      <c r="G1126" s="27" t="s">
        <v>57</v>
      </c>
      <c r="H1126" s="28" t="s">
        <v>1069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ht="63.75" hidden="1" x14ac:dyDescent="0.2">
      <c r="A1127" s="27"/>
      <c r="B1127" s="27"/>
      <c r="C1127" s="27" t="str">
        <f t="shared" si="372"/>
        <v>Mannheim</v>
      </c>
      <c r="D1127" s="27" t="str">
        <f t="shared" si="372"/>
        <v>M2</v>
      </c>
      <c r="E1127" s="27" t="str">
        <f t="shared" si="372"/>
        <v>1.OG</v>
      </c>
      <c r="F1127" s="27" t="str">
        <f t="shared" si="372"/>
        <v xml:space="preserve">EQ-473    </v>
      </c>
      <c r="G1127" s="27" t="s">
        <v>58</v>
      </c>
      <c r="H1127" s="28" t="s">
        <v>59</v>
      </c>
      <c r="I1127" s="27"/>
      <c r="J1127" s="19" t="s">
        <v>0</v>
      </c>
      <c r="K1127" s="21">
        <v>1</v>
      </c>
      <c r="L1127" s="19" t="s">
        <v>10</v>
      </c>
      <c r="M1127" s="29"/>
      <c r="N1127" s="30">
        <f>M1127*K1127</f>
        <v>0</v>
      </c>
    </row>
    <row r="1128" spans="1:14" s="9" customFormat="1" x14ac:dyDescent="0.2">
      <c r="A1128" s="24"/>
      <c r="B1128" s="24"/>
      <c r="C1128" s="24" t="s">
        <v>42</v>
      </c>
      <c r="D1128" s="24" t="s">
        <v>45</v>
      </c>
      <c r="E1128" s="24" t="s">
        <v>33</v>
      </c>
      <c r="F1128" s="24" t="s">
        <v>640</v>
      </c>
      <c r="G1128" s="24" t="s">
        <v>641</v>
      </c>
      <c r="H1128" s="25"/>
      <c r="I1128" s="24" t="s">
        <v>191</v>
      </c>
      <c r="J1128" s="16" t="s">
        <v>2</v>
      </c>
      <c r="K1128" s="24"/>
      <c r="L1128" s="24"/>
      <c r="M1128" s="24"/>
      <c r="N1128" s="26"/>
    </row>
    <row r="1129" spans="1:14" s="9" customFormat="1" ht="140.25" hidden="1" x14ac:dyDescent="0.2">
      <c r="A1129" s="27"/>
      <c r="B1129" s="27"/>
      <c r="C1129" s="27" t="str">
        <f t="shared" ref="C1129:F1130" si="373">C1128</f>
        <v>Mannheim</v>
      </c>
      <c r="D1129" s="27" t="str">
        <f t="shared" si="373"/>
        <v>M2</v>
      </c>
      <c r="E1129" s="27" t="str">
        <f t="shared" si="373"/>
        <v>1.OG</v>
      </c>
      <c r="F1129" s="27" t="str">
        <f t="shared" si="373"/>
        <v xml:space="preserve">EQ-472    </v>
      </c>
      <c r="G1129" s="27" t="s">
        <v>57</v>
      </c>
      <c r="H1129" s="28" t="s">
        <v>1069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ht="63.75" hidden="1" x14ac:dyDescent="0.2">
      <c r="A1130" s="27"/>
      <c r="B1130" s="27"/>
      <c r="C1130" s="27" t="str">
        <f t="shared" si="373"/>
        <v>Mannheim</v>
      </c>
      <c r="D1130" s="27" t="str">
        <f t="shared" si="373"/>
        <v>M2</v>
      </c>
      <c r="E1130" s="27" t="str">
        <f t="shared" si="373"/>
        <v>1.OG</v>
      </c>
      <c r="F1130" s="27" t="str">
        <f t="shared" si="373"/>
        <v xml:space="preserve">EQ-472    </v>
      </c>
      <c r="G1130" s="27" t="s">
        <v>58</v>
      </c>
      <c r="H1130" s="28" t="s">
        <v>59</v>
      </c>
      <c r="I1130" s="27"/>
      <c r="J1130" s="19" t="s">
        <v>0</v>
      </c>
      <c r="K1130" s="21">
        <v>1</v>
      </c>
      <c r="L1130" s="19" t="s">
        <v>10</v>
      </c>
      <c r="M1130" s="29"/>
      <c r="N1130" s="30">
        <f>M1130*K1130</f>
        <v>0</v>
      </c>
    </row>
    <row r="1131" spans="1:14" s="9" customFormat="1" x14ac:dyDescent="0.2">
      <c r="A1131" s="24"/>
      <c r="B1131" s="24"/>
      <c r="C1131" s="24" t="s">
        <v>42</v>
      </c>
      <c r="D1131" s="24" t="s">
        <v>45</v>
      </c>
      <c r="E1131" s="24" t="s">
        <v>33</v>
      </c>
      <c r="F1131" s="24" t="s">
        <v>642</v>
      </c>
      <c r="G1131" s="24" t="s">
        <v>193</v>
      </c>
      <c r="H1131" s="25"/>
      <c r="I1131" s="24" t="s">
        <v>191</v>
      </c>
      <c r="J1131" s="16" t="s">
        <v>2</v>
      </c>
      <c r="K1131" s="24"/>
      <c r="L1131" s="24"/>
      <c r="M1131" s="24"/>
      <c r="N1131" s="26"/>
    </row>
    <row r="1132" spans="1:14" s="9" customFormat="1" ht="140.25" hidden="1" x14ac:dyDescent="0.2">
      <c r="A1132" s="27"/>
      <c r="B1132" s="27"/>
      <c r="C1132" s="27" t="str">
        <f t="shared" ref="C1132:F1133" si="374">C1131</f>
        <v>Mannheim</v>
      </c>
      <c r="D1132" s="27" t="str">
        <f t="shared" si="374"/>
        <v>M2</v>
      </c>
      <c r="E1132" s="27" t="str">
        <f t="shared" si="374"/>
        <v>1.OG</v>
      </c>
      <c r="F1132" s="27" t="str">
        <f t="shared" si="374"/>
        <v xml:space="preserve">EQ-474    </v>
      </c>
      <c r="G1132" s="27" t="s">
        <v>57</v>
      </c>
      <c r="H1132" s="28" t="s">
        <v>1069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ht="63.75" hidden="1" x14ac:dyDescent="0.2">
      <c r="A1133" s="27"/>
      <c r="B1133" s="27"/>
      <c r="C1133" s="27" t="str">
        <f t="shared" si="374"/>
        <v>Mannheim</v>
      </c>
      <c r="D1133" s="27" t="str">
        <f t="shared" si="374"/>
        <v>M2</v>
      </c>
      <c r="E1133" s="27" t="str">
        <f t="shared" si="374"/>
        <v>1.OG</v>
      </c>
      <c r="F1133" s="27" t="str">
        <f t="shared" si="374"/>
        <v xml:space="preserve">EQ-474    </v>
      </c>
      <c r="G1133" s="27" t="s">
        <v>58</v>
      </c>
      <c r="H1133" s="28" t="s">
        <v>59</v>
      </c>
      <c r="I1133" s="27"/>
      <c r="J1133" s="19" t="s">
        <v>0</v>
      </c>
      <c r="K1133" s="21">
        <v>1</v>
      </c>
      <c r="L1133" s="19" t="s">
        <v>10</v>
      </c>
      <c r="M1133" s="29"/>
      <c r="N1133" s="30">
        <f>M1133*K1133</f>
        <v>0</v>
      </c>
    </row>
    <row r="1134" spans="1:14" s="9" customFormat="1" x14ac:dyDescent="0.2">
      <c r="A1134" s="24"/>
      <c r="B1134" s="24"/>
      <c r="C1134" s="24" t="s">
        <v>42</v>
      </c>
      <c r="D1134" s="24" t="s">
        <v>45</v>
      </c>
      <c r="E1134" s="24" t="s">
        <v>33</v>
      </c>
      <c r="F1134" s="24" t="s">
        <v>643</v>
      </c>
      <c r="G1134" s="24" t="s">
        <v>206</v>
      </c>
      <c r="H1134" s="25"/>
      <c r="I1134" s="24" t="s">
        <v>191</v>
      </c>
      <c r="J1134" s="16" t="s">
        <v>2</v>
      </c>
      <c r="K1134" s="24"/>
      <c r="L1134" s="24"/>
      <c r="M1134" s="24"/>
      <c r="N1134" s="26"/>
    </row>
    <row r="1135" spans="1:14" s="9" customFormat="1" ht="140.25" hidden="1" x14ac:dyDescent="0.2">
      <c r="A1135" s="27"/>
      <c r="B1135" s="27"/>
      <c r="C1135" s="27" t="str">
        <f t="shared" ref="C1135:F1136" si="375">C1134</f>
        <v>Mannheim</v>
      </c>
      <c r="D1135" s="27" t="str">
        <f t="shared" si="375"/>
        <v>M2</v>
      </c>
      <c r="E1135" s="27" t="str">
        <f t="shared" si="375"/>
        <v>1.OG</v>
      </c>
      <c r="F1135" s="27" t="str">
        <f t="shared" si="375"/>
        <v xml:space="preserve">EQ-477    </v>
      </c>
      <c r="G1135" s="27" t="s">
        <v>57</v>
      </c>
      <c r="H1135" s="28" t="s">
        <v>1069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ht="63.75" hidden="1" x14ac:dyDescent="0.2">
      <c r="A1136" s="27"/>
      <c r="B1136" s="27"/>
      <c r="C1136" s="27" t="str">
        <f t="shared" si="375"/>
        <v>Mannheim</v>
      </c>
      <c r="D1136" s="27" t="str">
        <f t="shared" si="375"/>
        <v>M2</v>
      </c>
      <c r="E1136" s="27" t="str">
        <f t="shared" si="375"/>
        <v>1.OG</v>
      </c>
      <c r="F1136" s="27" t="str">
        <f t="shared" si="375"/>
        <v xml:space="preserve">EQ-477    </v>
      </c>
      <c r="G1136" s="27" t="s">
        <v>58</v>
      </c>
      <c r="H1136" s="28" t="s">
        <v>59</v>
      </c>
      <c r="I1136" s="27"/>
      <c r="J1136" s="19" t="s">
        <v>0</v>
      </c>
      <c r="K1136" s="21">
        <v>1</v>
      </c>
      <c r="L1136" s="19" t="s">
        <v>10</v>
      </c>
      <c r="M1136" s="29"/>
      <c r="N1136" s="30">
        <f>M1136*K1136</f>
        <v>0</v>
      </c>
    </row>
    <row r="1137" spans="1:14" s="9" customFormat="1" x14ac:dyDescent="0.2">
      <c r="A1137" s="24"/>
      <c r="B1137" s="24"/>
      <c r="C1137" s="24" t="s">
        <v>42</v>
      </c>
      <c r="D1137" s="24" t="s">
        <v>45</v>
      </c>
      <c r="E1137" s="24" t="s">
        <v>33</v>
      </c>
      <c r="F1137" s="24" t="s">
        <v>644</v>
      </c>
      <c r="G1137" s="24" t="s">
        <v>206</v>
      </c>
      <c r="H1137" s="25"/>
      <c r="I1137" s="24" t="s">
        <v>191</v>
      </c>
      <c r="J1137" s="16" t="s">
        <v>2</v>
      </c>
      <c r="K1137" s="24"/>
      <c r="L1137" s="24"/>
      <c r="M1137" s="24"/>
      <c r="N1137" s="26"/>
    </row>
    <row r="1138" spans="1:14" s="9" customFormat="1" ht="140.25" hidden="1" x14ac:dyDescent="0.2">
      <c r="A1138" s="27"/>
      <c r="B1138" s="27"/>
      <c r="C1138" s="27" t="str">
        <f t="shared" ref="C1138:F1139" si="376">C1137</f>
        <v>Mannheim</v>
      </c>
      <c r="D1138" s="27" t="str">
        <f t="shared" si="376"/>
        <v>M2</v>
      </c>
      <c r="E1138" s="27" t="str">
        <f t="shared" si="376"/>
        <v>1.OG</v>
      </c>
      <c r="F1138" s="27" t="str">
        <f t="shared" si="376"/>
        <v xml:space="preserve">EQ-478    </v>
      </c>
      <c r="G1138" s="27" t="s">
        <v>57</v>
      </c>
      <c r="H1138" s="28" t="s">
        <v>1069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ht="63.75" hidden="1" x14ac:dyDescent="0.2">
      <c r="A1139" s="27"/>
      <c r="B1139" s="27"/>
      <c r="C1139" s="27" t="str">
        <f t="shared" si="376"/>
        <v>Mannheim</v>
      </c>
      <c r="D1139" s="27" t="str">
        <f t="shared" si="376"/>
        <v>M2</v>
      </c>
      <c r="E1139" s="27" t="str">
        <f t="shared" si="376"/>
        <v>1.OG</v>
      </c>
      <c r="F1139" s="27" t="str">
        <f t="shared" si="376"/>
        <v xml:space="preserve">EQ-478    </v>
      </c>
      <c r="G1139" s="27" t="s">
        <v>58</v>
      </c>
      <c r="H1139" s="28" t="s">
        <v>59</v>
      </c>
      <c r="I1139" s="27"/>
      <c r="J1139" s="19" t="s">
        <v>0</v>
      </c>
      <c r="K1139" s="21">
        <v>1</v>
      </c>
      <c r="L1139" s="19" t="s">
        <v>10</v>
      </c>
      <c r="M1139" s="29"/>
      <c r="N1139" s="30">
        <f>M1139*K1139</f>
        <v>0</v>
      </c>
    </row>
    <row r="1140" spans="1:14" s="9" customFormat="1" x14ac:dyDescent="0.2">
      <c r="A1140" s="24"/>
      <c r="B1140" s="24"/>
      <c r="C1140" s="24" t="s">
        <v>42</v>
      </c>
      <c r="D1140" s="24" t="s">
        <v>45</v>
      </c>
      <c r="E1140" s="24" t="s">
        <v>33</v>
      </c>
      <c r="F1140" s="24" t="s">
        <v>645</v>
      </c>
      <c r="G1140" s="24" t="s">
        <v>193</v>
      </c>
      <c r="H1140" s="25"/>
      <c r="I1140" s="24" t="s">
        <v>191</v>
      </c>
      <c r="J1140" s="16" t="s">
        <v>2</v>
      </c>
      <c r="K1140" s="24"/>
      <c r="L1140" s="24"/>
      <c r="M1140" s="24"/>
      <c r="N1140" s="26"/>
    </row>
    <row r="1141" spans="1:14" s="9" customFormat="1" ht="140.25" hidden="1" x14ac:dyDescent="0.2">
      <c r="A1141" s="27"/>
      <c r="B1141" s="27"/>
      <c r="C1141" s="27" t="str">
        <f t="shared" ref="C1141:F1142" si="377">C1140</f>
        <v>Mannheim</v>
      </c>
      <c r="D1141" s="27" t="str">
        <f t="shared" si="377"/>
        <v>M2</v>
      </c>
      <c r="E1141" s="27" t="str">
        <f t="shared" si="377"/>
        <v>1.OG</v>
      </c>
      <c r="F1141" s="27" t="str">
        <f t="shared" si="377"/>
        <v xml:space="preserve">EQ-476    </v>
      </c>
      <c r="G1141" s="27" t="s">
        <v>57</v>
      </c>
      <c r="H1141" s="28" t="s">
        <v>1069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ht="63.75" hidden="1" x14ac:dyDescent="0.2">
      <c r="A1142" s="27"/>
      <c r="B1142" s="27"/>
      <c r="C1142" s="27" t="str">
        <f t="shared" si="377"/>
        <v>Mannheim</v>
      </c>
      <c r="D1142" s="27" t="str">
        <f t="shared" si="377"/>
        <v>M2</v>
      </c>
      <c r="E1142" s="27" t="str">
        <f t="shared" si="377"/>
        <v>1.OG</v>
      </c>
      <c r="F1142" s="27" t="str">
        <f t="shared" si="377"/>
        <v xml:space="preserve">EQ-476    </v>
      </c>
      <c r="G1142" s="27" t="s">
        <v>58</v>
      </c>
      <c r="H1142" s="28" t="s">
        <v>59</v>
      </c>
      <c r="I1142" s="27"/>
      <c r="J1142" s="19" t="s">
        <v>0</v>
      </c>
      <c r="K1142" s="21">
        <v>1</v>
      </c>
      <c r="L1142" s="19" t="s">
        <v>10</v>
      </c>
      <c r="M1142" s="29"/>
      <c r="N1142" s="30">
        <f>M1142*K1142</f>
        <v>0</v>
      </c>
    </row>
    <row r="1143" spans="1:14" s="9" customFormat="1" x14ac:dyDescent="0.2">
      <c r="A1143" s="24"/>
      <c r="B1143" s="24"/>
      <c r="C1143" s="24" t="s">
        <v>42</v>
      </c>
      <c r="D1143" s="24" t="s">
        <v>45</v>
      </c>
      <c r="E1143" s="24" t="s">
        <v>33</v>
      </c>
      <c r="F1143" s="24" t="s">
        <v>646</v>
      </c>
      <c r="G1143" s="24" t="s">
        <v>206</v>
      </c>
      <c r="H1143" s="25"/>
      <c r="I1143" s="24" t="s">
        <v>191</v>
      </c>
      <c r="J1143" s="16" t="s">
        <v>2</v>
      </c>
      <c r="K1143" s="24"/>
      <c r="L1143" s="24"/>
      <c r="M1143" s="24"/>
      <c r="N1143" s="26"/>
    </row>
    <row r="1144" spans="1:14" s="9" customFormat="1" ht="140.25" hidden="1" x14ac:dyDescent="0.2">
      <c r="A1144" s="27"/>
      <c r="B1144" s="27"/>
      <c r="C1144" s="27" t="str">
        <f t="shared" ref="C1144:F1145" si="378">C1143</f>
        <v>Mannheim</v>
      </c>
      <c r="D1144" s="27" t="str">
        <f t="shared" si="378"/>
        <v>M2</v>
      </c>
      <c r="E1144" s="27" t="str">
        <f t="shared" si="378"/>
        <v>1.OG</v>
      </c>
      <c r="F1144" s="27" t="str">
        <f t="shared" si="378"/>
        <v xml:space="preserve">EQ-480    </v>
      </c>
      <c r="G1144" s="27" t="s">
        <v>57</v>
      </c>
      <c r="H1144" s="28" t="s">
        <v>1069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ht="63.75" hidden="1" x14ac:dyDescent="0.2">
      <c r="A1145" s="27"/>
      <c r="B1145" s="27"/>
      <c r="C1145" s="27" t="str">
        <f t="shared" si="378"/>
        <v>Mannheim</v>
      </c>
      <c r="D1145" s="27" t="str">
        <f t="shared" si="378"/>
        <v>M2</v>
      </c>
      <c r="E1145" s="27" t="str">
        <f t="shared" si="378"/>
        <v>1.OG</v>
      </c>
      <c r="F1145" s="27" t="str">
        <f t="shared" si="378"/>
        <v xml:space="preserve">EQ-480    </v>
      </c>
      <c r="G1145" s="27" t="s">
        <v>58</v>
      </c>
      <c r="H1145" s="28" t="s">
        <v>59</v>
      </c>
      <c r="I1145" s="27"/>
      <c r="J1145" s="19" t="s">
        <v>0</v>
      </c>
      <c r="K1145" s="21">
        <v>1</v>
      </c>
      <c r="L1145" s="19" t="s">
        <v>10</v>
      </c>
      <c r="M1145" s="29"/>
      <c r="N1145" s="30">
        <f>M1145*K1145</f>
        <v>0</v>
      </c>
    </row>
    <row r="1146" spans="1:14" s="9" customFormat="1" x14ac:dyDescent="0.2">
      <c r="A1146" s="24"/>
      <c r="B1146" s="24"/>
      <c r="C1146" s="24" t="s">
        <v>42</v>
      </c>
      <c r="D1146" s="24" t="s">
        <v>45</v>
      </c>
      <c r="E1146" s="24" t="s">
        <v>33</v>
      </c>
      <c r="F1146" s="24" t="s">
        <v>647</v>
      </c>
      <c r="G1146" s="24" t="s">
        <v>648</v>
      </c>
      <c r="H1146" s="25"/>
      <c r="I1146" s="24" t="s">
        <v>191</v>
      </c>
      <c r="J1146" s="16" t="s">
        <v>2</v>
      </c>
      <c r="K1146" s="24"/>
      <c r="L1146" s="24"/>
      <c r="M1146" s="24"/>
      <c r="N1146" s="26"/>
    </row>
    <row r="1147" spans="1:14" s="9" customFormat="1" ht="140.25" hidden="1" x14ac:dyDescent="0.2">
      <c r="A1147" s="27"/>
      <c r="B1147" s="27"/>
      <c r="C1147" s="27" t="str">
        <f t="shared" ref="C1147:F1148" si="379">C1146</f>
        <v>Mannheim</v>
      </c>
      <c r="D1147" s="27" t="str">
        <f t="shared" si="379"/>
        <v>M2</v>
      </c>
      <c r="E1147" s="27" t="str">
        <f t="shared" si="379"/>
        <v>1.OG</v>
      </c>
      <c r="F1147" s="27" t="str">
        <f t="shared" si="379"/>
        <v xml:space="preserve">EQ-481    </v>
      </c>
      <c r="G1147" s="27" t="s">
        <v>57</v>
      </c>
      <c r="H1147" s="28" t="s">
        <v>1069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ht="63.75" hidden="1" x14ac:dyDescent="0.2">
      <c r="A1148" s="27"/>
      <c r="B1148" s="27"/>
      <c r="C1148" s="27" t="str">
        <f t="shared" si="379"/>
        <v>Mannheim</v>
      </c>
      <c r="D1148" s="27" t="str">
        <f t="shared" si="379"/>
        <v>M2</v>
      </c>
      <c r="E1148" s="27" t="str">
        <f t="shared" si="379"/>
        <v>1.OG</v>
      </c>
      <c r="F1148" s="27" t="str">
        <f t="shared" si="379"/>
        <v xml:space="preserve">EQ-481    </v>
      </c>
      <c r="G1148" s="27" t="s">
        <v>58</v>
      </c>
      <c r="H1148" s="28" t="s">
        <v>59</v>
      </c>
      <c r="I1148" s="27"/>
      <c r="J1148" s="19" t="s">
        <v>0</v>
      </c>
      <c r="K1148" s="21">
        <v>1</v>
      </c>
      <c r="L1148" s="19" t="s">
        <v>10</v>
      </c>
      <c r="M1148" s="29"/>
      <c r="N1148" s="30">
        <f>M1148*K1148</f>
        <v>0</v>
      </c>
    </row>
    <row r="1149" spans="1:14" s="9" customFormat="1" x14ac:dyDescent="0.2">
      <c r="A1149" s="24"/>
      <c r="B1149" s="24"/>
      <c r="C1149" s="24" t="s">
        <v>42</v>
      </c>
      <c r="D1149" s="24" t="s">
        <v>45</v>
      </c>
      <c r="E1149" s="24" t="s">
        <v>33</v>
      </c>
      <c r="F1149" s="24" t="s">
        <v>649</v>
      </c>
      <c r="G1149" s="24" t="s">
        <v>193</v>
      </c>
      <c r="H1149" s="25"/>
      <c r="I1149" s="24" t="s">
        <v>191</v>
      </c>
      <c r="J1149" s="16" t="s">
        <v>2</v>
      </c>
      <c r="K1149" s="24"/>
      <c r="L1149" s="24"/>
      <c r="M1149" s="24"/>
      <c r="N1149" s="26"/>
    </row>
    <row r="1150" spans="1:14" s="9" customFormat="1" ht="140.25" hidden="1" x14ac:dyDescent="0.2">
      <c r="A1150" s="27"/>
      <c r="B1150" s="27"/>
      <c r="C1150" s="27" t="str">
        <f t="shared" ref="C1150:F1151" si="380">C1149</f>
        <v>Mannheim</v>
      </c>
      <c r="D1150" s="27" t="str">
        <f t="shared" si="380"/>
        <v>M2</v>
      </c>
      <c r="E1150" s="27" t="str">
        <f t="shared" si="380"/>
        <v>1.OG</v>
      </c>
      <c r="F1150" s="27" t="str">
        <f t="shared" si="380"/>
        <v xml:space="preserve">EQ-475    </v>
      </c>
      <c r="G1150" s="27" t="s">
        <v>57</v>
      </c>
      <c r="H1150" s="28" t="s">
        <v>1069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ht="63.75" hidden="1" x14ac:dyDescent="0.2">
      <c r="A1151" s="27"/>
      <c r="B1151" s="27"/>
      <c r="C1151" s="27" t="str">
        <f t="shared" si="380"/>
        <v>Mannheim</v>
      </c>
      <c r="D1151" s="27" t="str">
        <f t="shared" si="380"/>
        <v>M2</v>
      </c>
      <c r="E1151" s="27" t="str">
        <f t="shared" si="380"/>
        <v>1.OG</v>
      </c>
      <c r="F1151" s="27" t="str">
        <f t="shared" si="380"/>
        <v xml:space="preserve">EQ-475    </v>
      </c>
      <c r="G1151" s="27" t="s">
        <v>58</v>
      </c>
      <c r="H1151" s="28" t="s">
        <v>59</v>
      </c>
      <c r="I1151" s="27"/>
      <c r="J1151" s="19" t="s">
        <v>0</v>
      </c>
      <c r="K1151" s="21">
        <v>1</v>
      </c>
      <c r="L1151" s="19" t="s">
        <v>10</v>
      </c>
      <c r="M1151" s="29"/>
      <c r="N1151" s="30">
        <f>M1151*K1151</f>
        <v>0</v>
      </c>
    </row>
    <row r="1152" spans="1:14" s="9" customFormat="1" x14ac:dyDescent="0.2">
      <c r="A1152" s="24"/>
      <c r="B1152" s="24"/>
      <c r="C1152" s="24" t="s">
        <v>42</v>
      </c>
      <c r="D1152" s="24" t="s">
        <v>45</v>
      </c>
      <c r="E1152" s="24" t="s">
        <v>33</v>
      </c>
      <c r="F1152" s="24" t="s">
        <v>650</v>
      </c>
      <c r="G1152" s="24" t="s">
        <v>648</v>
      </c>
      <c r="H1152" s="25"/>
      <c r="I1152" s="24" t="s">
        <v>191</v>
      </c>
      <c r="J1152" s="16" t="s">
        <v>2</v>
      </c>
      <c r="K1152" s="24"/>
      <c r="L1152" s="24"/>
      <c r="M1152" s="24"/>
      <c r="N1152" s="26"/>
    </row>
    <row r="1153" spans="1:14" s="9" customFormat="1" ht="140.25" hidden="1" x14ac:dyDescent="0.2">
      <c r="A1153" s="27"/>
      <c r="B1153" s="27"/>
      <c r="C1153" s="27" t="str">
        <f t="shared" ref="C1153:F1154" si="381">C1152</f>
        <v>Mannheim</v>
      </c>
      <c r="D1153" s="27" t="str">
        <f t="shared" si="381"/>
        <v>M2</v>
      </c>
      <c r="E1153" s="27" t="str">
        <f t="shared" si="381"/>
        <v>1.OG</v>
      </c>
      <c r="F1153" s="27" t="str">
        <f t="shared" si="381"/>
        <v xml:space="preserve">EQ-482    </v>
      </c>
      <c r="G1153" s="27" t="s">
        <v>57</v>
      </c>
      <c r="H1153" s="28" t="s">
        <v>1069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ht="63.75" hidden="1" x14ac:dyDescent="0.2">
      <c r="A1154" s="27"/>
      <c r="B1154" s="27"/>
      <c r="C1154" s="27" t="str">
        <f t="shared" si="381"/>
        <v>Mannheim</v>
      </c>
      <c r="D1154" s="27" t="str">
        <f t="shared" si="381"/>
        <v>M2</v>
      </c>
      <c r="E1154" s="27" t="str">
        <f t="shared" si="381"/>
        <v>1.OG</v>
      </c>
      <c r="F1154" s="27" t="str">
        <f t="shared" si="381"/>
        <v xml:space="preserve">EQ-482    </v>
      </c>
      <c r="G1154" s="27" t="s">
        <v>58</v>
      </c>
      <c r="H1154" s="28" t="s">
        <v>59</v>
      </c>
      <c r="I1154" s="27"/>
      <c r="J1154" s="19" t="s">
        <v>0</v>
      </c>
      <c r="K1154" s="21">
        <v>1</v>
      </c>
      <c r="L1154" s="19" t="s">
        <v>10</v>
      </c>
      <c r="M1154" s="29"/>
      <c r="N1154" s="30">
        <f>M1154*K1154</f>
        <v>0</v>
      </c>
    </row>
    <row r="1155" spans="1:14" s="9" customFormat="1" x14ac:dyDescent="0.2">
      <c r="A1155" s="24"/>
      <c r="B1155" s="24"/>
      <c r="C1155" s="24" t="s">
        <v>42</v>
      </c>
      <c r="D1155" s="24" t="s">
        <v>45</v>
      </c>
      <c r="E1155" s="24" t="s">
        <v>33</v>
      </c>
      <c r="F1155" s="24" t="s">
        <v>651</v>
      </c>
      <c r="G1155" s="24" t="s">
        <v>206</v>
      </c>
      <c r="H1155" s="25"/>
      <c r="I1155" s="24" t="s">
        <v>191</v>
      </c>
      <c r="J1155" s="16" t="s">
        <v>2</v>
      </c>
      <c r="K1155" s="24"/>
      <c r="L1155" s="24"/>
      <c r="M1155" s="24"/>
      <c r="N1155" s="26"/>
    </row>
    <row r="1156" spans="1:14" s="9" customFormat="1" ht="140.25" hidden="1" x14ac:dyDescent="0.2">
      <c r="A1156" s="27"/>
      <c r="B1156" s="27"/>
      <c r="C1156" s="27" t="str">
        <f t="shared" ref="C1156:F1157" si="382">C1155</f>
        <v>Mannheim</v>
      </c>
      <c r="D1156" s="27" t="str">
        <f t="shared" si="382"/>
        <v>M2</v>
      </c>
      <c r="E1156" s="27" t="str">
        <f t="shared" si="382"/>
        <v>1.OG</v>
      </c>
      <c r="F1156" s="27" t="str">
        <f t="shared" si="382"/>
        <v xml:space="preserve">EQ-479    </v>
      </c>
      <c r="G1156" s="27" t="s">
        <v>57</v>
      </c>
      <c r="H1156" s="28" t="s">
        <v>1069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ht="63.75" hidden="1" x14ac:dyDescent="0.2">
      <c r="A1157" s="27"/>
      <c r="B1157" s="27"/>
      <c r="C1157" s="27" t="str">
        <f t="shared" si="382"/>
        <v>Mannheim</v>
      </c>
      <c r="D1157" s="27" t="str">
        <f t="shared" si="382"/>
        <v>M2</v>
      </c>
      <c r="E1157" s="27" t="str">
        <f t="shared" si="382"/>
        <v>1.OG</v>
      </c>
      <c r="F1157" s="27" t="str">
        <f t="shared" si="382"/>
        <v xml:space="preserve">EQ-479    </v>
      </c>
      <c r="G1157" s="27" t="s">
        <v>58</v>
      </c>
      <c r="H1157" s="28" t="s">
        <v>59</v>
      </c>
      <c r="I1157" s="27"/>
      <c r="J1157" s="19" t="s">
        <v>0</v>
      </c>
      <c r="K1157" s="21">
        <v>1</v>
      </c>
      <c r="L1157" s="19" t="s">
        <v>10</v>
      </c>
      <c r="M1157" s="29"/>
      <c r="N1157" s="30">
        <f>M1157*K1157</f>
        <v>0</v>
      </c>
    </row>
    <row r="1158" spans="1:14" s="9" customFormat="1" x14ac:dyDescent="0.2">
      <c r="A1158" s="24"/>
      <c r="B1158" s="24"/>
      <c r="C1158" s="24" t="s">
        <v>42</v>
      </c>
      <c r="D1158" s="24" t="s">
        <v>45</v>
      </c>
      <c r="E1158" s="24" t="s">
        <v>241</v>
      </c>
      <c r="F1158" s="24" t="s">
        <v>652</v>
      </c>
      <c r="G1158" s="24" t="s">
        <v>653</v>
      </c>
      <c r="H1158" s="25"/>
      <c r="I1158" s="24" t="s">
        <v>191</v>
      </c>
      <c r="J1158" s="16" t="s">
        <v>2</v>
      </c>
      <c r="K1158" s="24"/>
      <c r="L1158" s="24"/>
      <c r="M1158" s="24"/>
      <c r="N1158" s="26"/>
    </row>
    <row r="1159" spans="1:14" s="9" customFormat="1" ht="140.25" hidden="1" x14ac:dyDescent="0.2">
      <c r="A1159" s="27"/>
      <c r="B1159" s="27"/>
      <c r="C1159" s="27" t="str">
        <f t="shared" ref="C1159:F1160" si="383">C1158</f>
        <v>Mannheim</v>
      </c>
      <c r="D1159" s="27" t="str">
        <f t="shared" si="383"/>
        <v>M2</v>
      </c>
      <c r="E1159" s="27" t="str">
        <f t="shared" si="383"/>
        <v>2.OG</v>
      </c>
      <c r="F1159" s="27" t="str">
        <f t="shared" si="383"/>
        <v xml:space="preserve">EQ-510    </v>
      </c>
      <c r="G1159" s="27" t="s">
        <v>57</v>
      </c>
      <c r="H1159" s="28" t="s">
        <v>1069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ht="63.75" hidden="1" x14ac:dyDescent="0.2">
      <c r="A1160" s="27"/>
      <c r="B1160" s="27"/>
      <c r="C1160" s="27" t="str">
        <f t="shared" si="383"/>
        <v>Mannheim</v>
      </c>
      <c r="D1160" s="27" t="str">
        <f t="shared" si="383"/>
        <v>M2</v>
      </c>
      <c r="E1160" s="27" t="str">
        <f t="shared" si="383"/>
        <v>2.OG</v>
      </c>
      <c r="F1160" s="27" t="str">
        <f t="shared" si="383"/>
        <v xml:space="preserve">EQ-510    </v>
      </c>
      <c r="G1160" s="27" t="s">
        <v>58</v>
      </c>
      <c r="H1160" s="28" t="s">
        <v>59</v>
      </c>
      <c r="I1160" s="27"/>
      <c r="J1160" s="19" t="s">
        <v>0</v>
      </c>
      <c r="K1160" s="21">
        <v>1</v>
      </c>
      <c r="L1160" s="19" t="s">
        <v>10</v>
      </c>
      <c r="M1160" s="29"/>
      <c r="N1160" s="30">
        <f>M1160*K1160</f>
        <v>0</v>
      </c>
    </row>
    <row r="1161" spans="1:14" s="9" customFormat="1" x14ac:dyDescent="0.2">
      <c r="A1161" s="24"/>
      <c r="B1161" s="24"/>
      <c r="C1161" s="24" t="s">
        <v>42</v>
      </c>
      <c r="D1161" s="24" t="s">
        <v>45</v>
      </c>
      <c r="E1161" s="24" t="s">
        <v>241</v>
      </c>
      <c r="F1161" s="24" t="s">
        <v>654</v>
      </c>
      <c r="G1161" s="24" t="s">
        <v>655</v>
      </c>
      <c r="H1161" s="25"/>
      <c r="I1161" s="24" t="s">
        <v>191</v>
      </c>
      <c r="J1161" s="16" t="s">
        <v>2</v>
      </c>
      <c r="K1161" s="24"/>
      <c r="L1161" s="24"/>
      <c r="M1161" s="24"/>
      <c r="N1161" s="26"/>
    </row>
    <row r="1162" spans="1:14" s="9" customFormat="1" ht="140.25" hidden="1" x14ac:dyDescent="0.2">
      <c r="A1162" s="27"/>
      <c r="B1162" s="27"/>
      <c r="C1162" s="27" t="str">
        <f t="shared" ref="C1162:F1163" si="384">C1161</f>
        <v>Mannheim</v>
      </c>
      <c r="D1162" s="27" t="str">
        <f t="shared" si="384"/>
        <v>M2</v>
      </c>
      <c r="E1162" s="27" t="str">
        <f t="shared" si="384"/>
        <v>2.OG</v>
      </c>
      <c r="F1162" s="27" t="str">
        <f t="shared" si="384"/>
        <v xml:space="preserve">EQ-514    </v>
      </c>
      <c r="G1162" s="27" t="s">
        <v>57</v>
      </c>
      <c r="H1162" s="28" t="s">
        <v>1069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ht="63.75" hidden="1" x14ac:dyDescent="0.2">
      <c r="A1163" s="27"/>
      <c r="B1163" s="27"/>
      <c r="C1163" s="27" t="str">
        <f t="shared" si="384"/>
        <v>Mannheim</v>
      </c>
      <c r="D1163" s="27" t="str">
        <f t="shared" si="384"/>
        <v>M2</v>
      </c>
      <c r="E1163" s="27" t="str">
        <f t="shared" si="384"/>
        <v>2.OG</v>
      </c>
      <c r="F1163" s="27" t="str">
        <f t="shared" si="384"/>
        <v xml:space="preserve">EQ-514    </v>
      </c>
      <c r="G1163" s="27" t="s">
        <v>58</v>
      </c>
      <c r="H1163" s="28" t="s">
        <v>59</v>
      </c>
      <c r="I1163" s="27"/>
      <c r="J1163" s="19" t="s">
        <v>0</v>
      </c>
      <c r="K1163" s="21">
        <v>1</v>
      </c>
      <c r="L1163" s="19" t="s">
        <v>10</v>
      </c>
      <c r="M1163" s="29"/>
      <c r="N1163" s="30">
        <f>M1163*K1163</f>
        <v>0</v>
      </c>
    </row>
    <row r="1164" spans="1:14" s="9" customFormat="1" x14ac:dyDescent="0.2">
      <c r="A1164" s="24"/>
      <c r="B1164" s="24"/>
      <c r="C1164" s="24" t="s">
        <v>42</v>
      </c>
      <c r="D1164" s="24" t="s">
        <v>45</v>
      </c>
      <c r="E1164" s="24" t="s">
        <v>241</v>
      </c>
      <c r="F1164" s="24" t="s">
        <v>656</v>
      </c>
      <c r="G1164" s="24" t="s">
        <v>275</v>
      </c>
      <c r="H1164" s="25"/>
      <c r="I1164" s="24" t="s">
        <v>191</v>
      </c>
      <c r="J1164" s="16" t="s">
        <v>2</v>
      </c>
      <c r="K1164" s="24"/>
      <c r="L1164" s="24"/>
      <c r="M1164" s="24"/>
      <c r="N1164" s="26"/>
    </row>
    <row r="1165" spans="1:14" s="9" customFormat="1" ht="140.25" hidden="1" x14ac:dyDescent="0.2">
      <c r="A1165" s="27"/>
      <c r="B1165" s="27"/>
      <c r="C1165" s="27" t="str">
        <f t="shared" ref="C1165:F1166" si="385">C1164</f>
        <v>Mannheim</v>
      </c>
      <c r="D1165" s="27" t="str">
        <f t="shared" si="385"/>
        <v>M2</v>
      </c>
      <c r="E1165" s="27" t="str">
        <f t="shared" si="385"/>
        <v>2.OG</v>
      </c>
      <c r="F1165" s="27" t="str">
        <f t="shared" si="385"/>
        <v xml:space="preserve">EQ-511    </v>
      </c>
      <c r="G1165" s="27" t="s">
        <v>57</v>
      </c>
      <c r="H1165" s="28" t="s">
        <v>1069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ht="63.75" hidden="1" x14ac:dyDescent="0.2">
      <c r="A1166" s="27"/>
      <c r="B1166" s="27"/>
      <c r="C1166" s="27" t="str">
        <f t="shared" si="385"/>
        <v>Mannheim</v>
      </c>
      <c r="D1166" s="27" t="str">
        <f t="shared" si="385"/>
        <v>M2</v>
      </c>
      <c r="E1166" s="27" t="str">
        <f t="shared" si="385"/>
        <v>2.OG</v>
      </c>
      <c r="F1166" s="27" t="str">
        <f t="shared" si="385"/>
        <v xml:space="preserve">EQ-511    </v>
      </c>
      <c r="G1166" s="27" t="s">
        <v>58</v>
      </c>
      <c r="H1166" s="28" t="s">
        <v>59</v>
      </c>
      <c r="I1166" s="27"/>
      <c r="J1166" s="19" t="s">
        <v>0</v>
      </c>
      <c r="K1166" s="21">
        <v>1</v>
      </c>
      <c r="L1166" s="19" t="s">
        <v>10</v>
      </c>
      <c r="M1166" s="29"/>
      <c r="N1166" s="30">
        <f>M1166*K1166</f>
        <v>0</v>
      </c>
    </row>
    <row r="1167" spans="1:14" s="9" customFormat="1" x14ac:dyDescent="0.2">
      <c r="A1167" s="24"/>
      <c r="B1167" s="24"/>
      <c r="C1167" s="24" t="s">
        <v>42</v>
      </c>
      <c r="D1167" s="24" t="s">
        <v>45</v>
      </c>
      <c r="E1167" s="24" t="s">
        <v>241</v>
      </c>
      <c r="F1167" s="24" t="s">
        <v>657</v>
      </c>
      <c r="G1167" s="24" t="s">
        <v>653</v>
      </c>
      <c r="H1167" s="25"/>
      <c r="I1167" s="24" t="s">
        <v>191</v>
      </c>
      <c r="J1167" s="16" t="s">
        <v>2</v>
      </c>
      <c r="K1167" s="24"/>
      <c r="L1167" s="24"/>
      <c r="M1167" s="24"/>
      <c r="N1167" s="26"/>
    </row>
    <row r="1168" spans="1:14" s="9" customFormat="1" ht="140.25" hidden="1" x14ac:dyDescent="0.2">
      <c r="A1168" s="27"/>
      <c r="B1168" s="27"/>
      <c r="C1168" s="27" t="str">
        <f t="shared" ref="C1168:F1169" si="386">C1167</f>
        <v>Mannheim</v>
      </c>
      <c r="D1168" s="27" t="str">
        <f t="shared" si="386"/>
        <v>M2</v>
      </c>
      <c r="E1168" s="27" t="str">
        <f t="shared" si="386"/>
        <v>2.OG</v>
      </c>
      <c r="F1168" s="27" t="str">
        <f t="shared" si="386"/>
        <v xml:space="preserve">EQ-507    </v>
      </c>
      <c r="G1168" s="27" t="s">
        <v>57</v>
      </c>
      <c r="H1168" s="28" t="s">
        <v>1069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ht="63.75" hidden="1" x14ac:dyDescent="0.2">
      <c r="A1169" s="27"/>
      <c r="B1169" s="27"/>
      <c r="C1169" s="27" t="str">
        <f t="shared" si="386"/>
        <v>Mannheim</v>
      </c>
      <c r="D1169" s="27" t="str">
        <f t="shared" si="386"/>
        <v>M2</v>
      </c>
      <c r="E1169" s="27" t="str">
        <f t="shared" si="386"/>
        <v>2.OG</v>
      </c>
      <c r="F1169" s="27" t="str">
        <f t="shared" si="386"/>
        <v xml:space="preserve">EQ-507    </v>
      </c>
      <c r="G1169" s="27" t="s">
        <v>58</v>
      </c>
      <c r="H1169" s="28" t="s">
        <v>59</v>
      </c>
      <c r="I1169" s="27"/>
      <c r="J1169" s="19" t="s">
        <v>0</v>
      </c>
      <c r="K1169" s="21">
        <v>1</v>
      </c>
      <c r="L1169" s="19" t="s">
        <v>10</v>
      </c>
      <c r="M1169" s="29"/>
      <c r="N1169" s="30">
        <f>M1169*K1169</f>
        <v>0</v>
      </c>
    </row>
    <row r="1170" spans="1:14" s="9" customFormat="1" x14ac:dyDescent="0.2">
      <c r="A1170" s="24"/>
      <c r="B1170" s="24"/>
      <c r="C1170" s="24" t="s">
        <v>42</v>
      </c>
      <c r="D1170" s="24" t="s">
        <v>45</v>
      </c>
      <c r="E1170" s="24" t="s">
        <v>241</v>
      </c>
      <c r="F1170" s="24" t="s">
        <v>658</v>
      </c>
      <c r="G1170" s="24" t="s">
        <v>275</v>
      </c>
      <c r="H1170" s="25"/>
      <c r="I1170" s="24" t="s">
        <v>191</v>
      </c>
      <c r="J1170" s="16" t="s">
        <v>2</v>
      </c>
      <c r="K1170" s="24"/>
      <c r="L1170" s="24"/>
      <c r="M1170" s="24"/>
      <c r="N1170" s="26"/>
    </row>
    <row r="1171" spans="1:14" s="9" customFormat="1" ht="140.25" hidden="1" x14ac:dyDescent="0.2">
      <c r="A1171" s="27"/>
      <c r="B1171" s="27"/>
      <c r="C1171" s="27" t="str">
        <f t="shared" ref="C1171:F1172" si="387">C1170</f>
        <v>Mannheim</v>
      </c>
      <c r="D1171" s="27" t="str">
        <f t="shared" si="387"/>
        <v>M2</v>
      </c>
      <c r="E1171" s="27" t="str">
        <f t="shared" si="387"/>
        <v>2.OG</v>
      </c>
      <c r="F1171" s="27" t="str">
        <f t="shared" si="387"/>
        <v xml:space="preserve">EQ-505    </v>
      </c>
      <c r="G1171" s="27" t="s">
        <v>57</v>
      </c>
      <c r="H1171" s="28" t="s">
        <v>1069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ht="63.75" hidden="1" x14ac:dyDescent="0.2">
      <c r="A1172" s="27"/>
      <c r="B1172" s="27"/>
      <c r="C1172" s="27" t="str">
        <f t="shared" si="387"/>
        <v>Mannheim</v>
      </c>
      <c r="D1172" s="27" t="str">
        <f t="shared" si="387"/>
        <v>M2</v>
      </c>
      <c r="E1172" s="27" t="str">
        <f t="shared" si="387"/>
        <v>2.OG</v>
      </c>
      <c r="F1172" s="27" t="str">
        <f t="shared" si="387"/>
        <v xml:space="preserve">EQ-505    </v>
      </c>
      <c r="G1172" s="27" t="s">
        <v>58</v>
      </c>
      <c r="H1172" s="28" t="s">
        <v>59</v>
      </c>
      <c r="I1172" s="27"/>
      <c r="J1172" s="19" t="s">
        <v>0</v>
      </c>
      <c r="K1172" s="21">
        <v>1</v>
      </c>
      <c r="L1172" s="19" t="s">
        <v>10</v>
      </c>
      <c r="M1172" s="29"/>
      <c r="N1172" s="30">
        <f>M1172*K1172</f>
        <v>0</v>
      </c>
    </row>
    <row r="1173" spans="1:14" s="9" customFormat="1" x14ac:dyDescent="0.2">
      <c r="A1173" s="24"/>
      <c r="B1173" s="24"/>
      <c r="C1173" s="24" t="s">
        <v>42</v>
      </c>
      <c r="D1173" s="24" t="s">
        <v>45</v>
      </c>
      <c r="E1173" s="24" t="s">
        <v>241</v>
      </c>
      <c r="F1173" s="24" t="s">
        <v>659</v>
      </c>
      <c r="G1173" s="24" t="s">
        <v>660</v>
      </c>
      <c r="H1173" s="25"/>
      <c r="I1173" s="24" t="s">
        <v>191</v>
      </c>
      <c r="J1173" s="16" t="s">
        <v>2</v>
      </c>
      <c r="K1173" s="24"/>
      <c r="L1173" s="24"/>
      <c r="M1173" s="24"/>
      <c r="N1173" s="26"/>
    </row>
    <row r="1174" spans="1:14" s="9" customFormat="1" ht="140.25" hidden="1" x14ac:dyDescent="0.2">
      <c r="A1174" s="27"/>
      <c r="B1174" s="27"/>
      <c r="C1174" s="27" t="str">
        <f t="shared" ref="C1174:F1175" si="388">C1173</f>
        <v>Mannheim</v>
      </c>
      <c r="D1174" s="27" t="str">
        <f t="shared" si="388"/>
        <v>M2</v>
      </c>
      <c r="E1174" s="27" t="str">
        <f t="shared" si="388"/>
        <v>2.OG</v>
      </c>
      <c r="F1174" s="27" t="str">
        <f t="shared" si="388"/>
        <v xml:space="preserve">EQ-509    </v>
      </c>
      <c r="G1174" s="27" t="s">
        <v>57</v>
      </c>
      <c r="H1174" s="28" t="s">
        <v>1069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ht="63.75" hidden="1" x14ac:dyDescent="0.2">
      <c r="A1175" s="27"/>
      <c r="B1175" s="27"/>
      <c r="C1175" s="27" t="str">
        <f t="shared" si="388"/>
        <v>Mannheim</v>
      </c>
      <c r="D1175" s="27" t="str">
        <f t="shared" si="388"/>
        <v>M2</v>
      </c>
      <c r="E1175" s="27" t="str">
        <f t="shared" si="388"/>
        <v>2.OG</v>
      </c>
      <c r="F1175" s="27" t="str">
        <f t="shared" si="388"/>
        <v xml:space="preserve">EQ-509    </v>
      </c>
      <c r="G1175" s="27" t="s">
        <v>58</v>
      </c>
      <c r="H1175" s="28" t="s">
        <v>59</v>
      </c>
      <c r="I1175" s="27"/>
      <c r="J1175" s="19" t="s">
        <v>0</v>
      </c>
      <c r="K1175" s="21">
        <v>1</v>
      </c>
      <c r="L1175" s="19" t="s">
        <v>10</v>
      </c>
      <c r="M1175" s="29"/>
      <c r="N1175" s="30">
        <f>M1175*K1175</f>
        <v>0</v>
      </c>
    </row>
    <row r="1176" spans="1:14" s="9" customFormat="1" x14ac:dyDescent="0.2">
      <c r="A1176" s="24"/>
      <c r="B1176" s="24"/>
      <c r="C1176" s="24" t="s">
        <v>42</v>
      </c>
      <c r="D1176" s="24" t="s">
        <v>45</v>
      </c>
      <c r="E1176" s="24" t="s">
        <v>241</v>
      </c>
      <c r="F1176" s="24" t="s">
        <v>661</v>
      </c>
      <c r="G1176" s="24" t="s">
        <v>275</v>
      </c>
      <c r="H1176" s="25"/>
      <c r="I1176" s="24" t="s">
        <v>191</v>
      </c>
      <c r="J1176" s="16" t="s">
        <v>2</v>
      </c>
      <c r="K1176" s="24"/>
      <c r="L1176" s="24"/>
      <c r="M1176" s="24"/>
      <c r="N1176" s="26"/>
    </row>
    <row r="1177" spans="1:14" s="9" customFormat="1" ht="140.25" hidden="1" x14ac:dyDescent="0.2">
      <c r="A1177" s="27"/>
      <c r="B1177" s="27"/>
      <c r="C1177" s="27" t="str">
        <f t="shared" ref="C1177:F1178" si="389">C1176</f>
        <v>Mannheim</v>
      </c>
      <c r="D1177" s="27" t="str">
        <f t="shared" si="389"/>
        <v>M2</v>
      </c>
      <c r="E1177" s="27" t="str">
        <f t="shared" si="389"/>
        <v>2.OG</v>
      </c>
      <c r="F1177" s="27" t="str">
        <f t="shared" si="389"/>
        <v xml:space="preserve">EQ-503    </v>
      </c>
      <c r="G1177" s="27" t="s">
        <v>57</v>
      </c>
      <c r="H1177" s="28" t="s">
        <v>1069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ht="63.75" hidden="1" x14ac:dyDescent="0.2">
      <c r="A1178" s="27"/>
      <c r="B1178" s="27"/>
      <c r="C1178" s="27" t="str">
        <f t="shared" si="389"/>
        <v>Mannheim</v>
      </c>
      <c r="D1178" s="27" t="str">
        <f t="shared" si="389"/>
        <v>M2</v>
      </c>
      <c r="E1178" s="27" t="str">
        <f t="shared" si="389"/>
        <v>2.OG</v>
      </c>
      <c r="F1178" s="27" t="str">
        <f t="shared" si="389"/>
        <v xml:space="preserve">EQ-503    </v>
      </c>
      <c r="G1178" s="27" t="s">
        <v>58</v>
      </c>
      <c r="H1178" s="28" t="s">
        <v>59</v>
      </c>
      <c r="I1178" s="27"/>
      <c r="J1178" s="19" t="s">
        <v>0</v>
      </c>
      <c r="K1178" s="21">
        <v>1</v>
      </c>
      <c r="L1178" s="19" t="s">
        <v>10</v>
      </c>
      <c r="M1178" s="29"/>
      <c r="N1178" s="30">
        <f>M1178*K1178</f>
        <v>0</v>
      </c>
    </row>
    <row r="1179" spans="1:14" s="9" customFormat="1" x14ac:dyDescent="0.2">
      <c r="A1179" s="24"/>
      <c r="B1179" s="24"/>
      <c r="C1179" s="24" t="s">
        <v>42</v>
      </c>
      <c r="D1179" s="24" t="s">
        <v>45</v>
      </c>
      <c r="E1179" s="24" t="s">
        <v>241</v>
      </c>
      <c r="F1179" s="24" t="s">
        <v>662</v>
      </c>
      <c r="G1179" s="24" t="s">
        <v>275</v>
      </c>
      <c r="H1179" s="25"/>
      <c r="I1179" s="24" t="s">
        <v>191</v>
      </c>
      <c r="J1179" s="16" t="s">
        <v>2</v>
      </c>
      <c r="K1179" s="24"/>
      <c r="L1179" s="24"/>
      <c r="M1179" s="24"/>
      <c r="N1179" s="26"/>
    </row>
    <row r="1180" spans="1:14" s="9" customFormat="1" ht="140.25" hidden="1" x14ac:dyDescent="0.2">
      <c r="A1180" s="27"/>
      <c r="B1180" s="27"/>
      <c r="C1180" s="27" t="str">
        <f t="shared" ref="C1180:F1181" si="390">C1179</f>
        <v>Mannheim</v>
      </c>
      <c r="D1180" s="27" t="str">
        <f t="shared" si="390"/>
        <v>M2</v>
      </c>
      <c r="E1180" s="27" t="str">
        <f t="shared" si="390"/>
        <v>2.OG</v>
      </c>
      <c r="F1180" s="27" t="str">
        <f t="shared" si="390"/>
        <v xml:space="preserve">EQ-512    </v>
      </c>
      <c r="G1180" s="27" t="s">
        <v>57</v>
      </c>
      <c r="H1180" s="28" t="s">
        <v>1069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ht="63.75" hidden="1" x14ac:dyDescent="0.2">
      <c r="A1181" s="27"/>
      <c r="B1181" s="27"/>
      <c r="C1181" s="27" t="str">
        <f t="shared" si="390"/>
        <v>Mannheim</v>
      </c>
      <c r="D1181" s="27" t="str">
        <f t="shared" si="390"/>
        <v>M2</v>
      </c>
      <c r="E1181" s="27" t="str">
        <f t="shared" si="390"/>
        <v>2.OG</v>
      </c>
      <c r="F1181" s="27" t="str">
        <f t="shared" si="390"/>
        <v xml:space="preserve">EQ-512    </v>
      </c>
      <c r="G1181" s="27" t="s">
        <v>58</v>
      </c>
      <c r="H1181" s="28" t="s">
        <v>59</v>
      </c>
      <c r="I1181" s="27"/>
      <c r="J1181" s="19" t="s">
        <v>0</v>
      </c>
      <c r="K1181" s="21">
        <v>1</v>
      </c>
      <c r="L1181" s="19" t="s">
        <v>10</v>
      </c>
      <c r="M1181" s="29"/>
      <c r="N1181" s="30">
        <f>M1181*K1181</f>
        <v>0</v>
      </c>
    </row>
    <row r="1182" spans="1:14" s="9" customFormat="1" x14ac:dyDescent="0.2">
      <c r="A1182" s="24"/>
      <c r="B1182" s="24"/>
      <c r="C1182" s="24" t="s">
        <v>42</v>
      </c>
      <c r="D1182" s="24" t="s">
        <v>45</v>
      </c>
      <c r="E1182" s="24" t="s">
        <v>241</v>
      </c>
      <c r="F1182" s="24" t="s">
        <v>663</v>
      </c>
      <c r="G1182" s="24" t="s">
        <v>275</v>
      </c>
      <c r="H1182" s="25"/>
      <c r="I1182" s="24" t="s">
        <v>191</v>
      </c>
      <c r="J1182" s="16" t="s">
        <v>2</v>
      </c>
      <c r="K1182" s="24"/>
      <c r="L1182" s="24"/>
      <c r="M1182" s="24"/>
      <c r="N1182" s="26"/>
    </row>
    <row r="1183" spans="1:14" s="9" customFormat="1" ht="140.25" hidden="1" x14ac:dyDescent="0.2">
      <c r="A1183" s="27"/>
      <c r="B1183" s="27"/>
      <c r="C1183" s="27" t="str">
        <f t="shared" ref="C1183:F1184" si="391">C1182</f>
        <v>Mannheim</v>
      </c>
      <c r="D1183" s="27" t="str">
        <f t="shared" si="391"/>
        <v>M2</v>
      </c>
      <c r="E1183" s="27" t="str">
        <f t="shared" si="391"/>
        <v>2.OG</v>
      </c>
      <c r="F1183" s="27" t="str">
        <f t="shared" si="391"/>
        <v xml:space="preserve">EQ-504    </v>
      </c>
      <c r="G1183" s="27" t="s">
        <v>57</v>
      </c>
      <c r="H1183" s="28" t="s">
        <v>1069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ht="63.75" hidden="1" x14ac:dyDescent="0.2">
      <c r="A1184" s="27"/>
      <c r="B1184" s="27"/>
      <c r="C1184" s="27" t="str">
        <f t="shared" si="391"/>
        <v>Mannheim</v>
      </c>
      <c r="D1184" s="27" t="str">
        <f t="shared" si="391"/>
        <v>M2</v>
      </c>
      <c r="E1184" s="27" t="str">
        <f t="shared" si="391"/>
        <v>2.OG</v>
      </c>
      <c r="F1184" s="27" t="str">
        <f t="shared" si="391"/>
        <v xml:space="preserve">EQ-504    </v>
      </c>
      <c r="G1184" s="27" t="s">
        <v>58</v>
      </c>
      <c r="H1184" s="28" t="s">
        <v>59</v>
      </c>
      <c r="I1184" s="27"/>
      <c r="J1184" s="19" t="s">
        <v>0</v>
      </c>
      <c r="K1184" s="21">
        <v>1</v>
      </c>
      <c r="L1184" s="19" t="s">
        <v>10</v>
      </c>
      <c r="M1184" s="29"/>
      <c r="N1184" s="30">
        <f>M1184*K1184</f>
        <v>0</v>
      </c>
    </row>
    <row r="1185" spans="1:14" s="9" customFormat="1" x14ac:dyDescent="0.2">
      <c r="A1185" s="24"/>
      <c r="B1185" s="24"/>
      <c r="C1185" s="24" t="s">
        <v>42</v>
      </c>
      <c r="D1185" s="24" t="s">
        <v>45</v>
      </c>
      <c r="E1185" s="24" t="s">
        <v>241</v>
      </c>
      <c r="F1185" s="24" t="s">
        <v>664</v>
      </c>
      <c r="G1185" s="24" t="s">
        <v>655</v>
      </c>
      <c r="H1185" s="25"/>
      <c r="I1185" s="24" t="s">
        <v>191</v>
      </c>
      <c r="J1185" s="16" t="s">
        <v>2</v>
      </c>
      <c r="K1185" s="24"/>
      <c r="L1185" s="24"/>
      <c r="M1185" s="24"/>
      <c r="N1185" s="26"/>
    </row>
    <row r="1186" spans="1:14" s="9" customFormat="1" ht="140.25" hidden="1" x14ac:dyDescent="0.2">
      <c r="A1186" s="27"/>
      <c r="B1186" s="27"/>
      <c r="C1186" s="27" t="str">
        <f t="shared" ref="C1186:F1187" si="392">C1185</f>
        <v>Mannheim</v>
      </c>
      <c r="D1186" s="27" t="str">
        <f t="shared" si="392"/>
        <v>M2</v>
      </c>
      <c r="E1186" s="27" t="str">
        <f t="shared" si="392"/>
        <v>2.OG</v>
      </c>
      <c r="F1186" s="27" t="str">
        <f t="shared" si="392"/>
        <v xml:space="preserve">EQ-513    </v>
      </c>
      <c r="G1186" s="27" t="s">
        <v>57</v>
      </c>
      <c r="H1186" s="28" t="s">
        <v>1069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ht="63.75" hidden="1" x14ac:dyDescent="0.2">
      <c r="A1187" s="27"/>
      <c r="B1187" s="27"/>
      <c r="C1187" s="27" t="str">
        <f t="shared" si="392"/>
        <v>Mannheim</v>
      </c>
      <c r="D1187" s="27" t="str">
        <f t="shared" si="392"/>
        <v>M2</v>
      </c>
      <c r="E1187" s="27" t="str">
        <f t="shared" si="392"/>
        <v>2.OG</v>
      </c>
      <c r="F1187" s="27" t="str">
        <f t="shared" si="392"/>
        <v xml:space="preserve">EQ-513    </v>
      </c>
      <c r="G1187" s="27" t="s">
        <v>58</v>
      </c>
      <c r="H1187" s="28" t="s">
        <v>59</v>
      </c>
      <c r="I1187" s="27"/>
      <c r="J1187" s="19" t="s">
        <v>0</v>
      </c>
      <c r="K1187" s="21">
        <v>1</v>
      </c>
      <c r="L1187" s="19" t="s">
        <v>10</v>
      </c>
      <c r="M1187" s="29"/>
      <c r="N1187" s="30">
        <f>M1187*K1187</f>
        <v>0</v>
      </c>
    </row>
    <row r="1188" spans="1:14" s="9" customFormat="1" x14ac:dyDescent="0.2">
      <c r="A1188" s="24"/>
      <c r="B1188" s="24"/>
      <c r="C1188" s="24" t="s">
        <v>42</v>
      </c>
      <c r="D1188" s="24" t="s">
        <v>45</v>
      </c>
      <c r="E1188" s="24" t="s">
        <v>241</v>
      </c>
      <c r="F1188" s="24" t="s">
        <v>665</v>
      </c>
      <c r="G1188" s="24" t="s">
        <v>660</v>
      </c>
      <c r="H1188" s="25"/>
      <c r="I1188" s="24" t="s">
        <v>191</v>
      </c>
      <c r="J1188" s="16" t="s">
        <v>2</v>
      </c>
      <c r="K1188" s="24"/>
      <c r="L1188" s="24"/>
      <c r="M1188" s="24"/>
      <c r="N1188" s="26"/>
    </row>
    <row r="1189" spans="1:14" s="9" customFormat="1" ht="140.25" hidden="1" x14ac:dyDescent="0.2">
      <c r="A1189" s="27"/>
      <c r="B1189" s="27"/>
      <c r="C1189" s="27" t="str">
        <f t="shared" ref="C1189:F1190" si="393">C1188</f>
        <v>Mannheim</v>
      </c>
      <c r="D1189" s="27" t="str">
        <f t="shared" si="393"/>
        <v>M2</v>
      </c>
      <c r="E1189" s="27" t="str">
        <f t="shared" si="393"/>
        <v>2.OG</v>
      </c>
      <c r="F1189" s="27" t="str">
        <f t="shared" si="393"/>
        <v xml:space="preserve">EQ-508    </v>
      </c>
      <c r="G1189" s="27" t="s">
        <v>57</v>
      </c>
      <c r="H1189" s="28" t="s">
        <v>1069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ht="63.75" hidden="1" x14ac:dyDescent="0.2">
      <c r="A1190" s="27"/>
      <c r="B1190" s="27"/>
      <c r="C1190" s="27" t="str">
        <f t="shared" si="393"/>
        <v>Mannheim</v>
      </c>
      <c r="D1190" s="27" t="str">
        <f t="shared" si="393"/>
        <v>M2</v>
      </c>
      <c r="E1190" s="27" t="str">
        <f t="shared" si="393"/>
        <v>2.OG</v>
      </c>
      <c r="F1190" s="27" t="str">
        <f t="shared" si="393"/>
        <v xml:space="preserve">EQ-508    </v>
      </c>
      <c r="G1190" s="27" t="s">
        <v>58</v>
      </c>
      <c r="H1190" s="28" t="s">
        <v>59</v>
      </c>
      <c r="I1190" s="27"/>
      <c r="J1190" s="19" t="s">
        <v>0</v>
      </c>
      <c r="K1190" s="21">
        <v>1</v>
      </c>
      <c r="L1190" s="19" t="s">
        <v>10</v>
      </c>
      <c r="M1190" s="29"/>
      <c r="N1190" s="30">
        <f>M1190*K1190</f>
        <v>0</v>
      </c>
    </row>
    <row r="1191" spans="1:14" s="9" customFormat="1" x14ac:dyDescent="0.2">
      <c r="A1191" s="24"/>
      <c r="B1191" s="24"/>
      <c r="C1191" s="24" t="s">
        <v>42</v>
      </c>
      <c r="D1191" s="24" t="s">
        <v>45</v>
      </c>
      <c r="E1191" s="24" t="s">
        <v>241</v>
      </c>
      <c r="F1191" s="24" t="s">
        <v>666</v>
      </c>
      <c r="G1191" s="24" t="s">
        <v>667</v>
      </c>
      <c r="H1191" s="25"/>
      <c r="I1191" s="24" t="s">
        <v>191</v>
      </c>
      <c r="J1191" s="16" t="s">
        <v>2</v>
      </c>
      <c r="K1191" s="24"/>
      <c r="L1191" s="24"/>
      <c r="M1191" s="24"/>
      <c r="N1191" s="26"/>
    </row>
    <row r="1192" spans="1:14" s="9" customFormat="1" ht="140.25" hidden="1" x14ac:dyDescent="0.2">
      <c r="A1192" s="27"/>
      <c r="B1192" s="27"/>
      <c r="C1192" s="27" t="str">
        <f t="shared" ref="C1192:F1193" si="394">C1191</f>
        <v>Mannheim</v>
      </c>
      <c r="D1192" s="27" t="str">
        <f t="shared" si="394"/>
        <v>M2</v>
      </c>
      <c r="E1192" s="27" t="str">
        <f t="shared" si="394"/>
        <v>2.OG</v>
      </c>
      <c r="F1192" s="27" t="str">
        <f t="shared" si="394"/>
        <v xml:space="preserve">EQ-506    </v>
      </c>
      <c r="G1192" s="27" t="s">
        <v>57</v>
      </c>
      <c r="H1192" s="28" t="s">
        <v>1069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ht="63.75" hidden="1" x14ac:dyDescent="0.2">
      <c r="A1193" s="27"/>
      <c r="B1193" s="27"/>
      <c r="C1193" s="27" t="str">
        <f t="shared" si="394"/>
        <v>Mannheim</v>
      </c>
      <c r="D1193" s="27" t="str">
        <f t="shared" si="394"/>
        <v>M2</v>
      </c>
      <c r="E1193" s="27" t="str">
        <f t="shared" si="394"/>
        <v>2.OG</v>
      </c>
      <c r="F1193" s="27" t="str">
        <f t="shared" si="394"/>
        <v xml:space="preserve">EQ-506    </v>
      </c>
      <c r="G1193" s="27" t="s">
        <v>58</v>
      </c>
      <c r="H1193" s="28" t="s">
        <v>59</v>
      </c>
      <c r="I1193" s="27"/>
      <c r="J1193" s="19" t="s">
        <v>0</v>
      </c>
      <c r="K1193" s="21">
        <v>1</v>
      </c>
      <c r="L1193" s="19" t="s">
        <v>10</v>
      </c>
      <c r="M1193" s="29"/>
      <c r="N1193" s="30">
        <f>M1193*K1193</f>
        <v>0</v>
      </c>
    </row>
    <row r="1194" spans="1:14" s="9" customFormat="1" x14ac:dyDescent="0.2">
      <c r="A1194" s="24"/>
      <c r="B1194" s="24"/>
      <c r="C1194" s="24" t="s">
        <v>42</v>
      </c>
      <c r="D1194" s="24" t="s">
        <v>45</v>
      </c>
      <c r="E1194" s="24" t="s">
        <v>28</v>
      </c>
      <c r="F1194" s="24" t="s">
        <v>668</v>
      </c>
      <c r="G1194" s="24" t="s">
        <v>190</v>
      </c>
      <c r="H1194" s="25"/>
      <c r="I1194" s="24" t="s">
        <v>191</v>
      </c>
      <c r="J1194" s="16" t="s">
        <v>2</v>
      </c>
      <c r="K1194" s="24"/>
      <c r="L1194" s="24"/>
      <c r="M1194" s="24"/>
      <c r="N1194" s="26"/>
    </row>
    <row r="1195" spans="1:14" s="9" customFormat="1" ht="140.25" hidden="1" x14ac:dyDescent="0.2">
      <c r="A1195" s="27"/>
      <c r="B1195" s="27"/>
      <c r="C1195" s="27" t="str">
        <f t="shared" ref="C1195:F1196" si="395">C1194</f>
        <v>Mannheim</v>
      </c>
      <c r="D1195" s="27" t="str">
        <f t="shared" si="395"/>
        <v>M2</v>
      </c>
      <c r="E1195" s="27" t="str">
        <f t="shared" si="395"/>
        <v>EG</v>
      </c>
      <c r="F1195" s="27" t="str">
        <f t="shared" si="395"/>
        <v xml:space="preserve">EQ-490    </v>
      </c>
      <c r="G1195" s="27" t="s">
        <v>57</v>
      </c>
      <c r="H1195" s="28" t="s">
        <v>1069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ht="63.75" hidden="1" x14ac:dyDescent="0.2">
      <c r="A1196" s="27"/>
      <c r="B1196" s="27"/>
      <c r="C1196" s="27" t="str">
        <f t="shared" si="395"/>
        <v>Mannheim</v>
      </c>
      <c r="D1196" s="27" t="str">
        <f t="shared" si="395"/>
        <v>M2</v>
      </c>
      <c r="E1196" s="27" t="str">
        <f t="shared" si="395"/>
        <v>EG</v>
      </c>
      <c r="F1196" s="27" t="str">
        <f t="shared" si="395"/>
        <v xml:space="preserve">EQ-490    </v>
      </c>
      <c r="G1196" s="27" t="s">
        <v>58</v>
      </c>
      <c r="H1196" s="28" t="s">
        <v>59</v>
      </c>
      <c r="I1196" s="27"/>
      <c r="J1196" s="19" t="s">
        <v>0</v>
      </c>
      <c r="K1196" s="21">
        <v>1</v>
      </c>
      <c r="L1196" s="19" t="s">
        <v>10</v>
      </c>
      <c r="M1196" s="29"/>
      <c r="N1196" s="30">
        <f>M1196*K1196</f>
        <v>0</v>
      </c>
    </row>
    <row r="1197" spans="1:14" s="9" customFormat="1" x14ac:dyDescent="0.2">
      <c r="A1197" s="24"/>
      <c r="B1197" s="24"/>
      <c r="C1197" s="24" t="s">
        <v>42</v>
      </c>
      <c r="D1197" s="24" t="s">
        <v>45</v>
      </c>
      <c r="E1197" s="24" t="s">
        <v>28</v>
      </c>
      <c r="F1197" s="24" t="s">
        <v>669</v>
      </c>
      <c r="G1197" s="24" t="s">
        <v>190</v>
      </c>
      <c r="H1197" s="25"/>
      <c r="I1197" s="24" t="s">
        <v>191</v>
      </c>
      <c r="J1197" s="16" t="s">
        <v>2</v>
      </c>
      <c r="K1197" s="24"/>
      <c r="L1197" s="24"/>
      <c r="M1197" s="24"/>
      <c r="N1197" s="26"/>
    </row>
    <row r="1198" spans="1:14" s="9" customFormat="1" ht="140.25" hidden="1" x14ac:dyDescent="0.2">
      <c r="A1198" s="27"/>
      <c r="B1198" s="27"/>
      <c r="C1198" s="27" t="str">
        <f t="shared" ref="C1198:F1199" si="396">C1197</f>
        <v>Mannheim</v>
      </c>
      <c r="D1198" s="27" t="str">
        <f t="shared" si="396"/>
        <v>M2</v>
      </c>
      <c r="E1198" s="27" t="str">
        <f t="shared" si="396"/>
        <v>EG</v>
      </c>
      <c r="F1198" s="27" t="str">
        <f t="shared" si="396"/>
        <v xml:space="preserve">EQ-499    </v>
      </c>
      <c r="G1198" s="27" t="s">
        <v>57</v>
      </c>
      <c r="H1198" s="28" t="s">
        <v>1069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ht="63.75" hidden="1" x14ac:dyDescent="0.2">
      <c r="A1199" s="27"/>
      <c r="B1199" s="27"/>
      <c r="C1199" s="27" t="str">
        <f t="shared" si="396"/>
        <v>Mannheim</v>
      </c>
      <c r="D1199" s="27" t="str">
        <f t="shared" si="396"/>
        <v>M2</v>
      </c>
      <c r="E1199" s="27" t="str">
        <f t="shared" si="396"/>
        <v>EG</v>
      </c>
      <c r="F1199" s="27" t="str">
        <f t="shared" si="396"/>
        <v xml:space="preserve">EQ-499    </v>
      </c>
      <c r="G1199" s="27" t="s">
        <v>58</v>
      </c>
      <c r="H1199" s="28" t="s">
        <v>59</v>
      </c>
      <c r="I1199" s="27"/>
      <c r="J1199" s="19" t="s">
        <v>0</v>
      </c>
      <c r="K1199" s="21">
        <v>1</v>
      </c>
      <c r="L1199" s="19" t="s">
        <v>10</v>
      </c>
      <c r="M1199" s="29"/>
      <c r="N1199" s="30">
        <f>M1199*K1199</f>
        <v>0</v>
      </c>
    </row>
    <row r="1200" spans="1:14" s="9" customFormat="1" x14ac:dyDescent="0.2">
      <c r="A1200" s="24"/>
      <c r="B1200" s="24"/>
      <c r="C1200" s="24" t="s">
        <v>42</v>
      </c>
      <c r="D1200" s="24" t="s">
        <v>45</v>
      </c>
      <c r="E1200" s="24" t="s">
        <v>28</v>
      </c>
      <c r="F1200" s="24" t="s">
        <v>670</v>
      </c>
      <c r="G1200" s="24" t="s">
        <v>210</v>
      </c>
      <c r="H1200" s="25"/>
      <c r="I1200" s="24" t="s">
        <v>191</v>
      </c>
      <c r="J1200" s="16" t="s">
        <v>2</v>
      </c>
      <c r="K1200" s="24"/>
      <c r="L1200" s="24"/>
      <c r="M1200" s="24"/>
      <c r="N1200" s="26"/>
    </row>
    <row r="1201" spans="1:14" s="9" customFormat="1" ht="140.25" hidden="1" x14ac:dyDescent="0.2">
      <c r="A1201" s="27"/>
      <c r="B1201" s="27"/>
      <c r="C1201" s="27" t="str">
        <f t="shared" ref="C1201:F1202" si="397">C1200</f>
        <v>Mannheim</v>
      </c>
      <c r="D1201" s="27" t="str">
        <f t="shared" si="397"/>
        <v>M2</v>
      </c>
      <c r="E1201" s="27" t="str">
        <f t="shared" si="397"/>
        <v>EG</v>
      </c>
      <c r="F1201" s="27" t="str">
        <f t="shared" si="397"/>
        <v xml:space="preserve">EQ-488    </v>
      </c>
      <c r="G1201" s="27" t="s">
        <v>57</v>
      </c>
      <c r="H1201" s="28" t="s">
        <v>1069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ht="63.75" hidden="1" x14ac:dyDescent="0.2">
      <c r="A1202" s="27"/>
      <c r="B1202" s="27"/>
      <c r="C1202" s="27" t="str">
        <f t="shared" si="397"/>
        <v>Mannheim</v>
      </c>
      <c r="D1202" s="27" t="str">
        <f t="shared" si="397"/>
        <v>M2</v>
      </c>
      <c r="E1202" s="27" t="str">
        <f t="shared" si="397"/>
        <v>EG</v>
      </c>
      <c r="F1202" s="27" t="str">
        <f t="shared" si="397"/>
        <v xml:space="preserve">EQ-488    </v>
      </c>
      <c r="G1202" s="27" t="s">
        <v>58</v>
      </c>
      <c r="H1202" s="28" t="s">
        <v>59</v>
      </c>
      <c r="I1202" s="27"/>
      <c r="J1202" s="19" t="s">
        <v>0</v>
      </c>
      <c r="K1202" s="21">
        <v>1</v>
      </c>
      <c r="L1202" s="19" t="s">
        <v>10</v>
      </c>
      <c r="M1202" s="29"/>
      <c r="N1202" s="30">
        <f>M1202*K1202</f>
        <v>0</v>
      </c>
    </row>
    <row r="1203" spans="1:14" s="9" customFormat="1" x14ac:dyDescent="0.2">
      <c r="A1203" s="24"/>
      <c r="B1203" s="24"/>
      <c r="C1203" s="24" t="s">
        <v>42</v>
      </c>
      <c r="D1203" s="24" t="s">
        <v>45</v>
      </c>
      <c r="E1203" s="24" t="s">
        <v>28</v>
      </c>
      <c r="F1203" s="24" t="s">
        <v>671</v>
      </c>
      <c r="G1203" s="24" t="s">
        <v>660</v>
      </c>
      <c r="H1203" s="25"/>
      <c r="I1203" s="24" t="s">
        <v>191</v>
      </c>
      <c r="J1203" s="16" t="s">
        <v>2</v>
      </c>
      <c r="K1203" s="24"/>
      <c r="L1203" s="24"/>
      <c r="M1203" s="24"/>
      <c r="N1203" s="26"/>
    </row>
    <row r="1204" spans="1:14" s="9" customFormat="1" ht="140.25" hidden="1" x14ac:dyDescent="0.2">
      <c r="A1204" s="27"/>
      <c r="B1204" s="27"/>
      <c r="C1204" s="27" t="str">
        <f t="shared" ref="C1204:F1205" si="398">C1203</f>
        <v>Mannheim</v>
      </c>
      <c r="D1204" s="27" t="str">
        <f t="shared" si="398"/>
        <v>M2</v>
      </c>
      <c r="E1204" s="27" t="str">
        <f t="shared" si="398"/>
        <v>EG</v>
      </c>
      <c r="F1204" s="27" t="str">
        <f t="shared" si="398"/>
        <v xml:space="preserve">EQ-498    </v>
      </c>
      <c r="G1204" s="27" t="s">
        <v>57</v>
      </c>
      <c r="H1204" s="28" t="s">
        <v>1069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ht="63.75" hidden="1" x14ac:dyDescent="0.2">
      <c r="A1205" s="27"/>
      <c r="B1205" s="27"/>
      <c r="C1205" s="27" t="str">
        <f t="shared" si="398"/>
        <v>Mannheim</v>
      </c>
      <c r="D1205" s="27" t="str">
        <f t="shared" si="398"/>
        <v>M2</v>
      </c>
      <c r="E1205" s="27" t="str">
        <f t="shared" si="398"/>
        <v>EG</v>
      </c>
      <c r="F1205" s="27" t="str">
        <f t="shared" si="398"/>
        <v xml:space="preserve">EQ-498    </v>
      </c>
      <c r="G1205" s="27" t="s">
        <v>58</v>
      </c>
      <c r="H1205" s="28" t="s">
        <v>59</v>
      </c>
      <c r="I1205" s="27"/>
      <c r="J1205" s="19" t="s">
        <v>0</v>
      </c>
      <c r="K1205" s="21">
        <v>1</v>
      </c>
      <c r="L1205" s="19" t="s">
        <v>10</v>
      </c>
      <c r="M1205" s="29"/>
      <c r="N1205" s="30">
        <f>M1205*K1205</f>
        <v>0</v>
      </c>
    </row>
    <row r="1206" spans="1:14" s="9" customFormat="1" x14ac:dyDescent="0.2">
      <c r="A1206" s="24"/>
      <c r="B1206" s="24"/>
      <c r="C1206" s="24" t="s">
        <v>42</v>
      </c>
      <c r="D1206" s="24" t="s">
        <v>45</v>
      </c>
      <c r="E1206" s="24" t="s">
        <v>28</v>
      </c>
      <c r="F1206" s="24" t="s">
        <v>672</v>
      </c>
      <c r="G1206" s="24" t="s">
        <v>673</v>
      </c>
      <c r="H1206" s="25"/>
      <c r="I1206" s="24" t="s">
        <v>191</v>
      </c>
      <c r="J1206" s="16" t="s">
        <v>2</v>
      </c>
      <c r="K1206" s="24"/>
      <c r="L1206" s="24"/>
      <c r="M1206" s="24"/>
      <c r="N1206" s="26"/>
    </row>
    <row r="1207" spans="1:14" s="9" customFormat="1" ht="140.25" hidden="1" x14ac:dyDescent="0.2">
      <c r="A1207" s="27"/>
      <c r="B1207" s="27"/>
      <c r="C1207" s="27" t="str">
        <f t="shared" ref="C1207:F1208" si="399">C1206</f>
        <v>Mannheim</v>
      </c>
      <c r="D1207" s="27" t="str">
        <f t="shared" si="399"/>
        <v>M2</v>
      </c>
      <c r="E1207" s="27" t="str">
        <f t="shared" si="399"/>
        <v>EG</v>
      </c>
      <c r="F1207" s="27" t="str">
        <f t="shared" si="399"/>
        <v xml:space="preserve">EQ-484    </v>
      </c>
      <c r="G1207" s="27" t="s">
        <v>57</v>
      </c>
      <c r="H1207" s="28" t="s">
        <v>1069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ht="63.75" hidden="1" x14ac:dyDescent="0.2">
      <c r="A1208" s="27"/>
      <c r="B1208" s="27"/>
      <c r="C1208" s="27" t="str">
        <f t="shared" si="399"/>
        <v>Mannheim</v>
      </c>
      <c r="D1208" s="27" t="str">
        <f t="shared" si="399"/>
        <v>M2</v>
      </c>
      <c r="E1208" s="27" t="str">
        <f t="shared" si="399"/>
        <v>EG</v>
      </c>
      <c r="F1208" s="27" t="str">
        <f t="shared" si="399"/>
        <v xml:space="preserve">EQ-484    </v>
      </c>
      <c r="G1208" s="27" t="s">
        <v>58</v>
      </c>
      <c r="H1208" s="28" t="s">
        <v>59</v>
      </c>
      <c r="I1208" s="27"/>
      <c r="J1208" s="19" t="s">
        <v>0</v>
      </c>
      <c r="K1208" s="21">
        <v>1</v>
      </c>
      <c r="L1208" s="19" t="s">
        <v>10</v>
      </c>
      <c r="M1208" s="29"/>
      <c r="N1208" s="30">
        <f>M1208*K1208</f>
        <v>0</v>
      </c>
    </row>
    <row r="1209" spans="1:14" s="9" customFormat="1" x14ac:dyDescent="0.2">
      <c r="A1209" s="24"/>
      <c r="B1209" s="24"/>
      <c r="C1209" s="24" t="s">
        <v>42</v>
      </c>
      <c r="D1209" s="24" t="s">
        <v>45</v>
      </c>
      <c r="E1209" s="24" t="s">
        <v>28</v>
      </c>
      <c r="F1209" s="24" t="s">
        <v>674</v>
      </c>
      <c r="G1209" s="24" t="s">
        <v>648</v>
      </c>
      <c r="H1209" s="25"/>
      <c r="I1209" s="24" t="s">
        <v>191</v>
      </c>
      <c r="J1209" s="16" t="s">
        <v>2</v>
      </c>
      <c r="K1209" s="24"/>
      <c r="L1209" s="24"/>
      <c r="M1209" s="24"/>
      <c r="N1209" s="26"/>
    </row>
    <row r="1210" spans="1:14" s="9" customFormat="1" ht="140.25" hidden="1" x14ac:dyDescent="0.2">
      <c r="A1210" s="27"/>
      <c r="B1210" s="27"/>
      <c r="C1210" s="27" t="str">
        <f t="shared" ref="C1210:F1211" si="400">C1209</f>
        <v>Mannheim</v>
      </c>
      <c r="D1210" s="27" t="str">
        <f t="shared" si="400"/>
        <v>M2</v>
      </c>
      <c r="E1210" s="27" t="str">
        <f t="shared" si="400"/>
        <v>EG</v>
      </c>
      <c r="F1210" s="27" t="str">
        <f t="shared" si="400"/>
        <v xml:space="preserve">EQ-494    </v>
      </c>
      <c r="G1210" s="27" t="s">
        <v>57</v>
      </c>
      <c r="H1210" s="28" t="s">
        <v>1069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ht="63.75" hidden="1" x14ac:dyDescent="0.2">
      <c r="A1211" s="27"/>
      <c r="B1211" s="27"/>
      <c r="C1211" s="27" t="str">
        <f t="shared" si="400"/>
        <v>Mannheim</v>
      </c>
      <c r="D1211" s="27" t="str">
        <f t="shared" si="400"/>
        <v>M2</v>
      </c>
      <c r="E1211" s="27" t="str">
        <f t="shared" si="400"/>
        <v>EG</v>
      </c>
      <c r="F1211" s="27" t="str">
        <f t="shared" si="400"/>
        <v xml:space="preserve">EQ-494    </v>
      </c>
      <c r="G1211" s="27" t="s">
        <v>58</v>
      </c>
      <c r="H1211" s="28" t="s">
        <v>59</v>
      </c>
      <c r="I1211" s="27"/>
      <c r="J1211" s="19" t="s">
        <v>0</v>
      </c>
      <c r="K1211" s="21">
        <v>1</v>
      </c>
      <c r="L1211" s="19" t="s">
        <v>10</v>
      </c>
      <c r="M1211" s="29"/>
      <c r="N1211" s="30">
        <f>M1211*K1211</f>
        <v>0</v>
      </c>
    </row>
    <row r="1212" spans="1:14" s="9" customFormat="1" x14ac:dyDescent="0.2">
      <c r="A1212" s="24"/>
      <c r="B1212" s="24"/>
      <c r="C1212" s="24" t="s">
        <v>42</v>
      </c>
      <c r="D1212" s="24" t="s">
        <v>45</v>
      </c>
      <c r="E1212" s="24" t="s">
        <v>28</v>
      </c>
      <c r="F1212" s="24" t="s">
        <v>675</v>
      </c>
      <c r="G1212" s="24" t="s">
        <v>190</v>
      </c>
      <c r="H1212" s="25"/>
      <c r="I1212" s="24" t="s">
        <v>191</v>
      </c>
      <c r="J1212" s="16" t="s">
        <v>2</v>
      </c>
      <c r="K1212" s="24"/>
      <c r="L1212" s="24"/>
      <c r="M1212" s="24"/>
      <c r="N1212" s="26"/>
    </row>
    <row r="1213" spans="1:14" s="9" customFormat="1" ht="140.25" hidden="1" x14ac:dyDescent="0.2">
      <c r="A1213" s="27"/>
      <c r="B1213" s="27"/>
      <c r="C1213" s="27" t="str">
        <f t="shared" ref="C1213:F1214" si="401">C1212</f>
        <v>Mannheim</v>
      </c>
      <c r="D1213" s="27" t="str">
        <f t="shared" si="401"/>
        <v>M2</v>
      </c>
      <c r="E1213" s="27" t="str">
        <f t="shared" si="401"/>
        <v>EG</v>
      </c>
      <c r="F1213" s="27" t="str">
        <f t="shared" si="401"/>
        <v xml:space="preserve">EQ-483    </v>
      </c>
      <c r="G1213" s="27" t="s">
        <v>57</v>
      </c>
      <c r="H1213" s="28" t="s">
        <v>1069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ht="63.75" hidden="1" x14ac:dyDescent="0.2">
      <c r="A1214" s="27"/>
      <c r="B1214" s="27"/>
      <c r="C1214" s="27" t="str">
        <f t="shared" si="401"/>
        <v>Mannheim</v>
      </c>
      <c r="D1214" s="27" t="str">
        <f t="shared" si="401"/>
        <v>M2</v>
      </c>
      <c r="E1214" s="27" t="str">
        <f t="shared" si="401"/>
        <v>EG</v>
      </c>
      <c r="F1214" s="27" t="str">
        <f t="shared" si="401"/>
        <v xml:space="preserve">EQ-483    </v>
      </c>
      <c r="G1214" s="27" t="s">
        <v>58</v>
      </c>
      <c r="H1214" s="28" t="s">
        <v>59</v>
      </c>
      <c r="I1214" s="27"/>
      <c r="J1214" s="19" t="s">
        <v>0</v>
      </c>
      <c r="K1214" s="21">
        <v>1</v>
      </c>
      <c r="L1214" s="19" t="s">
        <v>10</v>
      </c>
      <c r="M1214" s="29"/>
      <c r="N1214" s="30">
        <f>M1214*K1214</f>
        <v>0</v>
      </c>
    </row>
    <row r="1215" spans="1:14" s="9" customFormat="1" x14ac:dyDescent="0.2">
      <c r="A1215" s="24"/>
      <c r="B1215" s="24"/>
      <c r="C1215" s="24" t="s">
        <v>42</v>
      </c>
      <c r="D1215" s="24" t="s">
        <v>45</v>
      </c>
      <c r="E1215" s="24" t="s">
        <v>28</v>
      </c>
      <c r="F1215" s="24" t="s">
        <v>676</v>
      </c>
      <c r="G1215" s="24" t="s">
        <v>193</v>
      </c>
      <c r="H1215" s="25"/>
      <c r="I1215" s="24" t="s">
        <v>191</v>
      </c>
      <c r="J1215" s="16" t="s">
        <v>2</v>
      </c>
      <c r="K1215" s="24"/>
      <c r="L1215" s="24"/>
      <c r="M1215" s="24"/>
      <c r="N1215" s="26"/>
    </row>
    <row r="1216" spans="1:14" s="9" customFormat="1" ht="140.25" hidden="1" x14ac:dyDescent="0.2">
      <c r="A1216" s="27"/>
      <c r="B1216" s="27"/>
      <c r="C1216" s="27" t="str">
        <f t="shared" ref="C1216:F1217" si="402">C1215</f>
        <v>Mannheim</v>
      </c>
      <c r="D1216" s="27" t="str">
        <f t="shared" si="402"/>
        <v>M2</v>
      </c>
      <c r="E1216" s="27" t="str">
        <f t="shared" si="402"/>
        <v>EG</v>
      </c>
      <c r="F1216" s="27" t="str">
        <f t="shared" si="402"/>
        <v xml:space="preserve">EQ-492    </v>
      </c>
      <c r="G1216" s="27" t="s">
        <v>57</v>
      </c>
      <c r="H1216" s="28" t="s">
        <v>1069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ht="63.75" hidden="1" x14ac:dyDescent="0.2">
      <c r="A1217" s="27"/>
      <c r="B1217" s="27"/>
      <c r="C1217" s="27" t="str">
        <f t="shared" si="402"/>
        <v>Mannheim</v>
      </c>
      <c r="D1217" s="27" t="str">
        <f t="shared" si="402"/>
        <v>M2</v>
      </c>
      <c r="E1217" s="27" t="str">
        <f t="shared" si="402"/>
        <v>EG</v>
      </c>
      <c r="F1217" s="27" t="str">
        <f t="shared" si="402"/>
        <v xml:space="preserve">EQ-492    </v>
      </c>
      <c r="G1217" s="27" t="s">
        <v>58</v>
      </c>
      <c r="H1217" s="28" t="s">
        <v>59</v>
      </c>
      <c r="I1217" s="27"/>
      <c r="J1217" s="19" t="s">
        <v>0</v>
      </c>
      <c r="K1217" s="21">
        <v>1</v>
      </c>
      <c r="L1217" s="19" t="s">
        <v>10</v>
      </c>
      <c r="M1217" s="29"/>
      <c r="N1217" s="30">
        <f>M1217*K1217</f>
        <v>0</v>
      </c>
    </row>
    <row r="1218" spans="1:14" s="9" customFormat="1" x14ac:dyDescent="0.2">
      <c r="A1218" s="24"/>
      <c r="B1218" s="24"/>
      <c r="C1218" s="24" t="s">
        <v>42</v>
      </c>
      <c r="D1218" s="24" t="s">
        <v>45</v>
      </c>
      <c r="E1218" s="24" t="s">
        <v>28</v>
      </c>
      <c r="F1218" s="24" t="s">
        <v>677</v>
      </c>
      <c r="G1218" s="24" t="s">
        <v>660</v>
      </c>
      <c r="H1218" s="25"/>
      <c r="I1218" s="24" t="s">
        <v>191</v>
      </c>
      <c r="J1218" s="16" t="s">
        <v>2</v>
      </c>
      <c r="K1218" s="24"/>
      <c r="L1218" s="24"/>
      <c r="M1218" s="24"/>
      <c r="N1218" s="26"/>
    </row>
    <row r="1219" spans="1:14" s="9" customFormat="1" ht="140.25" hidden="1" x14ac:dyDescent="0.2">
      <c r="A1219" s="27"/>
      <c r="B1219" s="27"/>
      <c r="C1219" s="27" t="str">
        <f t="shared" ref="C1219:F1220" si="403">C1218</f>
        <v>Mannheim</v>
      </c>
      <c r="D1219" s="27" t="str">
        <f t="shared" si="403"/>
        <v>M2</v>
      </c>
      <c r="E1219" s="27" t="str">
        <f t="shared" si="403"/>
        <v>EG</v>
      </c>
      <c r="F1219" s="27" t="str">
        <f t="shared" si="403"/>
        <v xml:space="preserve">EQ-497    </v>
      </c>
      <c r="G1219" s="27" t="s">
        <v>57</v>
      </c>
      <c r="H1219" s="28" t="s">
        <v>1069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ht="63.75" hidden="1" x14ac:dyDescent="0.2">
      <c r="A1220" s="27"/>
      <c r="B1220" s="27"/>
      <c r="C1220" s="27" t="str">
        <f t="shared" si="403"/>
        <v>Mannheim</v>
      </c>
      <c r="D1220" s="27" t="str">
        <f t="shared" si="403"/>
        <v>M2</v>
      </c>
      <c r="E1220" s="27" t="str">
        <f t="shared" si="403"/>
        <v>EG</v>
      </c>
      <c r="F1220" s="27" t="str">
        <f t="shared" si="403"/>
        <v xml:space="preserve">EQ-497    </v>
      </c>
      <c r="G1220" s="27" t="s">
        <v>58</v>
      </c>
      <c r="H1220" s="28" t="s">
        <v>59</v>
      </c>
      <c r="I1220" s="27"/>
      <c r="J1220" s="19" t="s">
        <v>0</v>
      </c>
      <c r="K1220" s="21">
        <v>1</v>
      </c>
      <c r="L1220" s="19" t="s">
        <v>10</v>
      </c>
      <c r="M1220" s="29"/>
      <c r="N1220" s="30">
        <f>M1220*K1220</f>
        <v>0</v>
      </c>
    </row>
    <row r="1221" spans="1:14" s="9" customFormat="1" x14ac:dyDescent="0.2">
      <c r="A1221" s="24"/>
      <c r="B1221" s="24"/>
      <c r="C1221" s="24" t="s">
        <v>42</v>
      </c>
      <c r="D1221" s="24" t="s">
        <v>45</v>
      </c>
      <c r="E1221" s="24" t="s">
        <v>28</v>
      </c>
      <c r="F1221" s="24" t="s">
        <v>678</v>
      </c>
      <c r="G1221" s="24" t="s">
        <v>655</v>
      </c>
      <c r="H1221" s="25"/>
      <c r="I1221" s="24" t="s">
        <v>191</v>
      </c>
      <c r="J1221" s="16" t="s">
        <v>2</v>
      </c>
      <c r="K1221" s="24"/>
      <c r="L1221" s="24"/>
      <c r="M1221" s="24"/>
      <c r="N1221" s="26"/>
    </row>
    <row r="1222" spans="1:14" s="9" customFormat="1" ht="140.25" hidden="1" x14ac:dyDescent="0.2">
      <c r="A1222" s="27"/>
      <c r="B1222" s="27"/>
      <c r="C1222" s="27" t="str">
        <f t="shared" ref="C1222:F1223" si="404">C1221</f>
        <v>Mannheim</v>
      </c>
      <c r="D1222" s="27" t="str">
        <f t="shared" si="404"/>
        <v>M2</v>
      </c>
      <c r="E1222" s="27" t="str">
        <f t="shared" si="404"/>
        <v>EG</v>
      </c>
      <c r="F1222" s="27" t="str">
        <f t="shared" si="404"/>
        <v xml:space="preserve">EQ-486    </v>
      </c>
      <c r="G1222" s="27" t="s">
        <v>57</v>
      </c>
      <c r="H1222" s="28" t="s">
        <v>1069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ht="63.75" hidden="1" x14ac:dyDescent="0.2">
      <c r="A1223" s="27"/>
      <c r="B1223" s="27"/>
      <c r="C1223" s="27" t="str">
        <f t="shared" si="404"/>
        <v>Mannheim</v>
      </c>
      <c r="D1223" s="27" t="str">
        <f t="shared" si="404"/>
        <v>M2</v>
      </c>
      <c r="E1223" s="27" t="str">
        <f t="shared" si="404"/>
        <v>EG</v>
      </c>
      <c r="F1223" s="27" t="str">
        <f t="shared" si="404"/>
        <v xml:space="preserve">EQ-486    </v>
      </c>
      <c r="G1223" s="27" t="s">
        <v>58</v>
      </c>
      <c r="H1223" s="28" t="s">
        <v>59</v>
      </c>
      <c r="I1223" s="27"/>
      <c r="J1223" s="19" t="s">
        <v>0</v>
      </c>
      <c r="K1223" s="21">
        <v>1</v>
      </c>
      <c r="L1223" s="19" t="s">
        <v>10</v>
      </c>
      <c r="M1223" s="29"/>
      <c r="N1223" s="30">
        <f>M1223*K1223</f>
        <v>0</v>
      </c>
    </row>
    <row r="1224" spans="1:14" s="9" customFormat="1" x14ac:dyDescent="0.2">
      <c r="A1224" s="24"/>
      <c r="B1224" s="24"/>
      <c r="C1224" s="24" t="s">
        <v>42</v>
      </c>
      <c r="D1224" s="24" t="s">
        <v>45</v>
      </c>
      <c r="E1224" s="24" t="s">
        <v>28</v>
      </c>
      <c r="F1224" s="24" t="s">
        <v>679</v>
      </c>
      <c r="G1224" s="24" t="s">
        <v>193</v>
      </c>
      <c r="H1224" s="25"/>
      <c r="I1224" s="24" t="s">
        <v>191</v>
      </c>
      <c r="J1224" s="16" t="s">
        <v>2</v>
      </c>
      <c r="K1224" s="24"/>
      <c r="L1224" s="24"/>
      <c r="M1224" s="24"/>
      <c r="N1224" s="26"/>
    </row>
    <row r="1225" spans="1:14" s="9" customFormat="1" ht="140.25" hidden="1" x14ac:dyDescent="0.2">
      <c r="A1225" s="27"/>
      <c r="B1225" s="27"/>
      <c r="C1225" s="27" t="str">
        <f t="shared" ref="C1225:F1226" si="405">C1224</f>
        <v>Mannheim</v>
      </c>
      <c r="D1225" s="27" t="str">
        <f t="shared" si="405"/>
        <v>M2</v>
      </c>
      <c r="E1225" s="27" t="str">
        <f t="shared" si="405"/>
        <v>EG</v>
      </c>
      <c r="F1225" s="27" t="str">
        <f t="shared" si="405"/>
        <v xml:space="preserve">EQ-491    </v>
      </c>
      <c r="G1225" s="27" t="s">
        <v>57</v>
      </c>
      <c r="H1225" s="28" t="s">
        <v>1069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ht="63.75" hidden="1" x14ac:dyDescent="0.2">
      <c r="A1226" s="27"/>
      <c r="B1226" s="27"/>
      <c r="C1226" s="27" t="str">
        <f t="shared" si="405"/>
        <v>Mannheim</v>
      </c>
      <c r="D1226" s="27" t="str">
        <f t="shared" si="405"/>
        <v>M2</v>
      </c>
      <c r="E1226" s="27" t="str">
        <f t="shared" si="405"/>
        <v>EG</v>
      </c>
      <c r="F1226" s="27" t="str">
        <f t="shared" si="405"/>
        <v xml:space="preserve">EQ-491    </v>
      </c>
      <c r="G1226" s="27" t="s">
        <v>58</v>
      </c>
      <c r="H1226" s="28" t="s">
        <v>59</v>
      </c>
      <c r="I1226" s="27"/>
      <c r="J1226" s="19" t="s">
        <v>0</v>
      </c>
      <c r="K1226" s="21">
        <v>1</v>
      </c>
      <c r="L1226" s="19" t="s">
        <v>10</v>
      </c>
      <c r="M1226" s="29"/>
      <c r="N1226" s="30">
        <f>M1226*K1226</f>
        <v>0</v>
      </c>
    </row>
    <row r="1227" spans="1:14" s="9" customFormat="1" x14ac:dyDescent="0.2">
      <c r="A1227" s="24"/>
      <c r="B1227" s="24"/>
      <c r="C1227" s="24" t="s">
        <v>42</v>
      </c>
      <c r="D1227" s="24" t="s">
        <v>45</v>
      </c>
      <c r="E1227" s="24" t="s">
        <v>28</v>
      </c>
      <c r="F1227" s="24" t="s">
        <v>680</v>
      </c>
      <c r="G1227" s="24" t="s">
        <v>655</v>
      </c>
      <c r="H1227" s="25"/>
      <c r="I1227" s="24" t="s">
        <v>191</v>
      </c>
      <c r="J1227" s="16" t="s">
        <v>2</v>
      </c>
      <c r="K1227" s="24"/>
      <c r="L1227" s="24"/>
      <c r="M1227" s="24"/>
      <c r="N1227" s="26"/>
    </row>
    <row r="1228" spans="1:14" s="9" customFormat="1" ht="140.25" hidden="1" x14ac:dyDescent="0.2">
      <c r="A1228" s="27"/>
      <c r="B1228" s="27"/>
      <c r="C1228" s="27" t="str">
        <f t="shared" ref="C1228:F1229" si="406">C1227</f>
        <v>Mannheim</v>
      </c>
      <c r="D1228" s="27" t="str">
        <f t="shared" si="406"/>
        <v>M2</v>
      </c>
      <c r="E1228" s="27" t="str">
        <f t="shared" si="406"/>
        <v>EG</v>
      </c>
      <c r="F1228" s="27" t="str">
        <f t="shared" si="406"/>
        <v xml:space="preserve">EQ-485    </v>
      </c>
      <c r="G1228" s="27" t="s">
        <v>57</v>
      </c>
      <c r="H1228" s="28" t="s">
        <v>1069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ht="63.75" hidden="1" x14ac:dyDescent="0.2">
      <c r="A1229" s="27"/>
      <c r="B1229" s="27"/>
      <c r="C1229" s="27" t="str">
        <f t="shared" si="406"/>
        <v>Mannheim</v>
      </c>
      <c r="D1229" s="27" t="str">
        <f t="shared" si="406"/>
        <v>M2</v>
      </c>
      <c r="E1229" s="27" t="str">
        <f t="shared" si="406"/>
        <v>EG</v>
      </c>
      <c r="F1229" s="27" t="str">
        <f t="shared" si="406"/>
        <v xml:space="preserve">EQ-485    </v>
      </c>
      <c r="G1229" s="27" t="s">
        <v>58</v>
      </c>
      <c r="H1229" s="28" t="s">
        <v>59</v>
      </c>
      <c r="I1229" s="27"/>
      <c r="J1229" s="19" t="s">
        <v>0</v>
      </c>
      <c r="K1229" s="21">
        <v>1</v>
      </c>
      <c r="L1229" s="19" t="s">
        <v>10</v>
      </c>
      <c r="M1229" s="29"/>
      <c r="N1229" s="30">
        <f>M1229*K1229</f>
        <v>0</v>
      </c>
    </row>
    <row r="1230" spans="1:14" s="9" customFormat="1" x14ac:dyDescent="0.2">
      <c r="A1230" s="24"/>
      <c r="B1230" s="24"/>
      <c r="C1230" s="24" t="s">
        <v>42</v>
      </c>
      <c r="D1230" s="24" t="s">
        <v>45</v>
      </c>
      <c r="E1230" s="24" t="s">
        <v>28</v>
      </c>
      <c r="F1230" s="24" t="s">
        <v>681</v>
      </c>
      <c r="G1230" s="24" t="s">
        <v>660</v>
      </c>
      <c r="H1230" s="25"/>
      <c r="I1230" s="24" t="s">
        <v>191</v>
      </c>
      <c r="J1230" s="16" t="s">
        <v>2</v>
      </c>
      <c r="K1230" s="24"/>
      <c r="L1230" s="24"/>
      <c r="M1230" s="24"/>
      <c r="N1230" s="26"/>
    </row>
    <row r="1231" spans="1:14" s="9" customFormat="1" ht="140.25" hidden="1" x14ac:dyDescent="0.2">
      <c r="A1231" s="27"/>
      <c r="B1231" s="27"/>
      <c r="C1231" s="27" t="str">
        <f t="shared" ref="C1231:F1232" si="407">C1230</f>
        <v>Mannheim</v>
      </c>
      <c r="D1231" s="27" t="str">
        <f t="shared" si="407"/>
        <v>M2</v>
      </c>
      <c r="E1231" s="27" t="str">
        <f t="shared" si="407"/>
        <v>EG</v>
      </c>
      <c r="F1231" s="27" t="str">
        <f t="shared" si="407"/>
        <v xml:space="preserve">EQ-501    </v>
      </c>
      <c r="G1231" s="27" t="s">
        <v>57</v>
      </c>
      <c r="H1231" s="28" t="s">
        <v>1069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ht="63.75" hidden="1" x14ac:dyDescent="0.2">
      <c r="A1232" s="27"/>
      <c r="B1232" s="27"/>
      <c r="C1232" s="27" t="str">
        <f t="shared" si="407"/>
        <v>Mannheim</v>
      </c>
      <c r="D1232" s="27" t="str">
        <f t="shared" si="407"/>
        <v>M2</v>
      </c>
      <c r="E1232" s="27" t="str">
        <f t="shared" si="407"/>
        <v>EG</v>
      </c>
      <c r="F1232" s="27" t="str">
        <f t="shared" si="407"/>
        <v xml:space="preserve">EQ-501    </v>
      </c>
      <c r="G1232" s="27" t="s">
        <v>58</v>
      </c>
      <c r="H1232" s="28" t="s">
        <v>59</v>
      </c>
      <c r="I1232" s="27"/>
      <c r="J1232" s="19" t="s">
        <v>0</v>
      </c>
      <c r="K1232" s="21">
        <v>1</v>
      </c>
      <c r="L1232" s="19" t="s">
        <v>10</v>
      </c>
      <c r="M1232" s="29"/>
      <c r="N1232" s="30">
        <f>M1232*K1232</f>
        <v>0</v>
      </c>
    </row>
    <row r="1233" spans="1:14" s="9" customFormat="1" x14ac:dyDescent="0.2">
      <c r="A1233" s="24"/>
      <c r="B1233" s="24"/>
      <c r="C1233" s="24" t="s">
        <v>42</v>
      </c>
      <c r="D1233" s="24" t="s">
        <v>45</v>
      </c>
      <c r="E1233" s="24" t="s">
        <v>28</v>
      </c>
      <c r="F1233" s="24" t="s">
        <v>682</v>
      </c>
      <c r="G1233" s="24" t="s">
        <v>210</v>
      </c>
      <c r="H1233" s="25"/>
      <c r="I1233" s="24" t="s">
        <v>191</v>
      </c>
      <c r="J1233" s="16" t="s">
        <v>2</v>
      </c>
      <c r="K1233" s="24"/>
      <c r="L1233" s="24"/>
      <c r="M1233" s="24"/>
      <c r="N1233" s="26"/>
    </row>
    <row r="1234" spans="1:14" s="9" customFormat="1" ht="140.25" hidden="1" x14ac:dyDescent="0.2">
      <c r="A1234" s="27"/>
      <c r="B1234" s="27"/>
      <c r="C1234" s="27" t="str">
        <f t="shared" ref="C1234:F1235" si="408">C1233</f>
        <v>Mannheim</v>
      </c>
      <c r="D1234" s="27" t="str">
        <f t="shared" si="408"/>
        <v>M2</v>
      </c>
      <c r="E1234" s="27" t="str">
        <f t="shared" si="408"/>
        <v>EG</v>
      </c>
      <c r="F1234" s="27" t="str">
        <f t="shared" si="408"/>
        <v xml:space="preserve">EQ-487    </v>
      </c>
      <c r="G1234" s="27" t="s">
        <v>57</v>
      </c>
      <c r="H1234" s="28" t="s">
        <v>1069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ht="63.75" hidden="1" x14ac:dyDescent="0.2">
      <c r="A1235" s="27"/>
      <c r="B1235" s="27"/>
      <c r="C1235" s="27" t="str">
        <f t="shared" si="408"/>
        <v>Mannheim</v>
      </c>
      <c r="D1235" s="27" t="str">
        <f t="shared" si="408"/>
        <v>M2</v>
      </c>
      <c r="E1235" s="27" t="str">
        <f t="shared" si="408"/>
        <v>EG</v>
      </c>
      <c r="F1235" s="27" t="str">
        <f t="shared" si="408"/>
        <v xml:space="preserve">EQ-487    </v>
      </c>
      <c r="G1235" s="27" t="s">
        <v>58</v>
      </c>
      <c r="H1235" s="28" t="s">
        <v>59</v>
      </c>
      <c r="I1235" s="27"/>
      <c r="J1235" s="19" t="s">
        <v>0</v>
      </c>
      <c r="K1235" s="21">
        <v>1</v>
      </c>
      <c r="L1235" s="19" t="s">
        <v>10</v>
      </c>
      <c r="M1235" s="29"/>
      <c r="N1235" s="30">
        <f>M1235*K1235</f>
        <v>0</v>
      </c>
    </row>
    <row r="1236" spans="1:14" s="9" customFormat="1" x14ac:dyDescent="0.2">
      <c r="A1236" s="24"/>
      <c r="B1236" s="24"/>
      <c r="C1236" s="24" t="s">
        <v>42</v>
      </c>
      <c r="D1236" s="24" t="s">
        <v>45</v>
      </c>
      <c r="E1236" s="24" t="s">
        <v>28</v>
      </c>
      <c r="F1236" s="24" t="s">
        <v>683</v>
      </c>
      <c r="G1236" s="24" t="s">
        <v>193</v>
      </c>
      <c r="H1236" s="25"/>
      <c r="I1236" s="24" t="s">
        <v>191</v>
      </c>
      <c r="J1236" s="16" t="s">
        <v>2</v>
      </c>
      <c r="K1236" s="24"/>
      <c r="L1236" s="24"/>
      <c r="M1236" s="24"/>
      <c r="N1236" s="26"/>
    </row>
    <row r="1237" spans="1:14" s="9" customFormat="1" ht="140.25" hidden="1" x14ac:dyDescent="0.2">
      <c r="A1237" s="27"/>
      <c r="B1237" s="27"/>
      <c r="C1237" s="27" t="str">
        <f t="shared" ref="C1237:F1238" si="409">C1236</f>
        <v>Mannheim</v>
      </c>
      <c r="D1237" s="27" t="str">
        <f t="shared" si="409"/>
        <v>M2</v>
      </c>
      <c r="E1237" s="27" t="str">
        <f t="shared" si="409"/>
        <v>EG</v>
      </c>
      <c r="F1237" s="27" t="str">
        <f t="shared" si="409"/>
        <v xml:space="preserve">EQ-493    </v>
      </c>
      <c r="G1237" s="27" t="s">
        <v>57</v>
      </c>
      <c r="H1237" s="28" t="s">
        <v>1069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ht="63.75" hidden="1" x14ac:dyDescent="0.2">
      <c r="A1238" s="27"/>
      <c r="B1238" s="27"/>
      <c r="C1238" s="27" t="str">
        <f t="shared" si="409"/>
        <v>Mannheim</v>
      </c>
      <c r="D1238" s="27" t="str">
        <f t="shared" si="409"/>
        <v>M2</v>
      </c>
      <c r="E1238" s="27" t="str">
        <f t="shared" si="409"/>
        <v>EG</v>
      </c>
      <c r="F1238" s="27" t="str">
        <f t="shared" si="409"/>
        <v xml:space="preserve">EQ-493    </v>
      </c>
      <c r="G1238" s="27" t="s">
        <v>58</v>
      </c>
      <c r="H1238" s="28" t="s">
        <v>59</v>
      </c>
      <c r="I1238" s="27"/>
      <c r="J1238" s="19" t="s">
        <v>0</v>
      </c>
      <c r="K1238" s="21">
        <v>1</v>
      </c>
      <c r="L1238" s="19" t="s">
        <v>10</v>
      </c>
      <c r="M1238" s="29"/>
      <c r="N1238" s="30">
        <f>M1238*K1238</f>
        <v>0</v>
      </c>
    </row>
    <row r="1239" spans="1:14" s="9" customFormat="1" x14ac:dyDescent="0.2">
      <c r="A1239" s="24"/>
      <c r="B1239" s="24"/>
      <c r="C1239" s="24" t="s">
        <v>42</v>
      </c>
      <c r="D1239" s="24" t="s">
        <v>45</v>
      </c>
      <c r="E1239" s="24" t="s">
        <v>28</v>
      </c>
      <c r="F1239" s="24" t="s">
        <v>684</v>
      </c>
      <c r="G1239" s="24" t="s">
        <v>655</v>
      </c>
      <c r="H1239" s="25"/>
      <c r="I1239" s="24" t="s">
        <v>191</v>
      </c>
      <c r="J1239" s="16" t="s">
        <v>2</v>
      </c>
      <c r="K1239" s="24"/>
      <c r="L1239" s="24"/>
      <c r="M1239" s="24"/>
      <c r="N1239" s="26"/>
    </row>
    <row r="1240" spans="1:14" s="9" customFormat="1" ht="140.25" hidden="1" x14ac:dyDescent="0.2">
      <c r="A1240" s="27"/>
      <c r="B1240" s="27"/>
      <c r="C1240" s="27" t="str">
        <f t="shared" ref="C1240:F1241" si="410">C1239</f>
        <v>Mannheim</v>
      </c>
      <c r="D1240" s="27" t="str">
        <f t="shared" si="410"/>
        <v>M2</v>
      </c>
      <c r="E1240" s="27" t="str">
        <f t="shared" si="410"/>
        <v>EG</v>
      </c>
      <c r="F1240" s="27" t="str">
        <f t="shared" si="410"/>
        <v xml:space="preserve">EQ-502    </v>
      </c>
      <c r="G1240" s="27" t="s">
        <v>57</v>
      </c>
      <c r="H1240" s="28" t="s">
        <v>1069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ht="63.75" hidden="1" x14ac:dyDescent="0.2">
      <c r="A1241" s="27"/>
      <c r="B1241" s="27"/>
      <c r="C1241" s="27" t="str">
        <f t="shared" si="410"/>
        <v>Mannheim</v>
      </c>
      <c r="D1241" s="27" t="str">
        <f t="shared" si="410"/>
        <v>M2</v>
      </c>
      <c r="E1241" s="27" t="str">
        <f t="shared" si="410"/>
        <v>EG</v>
      </c>
      <c r="F1241" s="27" t="str">
        <f t="shared" si="410"/>
        <v xml:space="preserve">EQ-502    </v>
      </c>
      <c r="G1241" s="27" t="s">
        <v>58</v>
      </c>
      <c r="H1241" s="28" t="s">
        <v>59</v>
      </c>
      <c r="I1241" s="27"/>
      <c r="J1241" s="19" t="s">
        <v>0</v>
      </c>
      <c r="K1241" s="21">
        <v>1</v>
      </c>
      <c r="L1241" s="19" t="s">
        <v>10</v>
      </c>
      <c r="M1241" s="29"/>
      <c r="N1241" s="30">
        <f>M1241*K1241</f>
        <v>0</v>
      </c>
    </row>
    <row r="1242" spans="1:14" s="9" customFormat="1" x14ac:dyDescent="0.2">
      <c r="A1242" s="24"/>
      <c r="B1242" s="24"/>
      <c r="C1242" s="24" t="s">
        <v>42</v>
      </c>
      <c r="D1242" s="24" t="s">
        <v>45</v>
      </c>
      <c r="E1242" s="24" t="s">
        <v>28</v>
      </c>
      <c r="F1242" s="24" t="s">
        <v>685</v>
      </c>
      <c r="G1242" s="24" t="s">
        <v>190</v>
      </c>
      <c r="H1242" s="25"/>
      <c r="I1242" s="24" t="s">
        <v>191</v>
      </c>
      <c r="J1242" s="16" t="s">
        <v>2</v>
      </c>
      <c r="K1242" s="24"/>
      <c r="L1242" s="24"/>
      <c r="M1242" s="24"/>
      <c r="N1242" s="26"/>
    </row>
    <row r="1243" spans="1:14" s="9" customFormat="1" ht="140.25" hidden="1" x14ac:dyDescent="0.2">
      <c r="A1243" s="27"/>
      <c r="B1243" s="27"/>
      <c r="C1243" s="27" t="str">
        <f t="shared" ref="C1243:F1244" si="411">C1242</f>
        <v>Mannheim</v>
      </c>
      <c r="D1243" s="27" t="str">
        <f t="shared" si="411"/>
        <v>M2</v>
      </c>
      <c r="E1243" s="27" t="str">
        <f t="shared" si="411"/>
        <v>EG</v>
      </c>
      <c r="F1243" s="27" t="str">
        <f t="shared" si="411"/>
        <v xml:space="preserve">EQ-500    </v>
      </c>
      <c r="G1243" s="27" t="s">
        <v>57</v>
      </c>
      <c r="H1243" s="28" t="s">
        <v>1069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ht="63.75" hidden="1" x14ac:dyDescent="0.2">
      <c r="A1244" s="27"/>
      <c r="B1244" s="27"/>
      <c r="C1244" s="27" t="str">
        <f t="shared" si="411"/>
        <v>Mannheim</v>
      </c>
      <c r="D1244" s="27" t="str">
        <f t="shared" si="411"/>
        <v>M2</v>
      </c>
      <c r="E1244" s="27" t="str">
        <f t="shared" si="411"/>
        <v>EG</v>
      </c>
      <c r="F1244" s="27" t="str">
        <f t="shared" si="411"/>
        <v xml:space="preserve">EQ-500    </v>
      </c>
      <c r="G1244" s="27" t="s">
        <v>58</v>
      </c>
      <c r="H1244" s="28" t="s">
        <v>59</v>
      </c>
      <c r="I1244" s="27"/>
      <c r="J1244" s="19" t="s">
        <v>0</v>
      </c>
      <c r="K1244" s="21">
        <v>1</v>
      </c>
      <c r="L1244" s="19" t="s">
        <v>10</v>
      </c>
      <c r="M1244" s="29"/>
      <c r="N1244" s="30">
        <f>M1244*K1244</f>
        <v>0</v>
      </c>
    </row>
    <row r="1245" spans="1:14" s="9" customFormat="1" x14ac:dyDescent="0.2">
      <c r="A1245" s="24"/>
      <c r="B1245" s="24"/>
      <c r="C1245" s="24" t="s">
        <v>42</v>
      </c>
      <c r="D1245" s="24" t="s">
        <v>45</v>
      </c>
      <c r="E1245" s="24" t="s">
        <v>28</v>
      </c>
      <c r="F1245" s="24" t="s">
        <v>686</v>
      </c>
      <c r="G1245" s="24" t="s">
        <v>190</v>
      </c>
      <c r="H1245" s="25"/>
      <c r="I1245" s="24" t="s">
        <v>191</v>
      </c>
      <c r="J1245" s="16" t="s">
        <v>2</v>
      </c>
      <c r="K1245" s="24"/>
      <c r="L1245" s="24"/>
      <c r="M1245" s="24"/>
      <c r="N1245" s="26"/>
    </row>
    <row r="1246" spans="1:14" s="9" customFormat="1" ht="140.25" hidden="1" x14ac:dyDescent="0.2">
      <c r="A1246" s="27"/>
      <c r="B1246" s="27"/>
      <c r="C1246" s="27" t="str">
        <f t="shared" ref="C1246:F1247" si="412">C1245</f>
        <v>Mannheim</v>
      </c>
      <c r="D1246" s="27" t="str">
        <f t="shared" si="412"/>
        <v>M2</v>
      </c>
      <c r="E1246" s="27" t="str">
        <f t="shared" si="412"/>
        <v>EG</v>
      </c>
      <c r="F1246" s="27" t="str">
        <f t="shared" si="412"/>
        <v xml:space="preserve">EQ-489    </v>
      </c>
      <c r="G1246" s="27" t="s">
        <v>57</v>
      </c>
      <c r="H1246" s="28" t="s">
        <v>1069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ht="63.75" hidden="1" x14ac:dyDescent="0.2">
      <c r="A1247" s="27"/>
      <c r="B1247" s="27"/>
      <c r="C1247" s="27" t="str">
        <f t="shared" si="412"/>
        <v>Mannheim</v>
      </c>
      <c r="D1247" s="27" t="str">
        <f t="shared" si="412"/>
        <v>M2</v>
      </c>
      <c r="E1247" s="27" t="str">
        <f t="shared" si="412"/>
        <v>EG</v>
      </c>
      <c r="F1247" s="27" t="str">
        <f t="shared" si="412"/>
        <v xml:space="preserve">EQ-489    </v>
      </c>
      <c r="G1247" s="27" t="s">
        <v>58</v>
      </c>
      <c r="H1247" s="28" t="s">
        <v>59</v>
      </c>
      <c r="I1247" s="27"/>
      <c r="J1247" s="19" t="s">
        <v>0</v>
      </c>
      <c r="K1247" s="21">
        <v>1</v>
      </c>
      <c r="L1247" s="19" t="s">
        <v>10</v>
      </c>
      <c r="M1247" s="29"/>
      <c r="N1247" s="30">
        <f>M1247*K1247</f>
        <v>0</v>
      </c>
    </row>
    <row r="1248" spans="1:14" s="9" customFormat="1" x14ac:dyDescent="0.2">
      <c r="A1248" s="24"/>
      <c r="B1248" s="24"/>
      <c r="C1248" s="24" t="s">
        <v>42</v>
      </c>
      <c r="D1248" s="24" t="s">
        <v>45</v>
      </c>
      <c r="E1248" s="24" t="s">
        <v>28</v>
      </c>
      <c r="F1248" s="24" t="s">
        <v>687</v>
      </c>
      <c r="G1248" s="24" t="s">
        <v>206</v>
      </c>
      <c r="H1248" s="25"/>
      <c r="I1248" s="24" t="s">
        <v>191</v>
      </c>
      <c r="J1248" s="16" t="s">
        <v>2</v>
      </c>
      <c r="K1248" s="24"/>
      <c r="L1248" s="24"/>
      <c r="M1248" s="24"/>
      <c r="N1248" s="26"/>
    </row>
    <row r="1249" spans="1:14" s="9" customFormat="1" ht="140.25" hidden="1" x14ac:dyDescent="0.2">
      <c r="A1249" s="27"/>
      <c r="B1249" s="27"/>
      <c r="C1249" s="27" t="str">
        <f t="shared" ref="C1249:F1250" si="413">C1248</f>
        <v>Mannheim</v>
      </c>
      <c r="D1249" s="27" t="str">
        <f t="shared" si="413"/>
        <v>M2</v>
      </c>
      <c r="E1249" s="27" t="str">
        <f t="shared" si="413"/>
        <v>EG</v>
      </c>
      <c r="F1249" s="27" t="str">
        <f t="shared" si="413"/>
        <v xml:space="preserve">EQ-495    </v>
      </c>
      <c r="G1249" s="27" t="s">
        <v>57</v>
      </c>
      <c r="H1249" s="28" t="s">
        <v>1069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ht="63.75" hidden="1" x14ac:dyDescent="0.2">
      <c r="A1250" s="27"/>
      <c r="B1250" s="27"/>
      <c r="C1250" s="27" t="str">
        <f t="shared" si="413"/>
        <v>Mannheim</v>
      </c>
      <c r="D1250" s="27" t="str">
        <f t="shared" si="413"/>
        <v>M2</v>
      </c>
      <c r="E1250" s="27" t="str">
        <f t="shared" si="413"/>
        <v>EG</v>
      </c>
      <c r="F1250" s="27" t="str">
        <f t="shared" si="413"/>
        <v xml:space="preserve">EQ-495    </v>
      </c>
      <c r="G1250" s="27" t="s">
        <v>58</v>
      </c>
      <c r="H1250" s="28" t="s">
        <v>59</v>
      </c>
      <c r="I1250" s="27"/>
      <c r="J1250" s="19" t="s">
        <v>0</v>
      </c>
      <c r="K1250" s="21">
        <v>1</v>
      </c>
      <c r="L1250" s="19" t="s">
        <v>10</v>
      </c>
      <c r="M1250" s="29"/>
      <c r="N1250" s="30">
        <f>M1250*K1250</f>
        <v>0</v>
      </c>
    </row>
    <row r="1251" spans="1:14" s="9" customFormat="1" x14ac:dyDescent="0.2">
      <c r="A1251" s="24"/>
      <c r="B1251" s="24"/>
      <c r="C1251" s="24" t="s">
        <v>42</v>
      </c>
      <c r="D1251" s="24" t="s">
        <v>45</v>
      </c>
      <c r="E1251" s="24" t="s">
        <v>28</v>
      </c>
      <c r="F1251" s="24" t="s">
        <v>688</v>
      </c>
      <c r="G1251" s="24" t="s">
        <v>206</v>
      </c>
      <c r="H1251" s="25"/>
      <c r="I1251" s="24" t="s">
        <v>191</v>
      </c>
      <c r="J1251" s="16" t="s">
        <v>2</v>
      </c>
      <c r="K1251" s="24"/>
      <c r="L1251" s="24"/>
      <c r="M1251" s="24"/>
      <c r="N1251" s="26"/>
    </row>
    <row r="1252" spans="1:14" s="9" customFormat="1" ht="140.25" hidden="1" x14ac:dyDescent="0.2">
      <c r="A1252" s="27"/>
      <c r="B1252" s="27"/>
      <c r="C1252" s="27" t="str">
        <f t="shared" ref="C1252:F1253" si="414">C1251</f>
        <v>Mannheim</v>
      </c>
      <c r="D1252" s="27" t="str">
        <f t="shared" si="414"/>
        <v>M2</v>
      </c>
      <c r="E1252" s="27" t="str">
        <f t="shared" si="414"/>
        <v>EG</v>
      </c>
      <c r="F1252" s="27" t="str">
        <f t="shared" si="414"/>
        <v xml:space="preserve">EQ-496    </v>
      </c>
      <c r="G1252" s="27" t="s">
        <v>57</v>
      </c>
      <c r="H1252" s="28" t="s">
        <v>1069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ht="63.75" hidden="1" x14ac:dyDescent="0.2">
      <c r="A1253" s="27"/>
      <c r="B1253" s="27"/>
      <c r="C1253" s="27" t="str">
        <f t="shared" si="414"/>
        <v>Mannheim</v>
      </c>
      <c r="D1253" s="27" t="str">
        <f t="shared" si="414"/>
        <v>M2</v>
      </c>
      <c r="E1253" s="27" t="str">
        <f t="shared" si="414"/>
        <v>EG</v>
      </c>
      <c r="F1253" s="27" t="str">
        <f t="shared" si="414"/>
        <v xml:space="preserve">EQ-496    </v>
      </c>
      <c r="G1253" s="27" t="s">
        <v>58</v>
      </c>
      <c r="H1253" s="28" t="s">
        <v>59</v>
      </c>
      <c r="I1253" s="27"/>
      <c r="J1253" s="19" t="s">
        <v>0</v>
      </c>
      <c r="K1253" s="21">
        <v>1</v>
      </c>
      <c r="L1253" s="19" t="s">
        <v>10</v>
      </c>
      <c r="M1253" s="29"/>
      <c r="N1253" s="30">
        <f>M1253*K1253</f>
        <v>0</v>
      </c>
    </row>
    <row r="1254" spans="1:14" s="9" customFormat="1" x14ac:dyDescent="0.2">
      <c r="A1254" s="24"/>
      <c r="B1254" s="24"/>
      <c r="C1254" s="24" t="s">
        <v>42</v>
      </c>
      <c r="D1254" s="24" t="s">
        <v>46</v>
      </c>
      <c r="E1254" s="24" t="s">
        <v>33</v>
      </c>
      <c r="F1254" s="24" t="s">
        <v>689</v>
      </c>
      <c r="G1254" s="24" t="s">
        <v>193</v>
      </c>
      <c r="H1254" s="25"/>
      <c r="I1254" s="24" t="s">
        <v>191</v>
      </c>
      <c r="J1254" s="16" t="s">
        <v>2</v>
      </c>
      <c r="K1254" s="24"/>
      <c r="L1254" s="24"/>
      <c r="M1254" s="24"/>
      <c r="N1254" s="26"/>
    </row>
    <row r="1255" spans="1:14" s="9" customFormat="1" ht="140.25" hidden="1" x14ac:dyDescent="0.2">
      <c r="A1255" s="27"/>
      <c r="B1255" s="27"/>
      <c r="C1255" s="27" t="str">
        <f t="shared" ref="C1255:F1256" si="415">C1254</f>
        <v>Mannheim</v>
      </c>
      <c r="D1255" s="27" t="str">
        <f t="shared" si="415"/>
        <v>M3</v>
      </c>
      <c r="E1255" s="27" t="str">
        <f t="shared" si="415"/>
        <v>1.OG</v>
      </c>
      <c r="F1255" s="27" t="str">
        <f t="shared" si="415"/>
        <v xml:space="preserve">EQ-613    </v>
      </c>
      <c r="G1255" s="27" t="s">
        <v>57</v>
      </c>
      <c r="H1255" s="28" t="s">
        <v>1069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ht="63.75" hidden="1" x14ac:dyDescent="0.2">
      <c r="A1256" s="27"/>
      <c r="B1256" s="27"/>
      <c r="C1256" s="27" t="str">
        <f t="shared" si="415"/>
        <v>Mannheim</v>
      </c>
      <c r="D1256" s="27" t="str">
        <f t="shared" si="415"/>
        <v>M3</v>
      </c>
      <c r="E1256" s="27" t="str">
        <f t="shared" si="415"/>
        <v>1.OG</v>
      </c>
      <c r="F1256" s="27" t="str">
        <f t="shared" si="415"/>
        <v xml:space="preserve">EQ-613    </v>
      </c>
      <c r="G1256" s="27" t="s">
        <v>58</v>
      </c>
      <c r="H1256" s="28" t="s">
        <v>59</v>
      </c>
      <c r="I1256" s="27"/>
      <c r="J1256" s="19" t="s">
        <v>0</v>
      </c>
      <c r="K1256" s="21">
        <v>1</v>
      </c>
      <c r="L1256" s="19" t="s">
        <v>10</v>
      </c>
      <c r="M1256" s="29"/>
      <c r="N1256" s="30">
        <f>M1256*K1256</f>
        <v>0</v>
      </c>
    </row>
    <row r="1257" spans="1:14" s="9" customFormat="1" x14ac:dyDescent="0.2">
      <c r="A1257" s="24"/>
      <c r="B1257" s="24"/>
      <c r="C1257" s="24" t="s">
        <v>42</v>
      </c>
      <c r="D1257" s="24" t="s">
        <v>46</v>
      </c>
      <c r="E1257" s="24" t="s">
        <v>33</v>
      </c>
      <c r="F1257" s="24" t="s">
        <v>690</v>
      </c>
      <c r="G1257" s="24" t="s">
        <v>193</v>
      </c>
      <c r="H1257" s="25"/>
      <c r="I1257" s="24" t="s">
        <v>191</v>
      </c>
      <c r="J1257" s="16" t="s">
        <v>2</v>
      </c>
      <c r="K1257" s="24"/>
      <c r="L1257" s="24"/>
      <c r="M1257" s="24"/>
      <c r="N1257" s="26"/>
    </row>
    <row r="1258" spans="1:14" s="9" customFormat="1" ht="140.25" hidden="1" x14ac:dyDescent="0.2">
      <c r="A1258" s="27"/>
      <c r="B1258" s="27"/>
      <c r="C1258" s="27" t="str">
        <f t="shared" ref="C1258:F1259" si="416">C1257</f>
        <v>Mannheim</v>
      </c>
      <c r="D1258" s="27" t="str">
        <f t="shared" si="416"/>
        <v>M3</v>
      </c>
      <c r="E1258" s="27" t="str">
        <f t="shared" si="416"/>
        <v>1.OG</v>
      </c>
      <c r="F1258" s="27" t="str">
        <f t="shared" si="416"/>
        <v xml:space="preserve">EQ-614    </v>
      </c>
      <c r="G1258" s="27" t="s">
        <v>57</v>
      </c>
      <c r="H1258" s="28" t="s">
        <v>1069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ht="63.75" hidden="1" x14ac:dyDescent="0.2">
      <c r="A1259" s="27"/>
      <c r="B1259" s="27"/>
      <c r="C1259" s="27" t="str">
        <f t="shared" si="416"/>
        <v>Mannheim</v>
      </c>
      <c r="D1259" s="27" t="str">
        <f t="shared" si="416"/>
        <v>M3</v>
      </c>
      <c r="E1259" s="27" t="str">
        <f t="shared" si="416"/>
        <v>1.OG</v>
      </c>
      <c r="F1259" s="27" t="str">
        <f t="shared" si="416"/>
        <v xml:space="preserve">EQ-614    </v>
      </c>
      <c r="G1259" s="27" t="s">
        <v>58</v>
      </c>
      <c r="H1259" s="28" t="s">
        <v>59</v>
      </c>
      <c r="I1259" s="27"/>
      <c r="J1259" s="19" t="s">
        <v>0</v>
      </c>
      <c r="K1259" s="21">
        <v>1</v>
      </c>
      <c r="L1259" s="19" t="s">
        <v>10</v>
      </c>
      <c r="M1259" s="29"/>
      <c r="N1259" s="30">
        <f>M1259*K1259</f>
        <v>0</v>
      </c>
    </row>
    <row r="1260" spans="1:14" s="9" customFormat="1" x14ac:dyDescent="0.2">
      <c r="A1260" s="24"/>
      <c r="B1260" s="24"/>
      <c r="C1260" s="24" t="s">
        <v>42</v>
      </c>
      <c r="D1260" s="24" t="s">
        <v>46</v>
      </c>
      <c r="E1260" s="24" t="s">
        <v>33</v>
      </c>
      <c r="F1260" s="24" t="s">
        <v>691</v>
      </c>
      <c r="G1260" s="24" t="s">
        <v>193</v>
      </c>
      <c r="H1260" s="25"/>
      <c r="I1260" s="24" t="s">
        <v>191</v>
      </c>
      <c r="J1260" s="16" t="s">
        <v>2</v>
      </c>
      <c r="K1260" s="24"/>
      <c r="L1260" s="24"/>
      <c r="M1260" s="24"/>
      <c r="N1260" s="26"/>
    </row>
    <row r="1261" spans="1:14" s="9" customFormat="1" ht="140.25" hidden="1" x14ac:dyDescent="0.2">
      <c r="A1261" s="27"/>
      <c r="B1261" s="27"/>
      <c r="C1261" s="27" t="str">
        <f t="shared" ref="C1261:F1262" si="417">C1260</f>
        <v>Mannheim</v>
      </c>
      <c r="D1261" s="27" t="str">
        <f t="shared" si="417"/>
        <v>M3</v>
      </c>
      <c r="E1261" s="27" t="str">
        <f t="shared" si="417"/>
        <v>1.OG</v>
      </c>
      <c r="F1261" s="27" t="str">
        <f t="shared" si="417"/>
        <v xml:space="preserve">EQ-615    </v>
      </c>
      <c r="G1261" s="27" t="s">
        <v>57</v>
      </c>
      <c r="H1261" s="28" t="s">
        <v>1069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ht="63.75" hidden="1" x14ac:dyDescent="0.2">
      <c r="A1262" s="27"/>
      <c r="B1262" s="27"/>
      <c r="C1262" s="27" t="str">
        <f t="shared" si="417"/>
        <v>Mannheim</v>
      </c>
      <c r="D1262" s="27" t="str">
        <f t="shared" si="417"/>
        <v>M3</v>
      </c>
      <c r="E1262" s="27" t="str">
        <f t="shared" si="417"/>
        <v>1.OG</v>
      </c>
      <c r="F1262" s="27" t="str">
        <f t="shared" si="417"/>
        <v xml:space="preserve">EQ-615    </v>
      </c>
      <c r="G1262" s="27" t="s">
        <v>58</v>
      </c>
      <c r="H1262" s="28" t="s">
        <v>59</v>
      </c>
      <c r="I1262" s="27"/>
      <c r="J1262" s="19" t="s">
        <v>0</v>
      </c>
      <c r="K1262" s="21">
        <v>1</v>
      </c>
      <c r="L1262" s="19" t="s">
        <v>10</v>
      </c>
      <c r="M1262" s="29"/>
      <c r="N1262" s="30">
        <f>M1262*K1262</f>
        <v>0</v>
      </c>
    </row>
    <row r="1263" spans="1:14" s="9" customFormat="1" x14ac:dyDescent="0.2">
      <c r="A1263" s="24"/>
      <c r="B1263" s="24"/>
      <c r="C1263" s="24" t="s">
        <v>42</v>
      </c>
      <c r="D1263" s="24" t="s">
        <v>46</v>
      </c>
      <c r="E1263" s="24" t="s">
        <v>28</v>
      </c>
      <c r="F1263" s="24" t="s">
        <v>692</v>
      </c>
      <c r="G1263" s="24" t="s">
        <v>193</v>
      </c>
      <c r="H1263" s="25"/>
      <c r="I1263" s="24" t="s">
        <v>191</v>
      </c>
      <c r="J1263" s="16" t="s">
        <v>2</v>
      </c>
      <c r="K1263" s="24"/>
      <c r="L1263" s="24"/>
      <c r="M1263" s="24"/>
      <c r="N1263" s="26"/>
    </row>
    <row r="1264" spans="1:14" s="9" customFormat="1" ht="140.25" hidden="1" x14ac:dyDescent="0.2">
      <c r="A1264" s="27"/>
      <c r="B1264" s="27"/>
      <c r="C1264" s="27" t="str">
        <f t="shared" ref="C1264:F1265" si="418">C1263</f>
        <v>Mannheim</v>
      </c>
      <c r="D1264" s="27" t="str">
        <f t="shared" si="418"/>
        <v>M3</v>
      </c>
      <c r="E1264" s="27" t="str">
        <f t="shared" si="418"/>
        <v>EG</v>
      </c>
      <c r="F1264" s="27" t="str">
        <f t="shared" si="418"/>
        <v xml:space="preserve">EQ-608    </v>
      </c>
      <c r="G1264" s="27" t="s">
        <v>57</v>
      </c>
      <c r="H1264" s="28" t="s">
        <v>1069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ht="63.75" hidden="1" x14ac:dyDescent="0.2">
      <c r="A1265" s="27"/>
      <c r="B1265" s="27"/>
      <c r="C1265" s="27" t="str">
        <f t="shared" si="418"/>
        <v>Mannheim</v>
      </c>
      <c r="D1265" s="27" t="str">
        <f t="shared" si="418"/>
        <v>M3</v>
      </c>
      <c r="E1265" s="27" t="str">
        <f t="shared" si="418"/>
        <v>EG</v>
      </c>
      <c r="F1265" s="27" t="str">
        <f t="shared" si="418"/>
        <v xml:space="preserve">EQ-608    </v>
      </c>
      <c r="G1265" s="27" t="s">
        <v>58</v>
      </c>
      <c r="H1265" s="28" t="s">
        <v>59</v>
      </c>
      <c r="I1265" s="27"/>
      <c r="J1265" s="19" t="s">
        <v>0</v>
      </c>
      <c r="K1265" s="21">
        <v>1</v>
      </c>
      <c r="L1265" s="19" t="s">
        <v>10</v>
      </c>
      <c r="M1265" s="29"/>
      <c r="N1265" s="30">
        <f>M1265*K1265</f>
        <v>0</v>
      </c>
    </row>
    <row r="1266" spans="1:14" s="9" customFormat="1" x14ac:dyDescent="0.2">
      <c r="A1266" s="24"/>
      <c r="B1266" s="24"/>
      <c r="C1266" s="24" t="s">
        <v>42</v>
      </c>
      <c r="D1266" s="24" t="s">
        <v>46</v>
      </c>
      <c r="E1266" s="24" t="s">
        <v>28</v>
      </c>
      <c r="F1266" s="24" t="s">
        <v>693</v>
      </c>
      <c r="G1266" s="24" t="s">
        <v>193</v>
      </c>
      <c r="H1266" s="25"/>
      <c r="I1266" s="24" t="s">
        <v>191</v>
      </c>
      <c r="J1266" s="16" t="s">
        <v>2</v>
      </c>
      <c r="K1266" s="24"/>
      <c r="L1266" s="24"/>
      <c r="M1266" s="24"/>
      <c r="N1266" s="26"/>
    </row>
    <row r="1267" spans="1:14" s="9" customFormat="1" ht="140.25" hidden="1" x14ac:dyDescent="0.2">
      <c r="A1267" s="27"/>
      <c r="B1267" s="27"/>
      <c r="C1267" s="27" t="str">
        <f t="shared" ref="C1267:F1268" si="419">C1266</f>
        <v>Mannheim</v>
      </c>
      <c r="D1267" s="27" t="str">
        <f t="shared" si="419"/>
        <v>M3</v>
      </c>
      <c r="E1267" s="27" t="str">
        <f t="shared" si="419"/>
        <v>EG</v>
      </c>
      <c r="F1267" s="27" t="str">
        <f t="shared" si="419"/>
        <v xml:space="preserve">EQ-611    </v>
      </c>
      <c r="G1267" s="27" t="s">
        <v>57</v>
      </c>
      <c r="H1267" s="28" t="s">
        <v>1069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ht="63.75" hidden="1" x14ac:dyDescent="0.2">
      <c r="A1268" s="27"/>
      <c r="B1268" s="27"/>
      <c r="C1268" s="27" t="str">
        <f t="shared" si="419"/>
        <v>Mannheim</v>
      </c>
      <c r="D1268" s="27" t="str">
        <f t="shared" si="419"/>
        <v>M3</v>
      </c>
      <c r="E1268" s="27" t="str">
        <f t="shared" si="419"/>
        <v>EG</v>
      </c>
      <c r="F1268" s="27" t="str">
        <f t="shared" si="419"/>
        <v xml:space="preserve">EQ-611    </v>
      </c>
      <c r="G1268" s="27" t="s">
        <v>58</v>
      </c>
      <c r="H1268" s="28" t="s">
        <v>59</v>
      </c>
      <c r="I1268" s="27"/>
      <c r="J1268" s="19" t="s">
        <v>0</v>
      </c>
      <c r="K1268" s="21">
        <v>1</v>
      </c>
      <c r="L1268" s="19" t="s">
        <v>10</v>
      </c>
      <c r="M1268" s="29"/>
      <c r="N1268" s="30">
        <f>M1268*K1268</f>
        <v>0</v>
      </c>
    </row>
    <row r="1269" spans="1:14" s="9" customFormat="1" x14ac:dyDescent="0.2">
      <c r="A1269" s="24"/>
      <c r="B1269" s="24"/>
      <c r="C1269" s="24" t="s">
        <v>42</v>
      </c>
      <c r="D1269" s="24" t="s">
        <v>46</v>
      </c>
      <c r="E1269" s="24" t="s">
        <v>28</v>
      </c>
      <c r="F1269" s="24" t="s">
        <v>694</v>
      </c>
      <c r="G1269" s="24" t="s">
        <v>190</v>
      </c>
      <c r="H1269" s="25"/>
      <c r="I1269" s="24" t="s">
        <v>191</v>
      </c>
      <c r="J1269" s="16" t="s">
        <v>2</v>
      </c>
      <c r="K1269" s="24"/>
      <c r="L1269" s="24"/>
      <c r="M1269" s="24"/>
      <c r="N1269" s="26"/>
    </row>
    <row r="1270" spans="1:14" s="9" customFormat="1" ht="140.25" hidden="1" x14ac:dyDescent="0.2">
      <c r="A1270" s="27"/>
      <c r="B1270" s="27"/>
      <c r="C1270" s="27" t="str">
        <f t="shared" ref="C1270:F1271" si="420">C1269</f>
        <v>Mannheim</v>
      </c>
      <c r="D1270" s="27" t="str">
        <f t="shared" si="420"/>
        <v>M3</v>
      </c>
      <c r="E1270" s="27" t="str">
        <f t="shared" si="420"/>
        <v>EG</v>
      </c>
      <c r="F1270" s="27" t="str">
        <f t="shared" si="420"/>
        <v xml:space="preserve">EQ-601    </v>
      </c>
      <c r="G1270" s="27" t="s">
        <v>57</v>
      </c>
      <c r="H1270" s="28" t="s">
        <v>1069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ht="63.75" hidden="1" x14ac:dyDescent="0.2">
      <c r="A1271" s="27"/>
      <c r="B1271" s="27"/>
      <c r="C1271" s="27" t="str">
        <f t="shared" si="420"/>
        <v>Mannheim</v>
      </c>
      <c r="D1271" s="27" t="str">
        <f t="shared" si="420"/>
        <v>M3</v>
      </c>
      <c r="E1271" s="27" t="str">
        <f t="shared" si="420"/>
        <v>EG</v>
      </c>
      <c r="F1271" s="27" t="str">
        <f t="shared" si="420"/>
        <v xml:space="preserve">EQ-601    </v>
      </c>
      <c r="G1271" s="27" t="s">
        <v>58</v>
      </c>
      <c r="H1271" s="28" t="s">
        <v>59</v>
      </c>
      <c r="I1271" s="27"/>
      <c r="J1271" s="19" t="s">
        <v>0</v>
      </c>
      <c r="K1271" s="21">
        <v>1</v>
      </c>
      <c r="L1271" s="19" t="s">
        <v>10</v>
      </c>
      <c r="M1271" s="29"/>
      <c r="N1271" s="30">
        <f>M1271*K1271</f>
        <v>0</v>
      </c>
    </row>
    <row r="1272" spans="1:14" s="9" customFormat="1" x14ac:dyDescent="0.2">
      <c r="A1272" s="24"/>
      <c r="B1272" s="24"/>
      <c r="C1272" s="24" t="s">
        <v>42</v>
      </c>
      <c r="D1272" s="24" t="s">
        <v>46</v>
      </c>
      <c r="E1272" s="24" t="s">
        <v>28</v>
      </c>
      <c r="F1272" s="24" t="s">
        <v>695</v>
      </c>
      <c r="G1272" s="24" t="s">
        <v>206</v>
      </c>
      <c r="H1272" s="25"/>
      <c r="I1272" s="24" t="s">
        <v>191</v>
      </c>
      <c r="J1272" s="16" t="s">
        <v>2</v>
      </c>
      <c r="K1272" s="24"/>
      <c r="L1272" s="24"/>
      <c r="M1272" s="24"/>
      <c r="N1272" s="26"/>
    </row>
    <row r="1273" spans="1:14" s="9" customFormat="1" ht="140.25" hidden="1" x14ac:dyDescent="0.2">
      <c r="A1273" s="27"/>
      <c r="B1273" s="27"/>
      <c r="C1273" s="27" t="str">
        <f t="shared" ref="C1273:F1274" si="421">C1272</f>
        <v>Mannheim</v>
      </c>
      <c r="D1273" s="27" t="str">
        <f t="shared" si="421"/>
        <v>M3</v>
      </c>
      <c r="E1273" s="27" t="str">
        <f t="shared" si="421"/>
        <v>EG</v>
      </c>
      <c r="F1273" s="27" t="str">
        <f t="shared" si="421"/>
        <v xml:space="preserve">EQ-609    </v>
      </c>
      <c r="G1273" s="27" t="s">
        <v>57</v>
      </c>
      <c r="H1273" s="28" t="s">
        <v>1069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ht="63.75" hidden="1" x14ac:dyDescent="0.2">
      <c r="A1274" s="27"/>
      <c r="B1274" s="27"/>
      <c r="C1274" s="27" t="str">
        <f t="shared" si="421"/>
        <v>Mannheim</v>
      </c>
      <c r="D1274" s="27" t="str">
        <f t="shared" si="421"/>
        <v>M3</v>
      </c>
      <c r="E1274" s="27" t="str">
        <f t="shared" si="421"/>
        <v>EG</v>
      </c>
      <c r="F1274" s="27" t="str">
        <f t="shared" si="421"/>
        <v xml:space="preserve">EQ-609    </v>
      </c>
      <c r="G1274" s="27" t="s">
        <v>58</v>
      </c>
      <c r="H1274" s="28" t="s">
        <v>59</v>
      </c>
      <c r="I1274" s="27"/>
      <c r="J1274" s="19" t="s">
        <v>0</v>
      </c>
      <c r="K1274" s="21">
        <v>1</v>
      </c>
      <c r="L1274" s="19" t="s">
        <v>10</v>
      </c>
      <c r="M1274" s="29"/>
      <c r="N1274" s="30">
        <f>M1274*K1274</f>
        <v>0</v>
      </c>
    </row>
    <row r="1275" spans="1:14" s="9" customFormat="1" x14ac:dyDescent="0.2">
      <c r="A1275" s="24"/>
      <c r="B1275" s="24"/>
      <c r="C1275" s="24" t="s">
        <v>42</v>
      </c>
      <c r="D1275" s="24" t="s">
        <v>46</v>
      </c>
      <c r="E1275" s="24" t="s">
        <v>28</v>
      </c>
      <c r="F1275" s="24" t="s">
        <v>696</v>
      </c>
      <c r="G1275" s="24" t="s">
        <v>193</v>
      </c>
      <c r="H1275" s="25"/>
      <c r="I1275" s="24" t="s">
        <v>191</v>
      </c>
      <c r="J1275" s="16" t="s">
        <v>2</v>
      </c>
      <c r="K1275" s="24"/>
      <c r="L1275" s="24"/>
      <c r="M1275" s="24"/>
      <c r="N1275" s="26"/>
    </row>
    <row r="1276" spans="1:14" s="9" customFormat="1" ht="140.25" hidden="1" x14ac:dyDescent="0.2">
      <c r="A1276" s="27"/>
      <c r="B1276" s="27"/>
      <c r="C1276" s="27" t="str">
        <f t="shared" ref="C1276:F1277" si="422">C1275</f>
        <v>Mannheim</v>
      </c>
      <c r="D1276" s="27" t="str">
        <f t="shared" si="422"/>
        <v>M3</v>
      </c>
      <c r="E1276" s="27" t="str">
        <f t="shared" si="422"/>
        <v>EG</v>
      </c>
      <c r="F1276" s="27" t="str">
        <f t="shared" si="422"/>
        <v xml:space="preserve">EQ-607    </v>
      </c>
      <c r="G1276" s="27" t="s">
        <v>57</v>
      </c>
      <c r="H1276" s="28" t="s">
        <v>1069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ht="63.75" hidden="1" x14ac:dyDescent="0.2">
      <c r="A1277" s="27"/>
      <c r="B1277" s="27"/>
      <c r="C1277" s="27" t="str">
        <f t="shared" si="422"/>
        <v>Mannheim</v>
      </c>
      <c r="D1277" s="27" t="str">
        <f t="shared" si="422"/>
        <v>M3</v>
      </c>
      <c r="E1277" s="27" t="str">
        <f t="shared" si="422"/>
        <v>EG</v>
      </c>
      <c r="F1277" s="27" t="str">
        <f t="shared" si="422"/>
        <v xml:space="preserve">EQ-607    </v>
      </c>
      <c r="G1277" s="27" t="s">
        <v>58</v>
      </c>
      <c r="H1277" s="28" t="s">
        <v>59</v>
      </c>
      <c r="I1277" s="27"/>
      <c r="J1277" s="19" t="s">
        <v>0</v>
      </c>
      <c r="K1277" s="21">
        <v>1</v>
      </c>
      <c r="L1277" s="19" t="s">
        <v>10</v>
      </c>
      <c r="M1277" s="29"/>
      <c r="N1277" s="30">
        <f>M1277*K1277</f>
        <v>0</v>
      </c>
    </row>
    <row r="1278" spans="1:14" s="9" customFormat="1" x14ac:dyDescent="0.2">
      <c r="A1278" s="24"/>
      <c r="B1278" s="24"/>
      <c r="C1278" s="24" t="s">
        <v>42</v>
      </c>
      <c r="D1278" s="24" t="s">
        <v>46</v>
      </c>
      <c r="E1278" s="24" t="s">
        <v>28</v>
      </c>
      <c r="F1278" s="24" t="s">
        <v>697</v>
      </c>
      <c r="G1278" s="24" t="s">
        <v>210</v>
      </c>
      <c r="H1278" s="25"/>
      <c r="I1278" s="24" t="s">
        <v>191</v>
      </c>
      <c r="J1278" s="16" t="s">
        <v>2</v>
      </c>
      <c r="K1278" s="24"/>
      <c r="L1278" s="24"/>
      <c r="M1278" s="24"/>
      <c r="N1278" s="26"/>
    </row>
    <row r="1279" spans="1:14" s="9" customFormat="1" ht="140.25" hidden="1" x14ac:dyDescent="0.2">
      <c r="A1279" s="27"/>
      <c r="B1279" s="27"/>
      <c r="C1279" s="27" t="str">
        <f t="shared" ref="C1279:F1280" si="423">C1278</f>
        <v>Mannheim</v>
      </c>
      <c r="D1279" s="27" t="str">
        <f t="shared" si="423"/>
        <v>M3</v>
      </c>
      <c r="E1279" s="27" t="str">
        <f t="shared" si="423"/>
        <v>EG</v>
      </c>
      <c r="F1279" s="27" t="str">
        <f t="shared" si="423"/>
        <v xml:space="preserve">EQ-595    </v>
      </c>
      <c r="G1279" s="27" t="s">
        <v>57</v>
      </c>
      <c r="H1279" s="28" t="s">
        <v>1069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ht="63.75" hidden="1" x14ac:dyDescent="0.2">
      <c r="A1280" s="27"/>
      <c r="B1280" s="27"/>
      <c r="C1280" s="27" t="str">
        <f t="shared" si="423"/>
        <v>Mannheim</v>
      </c>
      <c r="D1280" s="27" t="str">
        <f t="shared" si="423"/>
        <v>M3</v>
      </c>
      <c r="E1280" s="27" t="str">
        <f t="shared" si="423"/>
        <v>EG</v>
      </c>
      <c r="F1280" s="27" t="str">
        <f t="shared" si="423"/>
        <v xml:space="preserve">EQ-595    </v>
      </c>
      <c r="G1280" s="27" t="s">
        <v>58</v>
      </c>
      <c r="H1280" s="28" t="s">
        <v>59</v>
      </c>
      <c r="I1280" s="27"/>
      <c r="J1280" s="19" t="s">
        <v>0</v>
      </c>
      <c r="K1280" s="21">
        <v>1</v>
      </c>
      <c r="L1280" s="19" t="s">
        <v>10</v>
      </c>
      <c r="M1280" s="29"/>
      <c r="N1280" s="30">
        <f>M1280*K1280</f>
        <v>0</v>
      </c>
    </row>
    <row r="1281" spans="1:14" s="9" customFormat="1" x14ac:dyDescent="0.2">
      <c r="A1281" s="24"/>
      <c r="B1281" s="24"/>
      <c r="C1281" s="24" t="s">
        <v>42</v>
      </c>
      <c r="D1281" s="24" t="s">
        <v>46</v>
      </c>
      <c r="E1281" s="24" t="s">
        <v>28</v>
      </c>
      <c r="F1281" s="24" t="s">
        <v>698</v>
      </c>
      <c r="G1281" s="24" t="s">
        <v>190</v>
      </c>
      <c r="H1281" s="25"/>
      <c r="I1281" s="24" t="s">
        <v>191</v>
      </c>
      <c r="J1281" s="16" t="s">
        <v>2</v>
      </c>
      <c r="K1281" s="24"/>
      <c r="L1281" s="24"/>
      <c r="M1281" s="24"/>
      <c r="N1281" s="26"/>
    </row>
    <row r="1282" spans="1:14" s="9" customFormat="1" ht="140.25" hidden="1" x14ac:dyDescent="0.2">
      <c r="A1282" s="27"/>
      <c r="B1282" s="27"/>
      <c r="C1282" s="27" t="str">
        <f t="shared" ref="C1282:F1283" si="424">C1281</f>
        <v>Mannheim</v>
      </c>
      <c r="D1282" s="27" t="str">
        <f t="shared" si="424"/>
        <v>M3</v>
      </c>
      <c r="E1282" s="27" t="str">
        <f t="shared" si="424"/>
        <v>EG</v>
      </c>
      <c r="F1282" s="27" t="str">
        <f t="shared" si="424"/>
        <v xml:space="preserve">EQ-599    </v>
      </c>
      <c r="G1282" s="27" t="s">
        <v>57</v>
      </c>
      <c r="H1282" s="28" t="s">
        <v>1069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ht="63.75" hidden="1" x14ac:dyDescent="0.2">
      <c r="A1283" s="27"/>
      <c r="B1283" s="27"/>
      <c r="C1283" s="27" t="str">
        <f t="shared" si="424"/>
        <v>Mannheim</v>
      </c>
      <c r="D1283" s="27" t="str">
        <f t="shared" si="424"/>
        <v>M3</v>
      </c>
      <c r="E1283" s="27" t="str">
        <f t="shared" si="424"/>
        <v>EG</v>
      </c>
      <c r="F1283" s="27" t="str">
        <f t="shared" si="424"/>
        <v xml:space="preserve">EQ-599    </v>
      </c>
      <c r="G1283" s="27" t="s">
        <v>58</v>
      </c>
      <c r="H1283" s="28" t="s">
        <v>59</v>
      </c>
      <c r="I1283" s="27"/>
      <c r="J1283" s="19" t="s">
        <v>0</v>
      </c>
      <c r="K1283" s="21">
        <v>1</v>
      </c>
      <c r="L1283" s="19" t="s">
        <v>10</v>
      </c>
      <c r="M1283" s="29"/>
      <c r="N1283" s="30">
        <f>M1283*K1283</f>
        <v>0</v>
      </c>
    </row>
    <row r="1284" spans="1:14" s="9" customFormat="1" x14ac:dyDescent="0.2">
      <c r="A1284" s="24"/>
      <c r="B1284" s="24"/>
      <c r="C1284" s="24" t="s">
        <v>42</v>
      </c>
      <c r="D1284" s="24" t="s">
        <v>46</v>
      </c>
      <c r="E1284" s="24" t="s">
        <v>28</v>
      </c>
      <c r="F1284" s="24" t="s">
        <v>699</v>
      </c>
      <c r="G1284" s="24" t="s">
        <v>190</v>
      </c>
      <c r="H1284" s="25"/>
      <c r="I1284" s="24" t="s">
        <v>191</v>
      </c>
      <c r="J1284" s="16" t="s">
        <v>2</v>
      </c>
      <c r="K1284" s="24"/>
      <c r="L1284" s="24"/>
      <c r="M1284" s="24"/>
      <c r="N1284" s="26"/>
    </row>
    <row r="1285" spans="1:14" s="9" customFormat="1" ht="140.25" hidden="1" x14ac:dyDescent="0.2">
      <c r="A1285" s="27"/>
      <c r="B1285" s="27"/>
      <c r="C1285" s="27" t="str">
        <f t="shared" ref="C1285:F1286" si="425">C1284</f>
        <v>Mannheim</v>
      </c>
      <c r="D1285" s="27" t="str">
        <f t="shared" si="425"/>
        <v>M3</v>
      </c>
      <c r="E1285" s="27" t="str">
        <f t="shared" si="425"/>
        <v>EG</v>
      </c>
      <c r="F1285" s="27" t="str">
        <f t="shared" si="425"/>
        <v xml:space="preserve">EQ-598    </v>
      </c>
      <c r="G1285" s="27" t="s">
        <v>57</v>
      </c>
      <c r="H1285" s="28" t="s">
        <v>1069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ht="63.75" hidden="1" x14ac:dyDescent="0.2">
      <c r="A1286" s="27"/>
      <c r="B1286" s="27"/>
      <c r="C1286" s="27" t="str">
        <f t="shared" si="425"/>
        <v>Mannheim</v>
      </c>
      <c r="D1286" s="27" t="str">
        <f t="shared" si="425"/>
        <v>M3</v>
      </c>
      <c r="E1286" s="27" t="str">
        <f t="shared" si="425"/>
        <v>EG</v>
      </c>
      <c r="F1286" s="27" t="str">
        <f t="shared" si="425"/>
        <v xml:space="preserve">EQ-598    </v>
      </c>
      <c r="G1286" s="27" t="s">
        <v>58</v>
      </c>
      <c r="H1286" s="28" t="s">
        <v>59</v>
      </c>
      <c r="I1286" s="27"/>
      <c r="J1286" s="19" t="s">
        <v>0</v>
      </c>
      <c r="K1286" s="21">
        <v>1</v>
      </c>
      <c r="L1286" s="19" t="s">
        <v>10</v>
      </c>
      <c r="M1286" s="29"/>
      <c r="N1286" s="30">
        <f>M1286*K1286</f>
        <v>0</v>
      </c>
    </row>
    <row r="1287" spans="1:14" s="9" customFormat="1" x14ac:dyDescent="0.2">
      <c r="A1287" s="24"/>
      <c r="B1287" s="24"/>
      <c r="C1287" s="24" t="s">
        <v>42</v>
      </c>
      <c r="D1287" s="24" t="s">
        <v>46</v>
      </c>
      <c r="E1287" s="24" t="s">
        <v>28</v>
      </c>
      <c r="F1287" s="24" t="s">
        <v>700</v>
      </c>
      <c r="G1287" s="24" t="s">
        <v>193</v>
      </c>
      <c r="H1287" s="25"/>
      <c r="I1287" s="24" t="s">
        <v>191</v>
      </c>
      <c r="J1287" s="16" t="s">
        <v>2</v>
      </c>
      <c r="K1287" s="24"/>
      <c r="L1287" s="24"/>
      <c r="M1287" s="24"/>
      <c r="N1287" s="26"/>
    </row>
    <row r="1288" spans="1:14" s="9" customFormat="1" ht="140.25" hidden="1" x14ac:dyDescent="0.2">
      <c r="A1288" s="27"/>
      <c r="B1288" s="27"/>
      <c r="C1288" s="27" t="str">
        <f t="shared" ref="C1288:F1289" si="426">C1287</f>
        <v>Mannheim</v>
      </c>
      <c r="D1288" s="27" t="str">
        <f t="shared" si="426"/>
        <v>M3</v>
      </c>
      <c r="E1288" s="27" t="str">
        <f t="shared" si="426"/>
        <v>EG</v>
      </c>
      <c r="F1288" s="27" t="str">
        <f t="shared" si="426"/>
        <v xml:space="preserve">EQ-606    </v>
      </c>
      <c r="G1288" s="27" t="s">
        <v>57</v>
      </c>
      <c r="H1288" s="28" t="s">
        <v>1069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ht="63.75" hidden="1" x14ac:dyDescent="0.2">
      <c r="A1289" s="27"/>
      <c r="B1289" s="27"/>
      <c r="C1289" s="27" t="str">
        <f t="shared" si="426"/>
        <v>Mannheim</v>
      </c>
      <c r="D1289" s="27" t="str">
        <f t="shared" si="426"/>
        <v>M3</v>
      </c>
      <c r="E1289" s="27" t="str">
        <f t="shared" si="426"/>
        <v>EG</v>
      </c>
      <c r="F1289" s="27" t="str">
        <f t="shared" si="426"/>
        <v xml:space="preserve">EQ-606    </v>
      </c>
      <c r="G1289" s="27" t="s">
        <v>58</v>
      </c>
      <c r="H1289" s="28" t="s">
        <v>59</v>
      </c>
      <c r="I1289" s="27"/>
      <c r="J1289" s="19" t="s">
        <v>0</v>
      </c>
      <c r="K1289" s="21">
        <v>1</v>
      </c>
      <c r="L1289" s="19" t="s">
        <v>10</v>
      </c>
      <c r="M1289" s="29"/>
      <c r="N1289" s="30">
        <f>M1289*K1289</f>
        <v>0</v>
      </c>
    </row>
    <row r="1290" spans="1:14" s="9" customFormat="1" x14ac:dyDescent="0.2">
      <c r="A1290" s="24"/>
      <c r="B1290" s="24"/>
      <c r="C1290" s="24" t="s">
        <v>42</v>
      </c>
      <c r="D1290" s="24" t="s">
        <v>46</v>
      </c>
      <c r="E1290" s="24" t="s">
        <v>28</v>
      </c>
      <c r="F1290" s="24" t="s">
        <v>701</v>
      </c>
      <c r="G1290" s="24" t="s">
        <v>206</v>
      </c>
      <c r="H1290" s="25"/>
      <c r="I1290" s="24" t="s">
        <v>191</v>
      </c>
      <c r="J1290" s="16" t="s">
        <v>2</v>
      </c>
      <c r="K1290" s="24"/>
      <c r="L1290" s="24"/>
      <c r="M1290" s="24"/>
      <c r="N1290" s="26"/>
    </row>
    <row r="1291" spans="1:14" s="9" customFormat="1" ht="140.25" hidden="1" x14ac:dyDescent="0.2">
      <c r="A1291" s="27"/>
      <c r="B1291" s="27"/>
      <c r="C1291" s="27" t="str">
        <f t="shared" ref="C1291:F1292" si="427">C1290</f>
        <v>Mannheim</v>
      </c>
      <c r="D1291" s="27" t="str">
        <f t="shared" si="427"/>
        <v>M3</v>
      </c>
      <c r="E1291" s="27" t="str">
        <f t="shared" si="427"/>
        <v>EG</v>
      </c>
      <c r="F1291" s="27" t="str">
        <f t="shared" si="427"/>
        <v xml:space="preserve">EQ-610    </v>
      </c>
      <c r="G1291" s="27" t="s">
        <v>57</v>
      </c>
      <c r="H1291" s="28" t="s">
        <v>1069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ht="63.75" hidden="1" x14ac:dyDescent="0.2">
      <c r="A1292" s="27"/>
      <c r="B1292" s="27"/>
      <c r="C1292" s="27" t="str">
        <f t="shared" si="427"/>
        <v>Mannheim</v>
      </c>
      <c r="D1292" s="27" t="str">
        <f t="shared" si="427"/>
        <v>M3</v>
      </c>
      <c r="E1292" s="27" t="str">
        <f t="shared" si="427"/>
        <v>EG</v>
      </c>
      <c r="F1292" s="27" t="str">
        <f t="shared" si="427"/>
        <v xml:space="preserve">EQ-610    </v>
      </c>
      <c r="G1292" s="27" t="s">
        <v>58</v>
      </c>
      <c r="H1292" s="28" t="s">
        <v>59</v>
      </c>
      <c r="I1292" s="27"/>
      <c r="J1292" s="19" t="s">
        <v>0</v>
      </c>
      <c r="K1292" s="21">
        <v>1</v>
      </c>
      <c r="L1292" s="19" t="s">
        <v>10</v>
      </c>
      <c r="M1292" s="29"/>
      <c r="N1292" s="30">
        <f>M1292*K1292</f>
        <v>0</v>
      </c>
    </row>
    <row r="1293" spans="1:14" s="9" customFormat="1" x14ac:dyDescent="0.2">
      <c r="A1293" s="24"/>
      <c r="B1293" s="24"/>
      <c r="C1293" s="24" t="s">
        <v>42</v>
      </c>
      <c r="D1293" s="24" t="s">
        <v>46</v>
      </c>
      <c r="E1293" s="24" t="s">
        <v>28</v>
      </c>
      <c r="F1293" s="24" t="s">
        <v>702</v>
      </c>
      <c r="G1293" s="24" t="s">
        <v>190</v>
      </c>
      <c r="H1293" s="25"/>
      <c r="I1293" s="24" t="s">
        <v>191</v>
      </c>
      <c r="J1293" s="16" t="s">
        <v>2</v>
      </c>
      <c r="K1293" s="24"/>
      <c r="L1293" s="24"/>
      <c r="M1293" s="24"/>
      <c r="N1293" s="26"/>
    </row>
    <row r="1294" spans="1:14" s="9" customFormat="1" ht="140.25" hidden="1" x14ac:dyDescent="0.2">
      <c r="A1294" s="27"/>
      <c r="B1294" s="27"/>
      <c r="C1294" s="27" t="str">
        <f t="shared" ref="C1294:F1295" si="428">C1293</f>
        <v>Mannheim</v>
      </c>
      <c r="D1294" s="27" t="str">
        <f t="shared" si="428"/>
        <v>M3</v>
      </c>
      <c r="E1294" s="27" t="str">
        <f t="shared" si="428"/>
        <v>EG</v>
      </c>
      <c r="F1294" s="27" t="str">
        <f t="shared" si="428"/>
        <v xml:space="preserve">EQ-597    </v>
      </c>
      <c r="G1294" s="27" t="s">
        <v>57</v>
      </c>
      <c r="H1294" s="28" t="s">
        <v>1069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ht="63.75" hidden="1" x14ac:dyDescent="0.2">
      <c r="A1295" s="27"/>
      <c r="B1295" s="27"/>
      <c r="C1295" s="27" t="str">
        <f t="shared" si="428"/>
        <v>Mannheim</v>
      </c>
      <c r="D1295" s="27" t="str">
        <f t="shared" si="428"/>
        <v>M3</v>
      </c>
      <c r="E1295" s="27" t="str">
        <f t="shared" si="428"/>
        <v>EG</v>
      </c>
      <c r="F1295" s="27" t="str">
        <f t="shared" si="428"/>
        <v xml:space="preserve">EQ-597    </v>
      </c>
      <c r="G1295" s="27" t="s">
        <v>58</v>
      </c>
      <c r="H1295" s="28" t="s">
        <v>59</v>
      </c>
      <c r="I1295" s="27"/>
      <c r="J1295" s="19" t="s">
        <v>0</v>
      </c>
      <c r="K1295" s="21">
        <v>1</v>
      </c>
      <c r="L1295" s="19" t="s">
        <v>10</v>
      </c>
      <c r="M1295" s="29"/>
      <c r="N1295" s="30">
        <f>M1295*K1295</f>
        <v>0</v>
      </c>
    </row>
    <row r="1296" spans="1:14" s="9" customFormat="1" x14ac:dyDescent="0.2">
      <c r="A1296" s="24"/>
      <c r="B1296" s="24"/>
      <c r="C1296" s="24" t="s">
        <v>42</v>
      </c>
      <c r="D1296" s="24" t="s">
        <v>46</v>
      </c>
      <c r="E1296" s="24" t="s">
        <v>28</v>
      </c>
      <c r="F1296" s="24" t="s">
        <v>703</v>
      </c>
      <c r="G1296" s="24" t="s">
        <v>210</v>
      </c>
      <c r="H1296" s="25"/>
      <c r="I1296" s="24" t="s">
        <v>191</v>
      </c>
      <c r="J1296" s="16" t="s">
        <v>2</v>
      </c>
      <c r="K1296" s="24"/>
      <c r="L1296" s="24"/>
      <c r="M1296" s="24"/>
      <c r="N1296" s="26"/>
    </row>
    <row r="1297" spans="1:14" s="9" customFormat="1" ht="140.25" hidden="1" x14ac:dyDescent="0.2">
      <c r="A1297" s="27"/>
      <c r="B1297" s="27"/>
      <c r="C1297" s="27" t="str">
        <f t="shared" ref="C1297:F1298" si="429">C1296</f>
        <v>Mannheim</v>
      </c>
      <c r="D1297" s="27" t="str">
        <f t="shared" si="429"/>
        <v>M3</v>
      </c>
      <c r="E1297" s="27" t="str">
        <f t="shared" si="429"/>
        <v>EG</v>
      </c>
      <c r="F1297" s="27" t="str">
        <f t="shared" si="429"/>
        <v xml:space="preserve">EQ-593    </v>
      </c>
      <c r="G1297" s="27" t="s">
        <v>57</v>
      </c>
      <c r="H1297" s="28" t="s">
        <v>1069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ht="63.75" hidden="1" x14ac:dyDescent="0.2">
      <c r="A1298" s="27"/>
      <c r="B1298" s="27"/>
      <c r="C1298" s="27" t="str">
        <f t="shared" si="429"/>
        <v>Mannheim</v>
      </c>
      <c r="D1298" s="27" t="str">
        <f t="shared" si="429"/>
        <v>M3</v>
      </c>
      <c r="E1298" s="27" t="str">
        <f t="shared" si="429"/>
        <v>EG</v>
      </c>
      <c r="F1298" s="27" t="str">
        <f t="shared" si="429"/>
        <v xml:space="preserve">EQ-593    </v>
      </c>
      <c r="G1298" s="27" t="s">
        <v>58</v>
      </c>
      <c r="H1298" s="28" t="s">
        <v>59</v>
      </c>
      <c r="I1298" s="27"/>
      <c r="J1298" s="19" t="s">
        <v>0</v>
      </c>
      <c r="K1298" s="21">
        <v>1</v>
      </c>
      <c r="L1298" s="19" t="s">
        <v>10</v>
      </c>
      <c r="M1298" s="29"/>
      <c r="N1298" s="30">
        <f>M1298*K1298</f>
        <v>0</v>
      </c>
    </row>
    <row r="1299" spans="1:14" s="9" customFormat="1" x14ac:dyDescent="0.2">
      <c r="A1299" s="24"/>
      <c r="B1299" s="24"/>
      <c r="C1299" s="24" t="s">
        <v>42</v>
      </c>
      <c r="D1299" s="24" t="s">
        <v>46</v>
      </c>
      <c r="E1299" s="24" t="s">
        <v>28</v>
      </c>
      <c r="F1299" s="24" t="s">
        <v>704</v>
      </c>
      <c r="G1299" s="24" t="s">
        <v>206</v>
      </c>
      <c r="H1299" s="25"/>
      <c r="I1299" s="24" t="s">
        <v>191</v>
      </c>
      <c r="J1299" s="16" t="s">
        <v>2</v>
      </c>
      <c r="K1299" s="24"/>
      <c r="L1299" s="24"/>
      <c r="M1299" s="24"/>
      <c r="N1299" s="26"/>
    </row>
    <row r="1300" spans="1:14" s="9" customFormat="1" ht="140.25" hidden="1" x14ac:dyDescent="0.2">
      <c r="A1300" s="27"/>
      <c r="B1300" s="27"/>
      <c r="C1300" s="27" t="str">
        <f t="shared" ref="C1300:F1301" si="430">C1299</f>
        <v>Mannheim</v>
      </c>
      <c r="D1300" s="27" t="str">
        <f t="shared" si="430"/>
        <v>M3</v>
      </c>
      <c r="E1300" s="27" t="str">
        <f t="shared" si="430"/>
        <v>EG</v>
      </c>
      <c r="F1300" s="27" t="str">
        <f t="shared" si="430"/>
        <v xml:space="preserve">EQ-612    </v>
      </c>
      <c r="G1300" s="27" t="s">
        <v>57</v>
      </c>
      <c r="H1300" s="28" t="s">
        <v>1069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ht="63.75" hidden="1" x14ac:dyDescent="0.2">
      <c r="A1301" s="27"/>
      <c r="B1301" s="27"/>
      <c r="C1301" s="27" t="str">
        <f t="shared" si="430"/>
        <v>Mannheim</v>
      </c>
      <c r="D1301" s="27" t="str">
        <f t="shared" si="430"/>
        <v>M3</v>
      </c>
      <c r="E1301" s="27" t="str">
        <f t="shared" si="430"/>
        <v>EG</v>
      </c>
      <c r="F1301" s="27" t="str">
        <f t="shared" si="430"/>
        <v xml:space="preserve">EQ-612    </v>
      </c>
      <c r="G1301" s="27" t="s">
        <v>58</v>
      </c>
      <c r="H1301" s="28" t="s">
        <v>59</v>
      </c>
      <c r="I1301" s="27"/>
      <c r="J1301" s="19" t="s">
        <v>0</v>
      </c>
      <c r="K1301" s="21">
        <v>1</v>
      </c>
      <c r="L1301" s="19" t="s">
        <v>10</v>
      </c>
      <c r="M1301" s="29"/>
      <c r="N1301" s="30">
        <f>M1301*K1301</f>
        <v>0</v>
      </c>
    </row>
    <row r="1302" spans="1:14" s="9" customFormat="1" x14ac:dyDescent="0.2">
      <c r="A1302" s="24"/>
      <c r="B1302" s="24"/>
      <c r="C1302" s="24" t="s">
        <v>42</v>
      </c>
      <c r="D1302" s="24" t="s">
        <v>46</v>
      </c>
      <c r="E1302" s="24" t="s">
        <v>28</v>
      </c>
      <c r="F1302" s="24" t="s">
        <v>705</v>
      </c>
      <c r="G1302" s="24" t="s">
        <v>193</v>
      </c>
      <c r="H1302" s="25"/>
      <c r="I1302" s="24" t="s">
        <v>191</v>
      </c>
      <c r="J1302" s="16" t="s">
        <v>2</v>
      </c>
      <c r="K1302" s="24"/>
      <c r="L1302" s="24"/>
      <c r="M1302" s="24"/>
      <c r="N1302" s="26"/>
    </row>
    <row r="1303" spans="1:14" s="9" customFormat="1" ht="140.25" hidden="1" x14ac:dyDescent="0.2">
      <c r="A1303" s="27"/>
      <c r="B1303" s="27"/>
      <c r="C1303" s="27" t="str">
        <f t="shared" ref="C1303:F1304" si="431">C1302</f>
        <v>Mannheim</v>
      </c>
      <c r="D1303" s="27" t="str">
        <f t="shared" si="431"/>
        <v>M3</v>
      </c>
      <c r="E1303" s="27" t="str">
        <f t="shared" si="431"/>
        <v>EG</v>
      </c>
      <c r="F1303" s="27" t="str">
        <f t="shared" si="431"/>
        <v xml:space="preserve">EQ-605    </v>
      </c>
      <c r="G1303" s="27" t="s">
        <v>57</v>
      </c>
      <c r="H1303" s="28" t="s">
        <v>1069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ht="63.75" hidden="1" x14ac:dyDescent="0.2">
      <c r="A1304" s="27"/>
      <c r="B1304" s="27"/>
      <c r="C1304" s="27" t="str">
        <f t="shared" si="431"/>
        <v>Mannheim</v>
      </c>
      <c r="D1304" s="27" t="str">
        <f t="shared" si="431"/>
        <v>M3</v>
      </c>
      <c r="E1304" s="27" t="str">
        <f t="shared" si="431"/>
        <v>EG</v>
      </c>
      <c r="F1304" s="27" t="str">
        <f t="shared" si="431"/>
        <v xml:space="preserve">EQ-605    </v>
      </c>
      <c r="G1304" s="27" t="s">
        <v>58</v>
      </c>
      <c r="H1304" s="28" t="s">
        <v>59</v>
      </c>
      <c r="I1304" s="27"/>
      <c r="J1304" s="19" t="s">
        <v>0</v>
      </c>
      <c r="K1304" s="21">
        <v>1</v>
      </c>
      <c r="L1304" s="19" t="s">
        <v>10</v>
      </c>
      <c r="M1304" s="29"/>
      <c r="N1304" s="30">
        <f>M1304*K1304</f>
        <v>0</v>
      </c>
    </row>
    <row r="1305" spans="1:14" s="9" customFormat="1" x14ac:dyDescent="0.2">
      <c r="A1305" s="24"/>
      <c r="B1305" s="24"/>
      <c r="C1305" s="24" t="s">
        <v>42</v>
      </c>
      <c r="D1305" s="24" t="s">
        <v>46</v>
      </c>
      <c r="E1305" s="24" t="s">
        <v>28</v>
      </c>
      <c r="F1305" s="24" t="s">
        <v>706</v>
      </c>
      <c r="G1305" s="24" t="s">
        <v>190</v>
      </c>
      <c r="H1305" s="25"/>
      <c r="I1305" s="24" t="s">
        <v>191</v>
      </c>
      <c r="J1305" s="16" t="s">
        <v>2</v>
      </c>
      <c r="K1305" s="24"/>
      <c r="L1305" s="24"/>
      <c r="M1305" s="24"/>
      <c r="N1305" s="26"/>
    </row>
    <row r="1306" spans="1:14" s="9" customFormat="1" ht="140.25" hidden="1" x14ac:dyDescent="0.2">
      <c r="A1306" s="27"/>
      <c r="B1306" s="27"/>
      <c r="C1306" s="27" t="str">
        <f t="shared" ref="C1306:F1307" si="432">C1305</f>
        <v>Mannheim</v>
      </c>
      <c r="D1306" s="27" t="str">
        <f t="shared" si="432"/>
        <v>M3</v>
      </c>
      <c r="E1306" s="27" t="str">
        <f t="shared" si="432"/>
        <v>EG</v>
      </c>
      <c r="F1306" s="27" t="str">
        <f t="shared" si="432"/>
        <v xml:space="preserve">EQ-600    </v>
      </c>
      <c r="G1306" s="27" t="s">
        <v>57</v>
      </c>
      <c r="H1306" s="28" t="s">
        <v>1069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ht="63.75" hidden="1" x14ac:dyDescent="0.2">
      <c r="A1307" s="27"/>
      <c r="B1307" s="27"/>
      <c r="C1307" s="27" t="str">
        <f t="shared" si="432"/>
        <v>Mannheim</v>
      </c>
      <c r="D1307" s="27" t="str">
        <f t="shared" si="432"/>
        <v>M3</v>
      </c>
      <c r="E1307" s="27" t="str">
        <f t="shared" si="432"/>
        <v>EG</v>
      </c>
      <c r="F1307" s="27" t="str">
        <f t="shared" si="432"/>
        <v xml:space="preserve">EQ-600    </v>
      </c>
      <c r="G1307" s="27" t="s">
        <v>58</v>
      </c>
      <c r="H1307" s="28" t="s">
        <v>59</v>
      </c>
      <c r="I1307" s="27"/>
      <c r="J1307" s="19" t="s">
        <v>0</v>
      </c>
      <c r="K1307" s="21">
        <v>1</v>
      </c>
      <c r="L1307" s="19" t="s">
        <v>10</v>
      </c>
      <c r="M1307" s="29"/>
      <c r="N1307" s="30">
        <f>M1307*K1307</f>
        <v>0</v>
      </c>
    </row>
    <row r="1308" spans="1:14" s="9" customFormat="1" x14ac:dyDescent="0.2">
      <c r="A1308" s="24"/>
      <c r="B1308" s="24"/>
      <c r="C1308" s="24" t="s">
        <v>42</v>
      </c>
      <c r="D1308" s="24" t="s">
        <v>46</v>
      </c>
      <c r="E1308" s="24" t="s">
        <v>28</v>
      </c>
      <c r="F1308" s="24" t="s">
        <v>707</v>
      </c>
      <c r="G1308" s="24" t="s">
        <v>210</v>
      </c>
      <c r="H1308" s="25"/>
      <c r="I1308" s="24" t="s">
        <v>191</v>
      </c>
      <c r="J1308" s="16" t="s">
        <v>2</v>
      </c>
      <c r="K1308" s="24"/>
      <c r="L1308" s="24"/>
      <c r="M1308" s="24"/>
      <c r="N1308" s="26"/>
    </row>
    <row r="1309" spans="1:14" s="9" customFormat="1" ht="140.25" hidden="1" x14ac:dyDescent="0.2">
      <c r="A1309" s="27"/>
      <c r="B1309" s="27"/>
      <c r="C1309" s="27" t="str">
        <f t="shared" ref="C1309:F1310" si="433">C1308</f>
        <v>Mannheim</v>
      </c>
      <c r="D1309" s="27" t="str">
        <f t="shared" si="433"/>
        <v>M3</v>
      </c>
      <c r="E1309" s="27" t="str">
        <f t="shared" si="433"/>
        <v>EG</v>
      </c>
      <c r="F1309" s="27" t="str">
        <f t="shared" si="433"/>
        <v xml:space="preserve">EQ-602    </v>
      </c>
      <c r="G1309" s="27" t="s">
        <v>57</v>
      </c>
      <c r="H1309" s="28" t="s">
        <v>1069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ht="63.75" hidden="1" x14ac:dyDescent="0.2">
      <c r="A1310" s="27"/>
      <c r="B1310" s="27"/>
      <c r="C1310" s="27" t="str">
        <f t="shared" si="433"/>
        <v>Mannheim</v>
      </c>
      <c r="D1310" s="27" t="str">
        <f t="shared" si="433"/>
        <v>M3</v>
      </c>
      <c r="E1310" s="27" t="str">
        <f t="shared" si="433"/>
        <v>EG</v>
      </c>
      <c r="F1310" s="27" t="str">
        <f t="shared" si="433"/>
        <v xml:space="preserve">EQ-602    </v>
      </c>
      <c r="G1310" s="27" t="s">
        <v>58</v>
      </c>
      <c r="H1310" s="28" t="s">
        <v>59</v>
      </c>
      <c r="I1310" s="27"/>
      <c r="J1310" s="19" t="s">
        <v>0</v>
      </c>
      <c r="K1310" s="21">
        <v>1</v>
      </c>
      <c r="L1310" s="19" t="s">
        <v>10</v>
      </c>
      <c r="M1310" s="29"/>
      <c r="N1310" s="30">
        <f>M1310*K1310</f>
        <v>0</v>
      </c>
    </row>
    <row r="1311" spans="1:14" s="9" customFormat="1" x14ac:dyDescent="0.2">
      <c r="A1311" s="24"/>
      <c r="B1311" s="24"/>
      <c r="C1311" s="24" t="s">
        <v>42</v>
      </c>
      <c r="D1311" s="24" t="s">
        <v>46</v>
      </c>
      <c r="E1311" s="24" t="s">
        <v>28</v>
      </c>
      <c r="F1311" s="24" t="s">
        <v>708</v>
      </c>
      <c r="G1311" s="24" t="s">
        <v>190</v>
      </c>
      <c r="H1311" s="25"/>
      <c r="I1311" s="24" t="s">
        <v>191</v>
      </c>
      <c r="J1311" s="16" t="s">
        <v>2</v>
      </c>
      <c r="K1311" s="24"/>
      <c r="L1311" s="24"/>
      <c r="M1311" s="24"/>
      <c r="N1311" s="26"/>
    </row>
    <row r="1312" spans="1:14" s="9" customFormat="1" ht="140.25" hidden="1" x14ac:dyDescent="0.2">
      <c r="A1312" s="27"/>
      <c r="B1312" s="27"/>
      <c r="C1312" s="27" t="str">
        <f t="shared" ref="C1312:F1313" si="434">C1311</f>
        <v>Mannheim</v>
      </c>
      <c r="D1312" s="27" t="str">
        <f t="shared" si="434"/>
        <v>M3</v>
      </c>
      <c r="E1312" s="27" t="str">
        <f t="shared" si="434"/>
        <v>EG</v>
      </c>
      <c r="F1312" s="27" t="str">
        <f t="shared" si="434"/>
        <v xml:space="preserve">EQ-604    </v>
      </c>
      <c r="G1312" s="27" t="s">
        <v>57</v>
      </c>
      <c r="H1312" s="28" t="s">
        <v>1069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ht="63.75" hidden="1" x14ac:dyDescent="0.2">
      <c r="A1313" s="27"/>
      <c r="B1313" s="27"/>
      <c r="C1313" s="27" t="str">
        <f t="shared" si="434"/>
        <v>Mannheim</v>
      </c>
      <c r="D1313" s="27" t="str">
        <f t="shared" si="434"/>
        <v>M3</v>
      </c>
      <c r="E1313" s="27" t="str">
        <f t="shared" si="434"/>
        <v>EG</v>
      </c>
      <c r="F1313" s="27" t="str">
        <f t="shared" si="434"/>
        <v xml:space="preserve">EQ-604    </v>
      </c>
      <c r="G1313" s="27" t="s">
        <v>58</v>
      </c>
      <c r="H1313" s="28" t="s">
        <v>59</v>
      </c>
      <c r="I1313" s="27"/>
      <c r="J1313" s="19" t="s">
        <v>0</v>
      </c>
      <c r="K1313" s="21">
        <v>1</v>
      </c>
      <c r="L1313" s="19" t="s">
        <v>10</v>
      </c>
      <c r="M1313" s="29"/>
      <c r="N1313" s="30">
        <f>M1313*K1313</f>
        <v>0</v>
      </c>
    </row>
    <row r="1314" spans="1:14" s="9" customFormat="1" x14ac:dyDescent="0.2">
      <c r="A1314" s="24"/>
      <c r="B1314" s="24"/>
      <c r="C1314" s="24" t="s">
        <v>42</v>
      </c>
      <c r="D1314" s="24" t="s">
        <v>46</v>
      </c>
      <c r="E1314" s="24" t="s">
        <v>28</v>
      </c>
      <c r="F1314" s="24" t="s">
        <v>709</v>
      </c>
      <c r="G1314" s="24" t="s">
        <v>190</v>
      </c>
      <c r="H1314" s="25"/>
      <c r="I1314" s="24" t="s">
        <v>191</v>
      </c>
      <c r="J1314" s="16" t="s">
        <v>2</v>
      </c>
      <c r="K1314" s="24"/>
      <c r="L1314" s="24"/>
      <c r="M1314" s="24"/>
      <c r="N1314" s="26"/>
    </row>
    <row r="1315" spans="1:14" s="9" customFormat="1" ht="140.25" hidden="1" x14ac:dyDescent="0.2">
      <c r="A1315" s="27"/>
      <c r="B1315" s="27"/>
      <c r="C1315" s="27" t="str">
        <f t="shared" ref="C1315:F1316" si="435">C1314</f>
        <v>Mannheim</v>
      </c>
      <c r="D1315" s="27" t="str">
        <f t="shared" si="435"/>
        <v>M3</v>
      </c>
      <c r="E1315" s="27" t="str">
        <f t="shared" si="435"/>
        <v>EG</v>
      </c>
      <c r="F1315" s="27" t="str">
        <f t="shared" si="435"/>
        <v xml:space="preserve">EQ-596    </v>
      </c>
      <c r="G1315" s="27" t="s">
        <v>57</v>
      </c>
      <c r="H1315" s="28" t="s">
        <v>1069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ht="63.75" hidden="1" x14ac:dyDescent="0.2">
      <c r="A1316" s="27"/>
      <c r="B1316" s="27"/>
      <c r="C1316" s="27" t="str">
        <f t="shared" si="435"/>
        <v>Mannheim</v>
      </c>
      <c r="D1316" s="27" t="str">
        <f t="shared" si="435"/>
        <v>M3</v>
      </c>
      <c r="E1316" s="27" t="str">
        <f t="shared" si="435"/>
        <v>EG</v>
      </c>
      <c r="F1316" s="27" t="str">
        <f t="shared" si="435"/>
        <v xml:space="preserve">EQ-596    </v>
      </c>
      <c r="G1316" s="27" t="s">
        <v>58</v>
      </c>
      <c r="H1316" s="28" t="s">
        <v>59</v>
      </c>
      <c r="I1316" s="27"/>
      <c r="J1316" s="19" t="s">
        <v>0</v>
      </c>
      <c r="K1316" s="21">
        <v>1</v>
      </c>
      <c r="L1316" s="19" t="s">
        <v>10</v>
      </c>
      <c r="M1316" s="29"/>
      <c r="N1316" s="30">
        <f>M1316*K1316</f>
        <v>0</v>
      </c>
    </row>
    <row r="1317" spans="1:14" s="9" customFormat="1" x14ac:dyDescent="0.2">
      <c r="A1317" s="24"/>
      <c r="B1317" s="24"/>
      <c r="C1317" s="24" t="s">
        <v>42</v>
      </c>
      <c r="D1317" s="24" t="s">
        <v>46</v>
      </c>
      <c r="E1317" s="24" t="s">
        <v>28</v>
      </c>
      <c r="F1317" s="24" t="s">
        <v>710</v>
      </c>
      <c r="G1317" s="24" t="s">
        <v>190</v>
      </c>
      <c r="H1317" s="25"/>
      <c r="I1317" s="24" t="s">
        <v>191</v>
      </c>
      <c r="J1317" s="16" t="s">
        <v>2</v>
      </c>
      <c r="K1317" s="24"/>
      <c r="L1317" s="24"/>
      <c r="M1317" s="24"/>
      <c r="N1317" s="26"/>
    </row>
    <row r="1318" spans="1:14" s="9" customFormat="1" ht="140.25" hidden="1" x14ac:dyDescent="0.2">
      <c r="A1318" s="27"/>
      <c r="B1318" s="27"/>
      <c r="C1318" s="27" t="str">
        <f t="shared" ref="C1318:F1319" si="436">C1317</f>
        <v>Mannheim</v>
      </c>
      <c r="D1318" s="27" t="str">
        <f t="shared" si="436"/>
        <v>M3</v>
      </c>
      <c r="E1318" s="27" t="str">
        <f t="shared" si="436"/>
        <v>EG</v>
      </c>
      <c r="F1318" s="27" t="str">
        <f t="shared" si="436"/>
        <v xml:space="preserve">EQ-603    </v>
      </c>
      <c r="G1318" s="27" t="s">
        <v>57</v>
      </c>
      <c r="H1318" s="28" t="s">
        <v>1069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ht="63.75" hidden="1" x14ac:dyDescent="0.2">
      <c r="A1319" s="27"/>
      <c r="B1319" s="27"/>
      <c r="C1319" s="27" t="str">
        <f t="shared" si="436"/>
        <v>Mannheim</v>
      </c>
      <c r="D1319" s="27" t="str">
        <f t="shared" si="436"/>
        <v>M3</v>
      </c>
      <c r="E1319" s="27" t="str">
        <f t="shared" si="436"/>
        <v>EG</v>
      </c>
      <c r="F1319" s="27" t="str">
        <f t="shared" si="436"/>
        <v xml:space="preserve">EQ-603    </v>
      </c>
      <c r="G1319" s="27" t="s">
        <v>58</v>
      </c>
      <c r="H1319" s="28" t="s">
        <v>59</v>
      </c>
      <c r="I1319" s="27"/>
      <c r="J1319" s="19" t="s">
        <v>0</v>
      </c>
      <c r="K1319" s="21">
        <v>1</v>
      </c>
      <c r="L1319" s="19" t="s">
        <v>10</v>
      </c>
      <c r="M1319" s="29"/>
      <c r="N1319" s="30">
        <f>M1319*K1319</f>
        <v>0</v>
      </c>
    </row>
    <row r="1320" spans="1:14" s="9" customFormat="1" x14ac:dyDescent="0.2">
      <c r="A1320" s="24"/>
      <c r="B1320" s="24"/>
      <c r="C1320" s="24" t="s">
        <v>42</v>
      </c>
      <c r="D1320" s="24" t="s">
        <v>46</v>
      </c>
      <c r="E1320" s="24" t="s">
        <v>28</v>
      </c>
      <c r="F1320" s="24" t="s">
        <v>711</v>
      </c>
      <c r="G1320" s="24" t="s">
        <v>190</v>
      </c>
      <c r="H1320" s="25"/>
      <c r="I1320" s="24" t="s">
        <v>191</v>
      </c>
      <c r="J1320" s="16" t="s">
        <v>2</v>
      </c>
      <c r="K1320" s="24"/>
      <c r="L1320" s="24"/>
      <c r="M1320" s="24"/>
      <c r="N1320" s="26"/>
    </row>
    <row r="1321" spans="1:14" s="9" customFormat="1" ht="140.25" hidden="1" x14ac:dyDescent="0.2">
      <c r="A1321" s="27"/>
      <c r="B1321" s="27"/>
      <c r="C1321" s="27" t="str">
        <f t="shared" ref="C1321:F1322" si="437">C1320</f>
        <v>Mannheim</v>
      </c>
      <c r="D1321" s="27" t="str">
        <f t="shared" si="437"/>
        <v>M3</v>
      </c>
      <c r="E1321" s="27" t="str">
        <f t="shared" si="437"/>
        <v>EG</v>
      </c>
      <c r="F1321" s="27" t="str">
        <f t="shared" si="437"/>
        <v xml:space="preserve">EQ-594    </v>
      </c>
      <c r="G1321" s="27" t="s">
        <v>57</v>
      </c>
      <c r="H1321" s="28" t="s">
        <v>1069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ht="63.75" hidden="1" x14ac:dyDescent="0.2">
      <c r="A1322" s="27"/>
      <c r="B1322" s="27"/>
      <c r="C1322" s="27" t="str">
        <f t="shared" si="437"/>
        <v>Mannheim</v>
      </c>
      <c r="D1322" s="27" t="str">
        <f t="shared" si="437"/>
        <v>M3</v>
      </c>
      <c r="E1322" s="27" t="str">
        <f t="shared" si="437"/>
        <v>EG</v>
      </c>
      <c r="F1322" s="27" t="str">
        <f t="shared" si="437"/>
        <v xml:space="preserve">EQ-594    </v>
      </c>
      <c r="G1322" s="27" t="s">
        <v>58</v>
      </c>
      <c r="H1322" s="28" t="s">
        <v>59</v>
      </c>
      <c r="I1322" s="27"/>
      <c r="J1322" s="19" t="s">
        <v>0</v>
      </c>
      <c r="K1322" s="21">
        <v>1</v>
      </c>
      <c r="L1322" s="19" t="s">
        <v>10</v>
      </c>
      <c r="M1322" s="29"/>
      <c r="N1322" s="30">
        <f>M1322*K1322</f>
        <v>0</v>
      </c>
    </row>
    <row r="1323" spans="1:14" s="9" customFormat="1" x14ac:dyDescent="0.2">
      <c r="A1323" s="24"/>
      <c r="B1323" s="24"/>
      <c r="C1323" s="24" t="s">
        <v>42</v>
      </c>
      <c r="D1323" s="24" t="s">
        <v>712</v>
      </c>
      <c r="E1323" s="24" t="s">
        <v>28</v>
      </c>
      <c r="F1323" s="24" t="s">
        <v>713</v>
      </c>
      <c r="G1323" s="24" t="s">
        <v>673</v>
      </c>
      <c r="H1323" s="25"/>
      <c r="I1323" s="24" t="s">
        <v>191</v>
      </c>
      <c r="J1323" s="16" t="s">
        <v>2</v>
      </c>
      <c r="K1323" s="24"/>
      <c r="L1323" s="24"/>
      <c r="M1323" s="24"/>
      <c r="N1323" s="26"/>
    </row>
    <row r="1324" spans="1:14" s="9" customFormat="1" ht="140.25" hidden="1" x14ac:dyDescent="0.2">
      <c r="A1324" s="27"/>
      <c r="B1324" s="27"/>
      <c r="C1324" s="27" t="str">
        <f t="shared" ref="C1324:F1325" si="438">C1323</f>
        <v>Mannheim</v>
      </c>
      <c r="D1324" s="27" t="str">
        <f t="shared" si="438"/>
        <v>M4</v>
      </c>
      <c r="E1324" s="27" t="str">
        <f t="shared" si="438"/>
        <v>EG</v>
      </c>
      <c r="F1324" s="27" t="str">
        <f t="shared" si="438"/>
        <v xml:space="preserve">EQ-625    </v>
      </c>
      <c r="G1324" s="27" t="s">
        <v>57</v>
      </c>
      <c r="H1324" s="28" t="s">
        <v>1069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ht="63.75" hidden="1" x14ac:dyDescent="0.2">
      <c r="A1325" s="27"/>
      <c r="B1325" s="27"/>
      <c r="C1325" s="27" t="str">
        <f t="shared" si="438"/>
        <v>Mannheim</v>
      </c>
      <c r="D1325" s="27" t="str">
        <f t="shared" si="438"/>
        <v>M4</v>
      </c>
      <c r="E1325" s="27" t="str">
        <f t="shared" si="438"/>
        <v>EG</v>
      </c>
      <c r="F1325" s="27" t="str">
        <f t="shared" si="438"/>
        <v xml:space="preserve">EQ-625    </v>
      </c>
      <c r="G1325" s="27" t="s">
        <v>58</v>
      </c>
      <c r="H1325" s="28" t="s">
        <v>59</v>
      </c>
      <c r="I1325" s="27"/>
      <c r="J1325" s="19" t="s">
        <v>0</v>
      </c>
      <c r="K1325" s="21">
        <v>1</v>
      </c>
      <c r="L1325" s="19" t="s">
        <v>10</v>
      </c>
      <c r="M1325" s="29"/>
      <c r="N1325" s="30">
        <f>M1325*K1325</f>
        <v>0</v>
      </c>
    </row>
    <row r="1326" spans="1:14" s="9" customFormat="1" x14ac:dyDescent="0.2">
      <c r="A1326" s="24"/>
      <c r="B1326" s="24"/>
      <c r="C1326" s="24" t="s">
        <v>42</v>
      </c>
      <c r="D1326" s="24" t="s">
        <v>712</v>
      </c>
      <c r="E1326" s="24" t="s">
        <v>28</v>
      </c>
      <c r="F1326" s="24" t="s">
        <v>714</v>
      </c>
      <c r="G1326" s="24" t="s">
        <v>655</v>
      </c>
      <c r="H1326" s="25"/>
      <c r="I1326" s="24" t="s">
        <v>191</v>
      </c>
      <c r="J1326" s="16" t="s">
        <v>2</v>
      </c>
      <c r="K1326" s="24"/>
      <c r="L1326" s="24"/>
      <c r="M1326" s="24"/>
      <c r="N1326" s="26"/>
    </row>
    <row r="1327" spans="1:14" s="9" customFormat="1" ht="140.25" hidden="1" x14ac:dyDescent="0.2">
      <c r="A1327" s="27"/>
      <c r="B1327" s="27"/>
      <c r="C1327" s="27" t="str">
        <f t="shared" ref="C1327:F1328" si="439">C1326</f>
        <v>Mannheim</v>
      </c>
      <c r="D1327" s="27" t="str">
        <f t="shared" si="439"/>
        <v>M4</v>
      </c>
      <c r="E1327" s="27" t="str">
        <f t="shared" si="439"/>
        <v>EG</v>
      </c>
      <c r="F1327" s="27" t="str">
        <f t="shared" si="439"/>
        <v xml:space="preserve">EQ-623    </v>
      </c>
      <c r="G1327" s="27" t="s">
        <v>57</v>
      </c>
      <c r="H1327" s="28" t="s">
        <v>1069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ht="63.75" hidden="1" x14ac:dyDescent="0.2">
      <c r="A1328" s="27"/>
      <c r="B1328" s="27"/>
      <c r="C1328" s="27" t="str">
        <f t="shared" si="439"/>
        <v>Mannheim</v>
      </c>
      <c r="D1328" s="27" t="str">
        <f t="shared" si="439"/>
        <v>M4</v>
      </c>
      <c r="E1328" s="27" t="str">
        <f t="shared" si="439"/>
        <v>EG</v>
      </c>
      <c r="F1328" s="27" t="str">
        <f t="shared" si="439"/>
        <v xml:space="preserve">EQ-623    </v>
      </c>
      <c r="G1328" s="27" t="s">
        <v>58</v>
      </c>
      <c r="H1328" s="28" t="s">
        <v>59</v>
      </c>
      <c r="I1328" s="27"/>
      <c r="J1328" s="19" t="s">
        <v>0</v>
      </c>
      <c r="K1328" s="21">
        <v>1</v>
      </c>
      <c r="L1328" s="19" t="s">
        <v>10</v>
      </c>
      <c r="M1328" s="29"/>
      <c r="N1328" s="30">
        <f>M1328*K1328</f>
        <v>0</v>
      </c>
    </row>
    <row r="1329" spans="1:14" s="9" customFormat="1" x14ac:dyDescent="0.2">
      <c r="A1329" s="24"/>
      <c r="B1329" s="24"/>
      <c r="C1329" s="24" t="s">
        <v>42</v>
      </c>
      <c r="D1329" s="24" t="s">
        <v>712</v>
      </c>
      <c r="E1329" s="24" t="s">
        <v>28</v>
      </c>
      <c r="F1329" s="24" t="s">
        <v>715</v>
      </c>
      <c r="G1329" s="24" t="s">
        <v>206</v>
      </c>
      <c r="H1329" s="25"/>
      <c r="I1329" s="24" t="s">
        <v>191</v>
      </c>
      <c r="J1329" s="16" t="s">
        <v>2</v>
      </c>
      <c r="K1329" s="24"/>
      <c r="L1329" s="24"/>
      <c r="M1329" s="24"/>
      <c r="N1329" s="26"/>
    </row>
    <row r="1330" spans="1:14" s="9" customFormat="1" ht="140.25" hidden="1" x14ac:dyDescent="0.2">
      <c r="A1330" s="27"/>
      <c r="B1330" s="27"/>
      <c r="C1330" s="27" t="str">
        <f t="shared" ref="C1330:F1331" si="440">C1329</f>
        <v>Mannheim</v>
      </c>
      <c r="D1330" s="27" t="str">
        <f t="shared" si="440"/>
        <v>M4</v>
      </c>
      <c r="E1330" s="27" t="str">
        <f t="shared" si="440"/>
        <v>EG</v>
      </c>
      <c r="F1330" s="27" t="str">
        <f t="shared" si="440"/>
        <v xml:space="preserve">EQ-621    </v>
      </c>
      <c r="G1330" s="27" t="s">
        <v>57</v>
      </c>
      <c r="H1330" s="28" t="s">
        <v>1069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ht="63.75" hidden="1" x14ac:dyDescent="0.2">
      <c r="A1331" s="27"/>
      <c r="B1331" s="27"/>
      <c r="C1331" s="27" t="str">
        <f t="shared" si="440"/>
        <v>Mannheim</v>
      </c>
      <c r="D1331" s="27" t="str">
        <f t="shared" si="440"/>
        <v>M4</v>
      </c>
      <c r="E1331" s="27" t="str">
        <f t="shared" si="440"/>
        <v>EG</v>
      </c>
      <c r="F1331" s="27" t="str">
        <f t="shared" si="440"/>
        <v xml:space="preserve">EQ-621    </v>
      </c>
      <c r="G1331" s="27" t="s">
        <v>58</v>
      </c>
      <c r="H1331" s="28" t="s">
        <v>59</v>
      </c>
      <c r="I1331" s="27"/>
      <c r="J1331" s="19" t="s">
        <v>0</v>
      </c>
      <c r="K1331" s="21">
        <v>1</v>
      </c>
      <c r="L1331" s="19" t="s">
        <v>10</v>
      </c>
      <c r="M1331" s="29"/>
      <c r="N1331" s="30">
        <f>M1331*K1331</f>
        <v>0</v>
      </c>
    </row>
    <row r="1332" spans="1:14" s="9" customFormat="1" x14ac:dyDescent="0.2">
      <c r="A1332" s="24"/>
      <c r="B1332" s="24"/>
      <c r="C1332" s="24" t="s">
        <v>42</v>
      </c>
      <c r="D1332" s="24" t="s">
        <v>712</v>
      </c>
      <c r="E1332" s="24" t="s">
        <v>28</v>
      </c>
      <c r="F1332" s="24" t="s">
        <v>716</v>
      </c>
      <c r="G1332" s="24" t="s">
        <v>190</v>
      </c>
      <c r="H1332" s="25"/>
      <c r="I1332" s="24" t="s">
        <v>191</v>
      </c>
      <c r="J1332" s="16" t="s">
        <v>2</v>
      </c>
      <c r="K1332" s="24"/>
      <c r="L1332" s="24"/>
      <c r="M1332" s="24"/>
      <c r="N1332" s="26"/>
    </row>
    <row r="1333" spans="1:14" s="9" customFormat="1" ht="140.25" hidden="1" x14ac:dyDescent="0.2">
      <c r="A1333" s="27"/>
      <c r="B1333" s="27"/>
      <c r="C1333" s="27" t="str">
        <f t="shared" ref="C1333:F1334" si="441">C1332</f>
        <v>Mannheim</v>
      </c>
      <c r="D1333" s="27" t="str">
        <f t="shared" si="441"/>
        <v>M4</v>
      </c>
      <c r="E1333" s="27" t="str">
        <f t="shared" si="441"/>
        <v>EG</v>
      </c>
      <c r="F1333" s="27" t="str">
        <f t="shared" si="441"/>
        <v xml:space="preserve">EQ-624    </v>
      </c>
      <c r="G1333" s="27" t="s">
        <v>57</v>
      </c>
      <c r="H1333" s="28" t="s">
        <v>1069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ht="63.75" hidden="1" x14ac:dyDescent="0.2">
      <c r="A1334" s="27"/>
      <c r="B1334" s="27"/>
      <c r="C1334" s="27" t="str">
        <f t="shared" si="441"/>
        <v>Mannheim</v>
      </c>
      <c r="D1334" s="27" t="str">
        <f t="shared" si="441"/>
        <v>M4</v>
      </c>
      <c r="E1334" s="27" t="str">
        <f t="shared" si="441"/>
        <v>EG</v>
      </c>
      <c r="F1334" s="27" t="str">
        <f t="shared" si="441"/>
        <v xml:space="preserve">EQ-624    </v>
      </c>
      <c r="G1334" s="27" t="s">
        <v>58</v>
      </c>
      <c r="H1334" s="28" t="s">
        <v>59</v>
      </c>
      <c r="I1334" s="27"/>
      <c r="J1334" s="19" t="s">
        <v>0</v>
      </c>
      <c r="K1334" s="21">
        <v>1</v>
      </c>
      <c r="L1334" s="19" t="s">
        <v>10</v>
      </c>
      <c r="M1334" s="29"/>
      <c r="N1334" s="30">
        <f>M1334*K1334</f>
        <v>0</v>
      </c>
    </row>
    <row r="1335" spans="1:14" s="9" customFormat="1" x14ac:dyDescent="0.2">
      <c r="A1335" s="24"/>
      <c r="B1335" s="24"/>
      <c r="C1335" s="24" t="s">
        <v>42</v>
      </c>
      <c r="D1335" s="24" t="s">
        <v>712</v>
      </c>
      <c r="E1335" s="24" t="s">
        <v>28</v>
      </c>
      <c r="F1335" s="24" t="s">
        <v>717</v>
      </c>
      <c r="G1335" s="24" t="s">
        <v>206</v>
      </c>
      <c r="H1335" s="25"/>
      <c r="I1335" s="24" t="s">
        <v>191</v>
      </c>
      <c r="J1335" s="16" t="s">
        <v>2</v>
      </c>
      <c r="K1335" s="24"/>
      <c r="L1335" s="24"/>
      <c r="M1335" s="24"/>
      <c r="N1335" s="26"/>
    </row>
    <row r="1336" spans="1:14" s="9" customFormat="1" ht="140.25" hidden="1" x14ac:dyDescent="0.2">
      <c r="A1336" s="27"/>
      <c r="B1336" s="27"/>
      <c r="C1336" s="27" t="str">
        <f t="shared" ref="C1336:F1337" si="442">C1335</f>
        <v>Mannheim</v>
      </c>
      <c r="D1336" s="27" t="str">
        <f t="shared" si="442"/>
        <v>M4</v>
      </c>
      <c r="E1336" s="27" t="str">
        <f t="shared" si="442"/>
        <v>EG</v>
      </c>
      <c r="F1336" s="27" t="str">
        <f t="shared" si="442"/>
        <v xml:space="preserve">EQ-618    </v>
      </c>
      <c r="G1336" s="27" t="s">
        <v>57</v>
      </c>
      <c r="H1336" s="28" t="s">
        <v>1069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ht="63.75" hidden="1" x14ac:dyDescent="0.2">
      <c r="A1337" s="27"/>
      <c r="B1337" s="27"/>
      <c r="C1337" s="27" t="str">
        <f t="shared" si="442"/>
        <v>Mannheim</v>
      </c>
      <c r="D1337" s="27" t="str">
        <f t="shared" si="442"/>
        <v>M4</v>
      </c>
      <c r="E1337" s="27" t="str">
        <f t="shared" si="442"/>
        <v>EG</v>
      </c>
      <c r="F1337" s="27" t="str">
        <f t="shared" si="442"/>
        <v xml:space="preserve">EQ-618    </v>
      </c>
      <c r="G1337" s="27" t="s">
        <v>58</v>
      </c>
      <c r="H1337" s="28" t="s">
        <v>59</v>
      </c>
      <c r="I1337" s="27"/>
      <c r="J1337" s="19" t="s">
        <v>0</v>
      </c>
      <c r="K1337" s="21">
        <v>1</v>
      </c>
      <c r="L1337" s="19" t="s">
        <v>10</v>
      </c>
      <c r="M1337" s="29"/>
      <c r="N1337" s="30">
        <f>M1337*K1337</f>
        <v>0</v>
      </c>
    </row>
    <row r="1338" spans="1:14" s="9" customFormat="1" x14ac:dyDescent="0.2">
      <c r="A1338" s="24"/>
      <c r="B1338" s="24"/>
      <c r="C1338" s="24" t="s">
        <v>42</v>
      </c>
      <c r="D1338" s="24" t="s">
        <v>712</v>
      </c>
      <c r="E1338" s="24" t="s">
        <v>28</v>
      </c>
      <c r="F1338" s="24" t="s">
        <v>718</v>
      </c>
      <c r="G1338" s="24" t="s">
        <v>281</v>
      </c>
      <c r="H1338" s="25"/>
      <c r="I1338" s="24" t="s">
        <v>201</v>
      </c>
      <c r="J1338" s="16" t="s">
        <v>2</v>
      </c>
      <c r="K1338" s="24"/>
      <c r="L1338" s="24"/>
      <c r="M1338" s="24"/>
      <c r="N1338" s="26"/>
    </row>
    <row r="1339" spans="1:14" s="9" customFormat="1" ht="140.25" hidden="1" x14ac:dyDescent="0.2">
      <c r="A1339" s="27"/>
      <c r="B1339" s="27"/>
      <c r="C1339" s="27" t="str">
        <f t="shared" ref="C1339:F1340" si="443">C1338</f>
        <v>Mannheim</v>
      </c>
      <c r="D1339" s="27" t="str">
        <f t="shared" si="443"/>
        <v>M4</v>
      </c>
      <c r="E1339" s="27" t="str">
        <f t="shared" si="443"/>
        <v>EG</v>
      </c>
      <c r="F1339" s="27" t="str">
        <f t="shared" si="443"/>
        <v xml:space="preserve">EQ-617    </v>
      </c>
      <c r="G1339" s="27" t="s">
        <v>57</v>
      </c>
      <c r="H1339" s="28" t="s">
        <v>1069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ht="63.75" hidden="1" x14ac:dyDescent="0.2">
      <c r="A1340" s="27"/>
      <c r="B1340" s="27"/>
      <c r="C1340" s="27" t="str">
        <f t="shared" si="443"/>
        <v>Mannheim</v>
      </c>
      <c r="D1340" s="27" t="str">
        <f t="shared" si="443"/>
        <v>M4</v>
      </c>
      <c r="E1340" s="27" t="str">
        <f t="shared" si="443"/>
        <v>EG</v>
      </c>
      <c r="F1340" s="27" t="str">
        <f t="shared" si="443"/>
        <v xml:space="preserve">EQ-617    </v>
      </c>
      <c r="G1340" s="27" t="s">
        <v>58</v>
      </c>
      <c r="H1340" s="28" t="s">
        <v>59</v>
      </c>
      <c r="I1340" s="27"/>
      <c r="J1340" s="19" t="s">
        <v>0</v>
      </c>
      <c r="K1340" s="21">
        <v>1</v>
      </c>
      <c r="L1340" s="19" t="s">
        <v>10</v>
      </c>
      <c r="M1340" s="29"/>
      <c r="N1340" s="30">
        <f>M1340*K1340</f>
        <v>0</v>
      </c>
    </row>
    <row r="1341" spans="1:14" s="9" customFormat="1" x14ac:dyDescent="0.2">
      <c r="A1341" s="24"/>
      <c r="B1341" s="24"/>
      <c r="C1341" s="24" t="s">
        <v>42</v>
      </c>
      <c r="D1341" s="24" t="s">
        <v>712</v>
      </c>
      <c r="E1341" s="24" t="s">
        <v>28</v>
      </c>
      <c r="F1341" s="24" t="s">
        <v>719</v>
      </c>
      <c r="G1341" s="24" t="s">
        <v>206</v>
      </c>
      <c r="H1341" s="25"/>
      <c r="I1341" s="24" t="s">
        <v>191</v>
      </c>
      <c r="J1341" s="16" t="s">
        <v>2</v>
      </c>
      <c r="K1341" s="24"/>
      <c r="L1341" s="24"/>
      <c r="M1341" s="24"/>
      <c r="N1341" s="26"/>
    </row>
    <row r="1342" spans="1:14" s="9" customFormat="1" ht="140.25" hidden="1" x14ac:dyDescent="0.2">
      <c r="A1342" s="27"/>
      <c r="B1342" s="27"/>
      <c r="C1342" s="27" t="str">
        <f t="shared" ref="C1342:F1343" si="444">C1341</f>
        <v>Mannheim</v>
      </c>
      <c r="D1342" s="27" t="str">
        <f t="shared" si="444"/>
        <v>M4</v>
      </c>
      <c r="E1342" s="27" t="str">
        <f t="shared" si="444"/>
        <v>EG</v>
      </c>
      <c r="F1342" s="27" t="str">
        <f t="shared" si="444"/>
        <v xml:space="preserve">EQ-622    </v>
      </c>
      <c r="G1342" s="27" t="s">
        <v>57</v>
      </c>
      <c r="H1342" s="28" t="s">
        <v>1069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ht="63.75" hidden="1" x14ac:dyDescent="0.2">
      <c r="A1343" s="27"/>
      <c r="B1343" s="27"/>
      <c r="C1343" s="27" t="str">
        <f t="shared" si="444"/>
        <v>Mannheim</v>
      </c>
      <c r="D1343" s="27" t="str">
        <f t="shared" si="444"/>
        <v>M4</v>
      </c>
      <c r="E1343" s="27" t="str">
        <f t="shared" si="444"/>
        <v>EG</v>
      </c>
      <c r="F1343" s="27" t="str">
        <f t="shared" si="444"/>
        <v xml:space="preserve">EQ-622    </v>
      </c>
      <c r="G1343" s="27" t="s">
        <v>58</v>
      </c>
      <c r="H1343" s="28" t="s">
        <v>59</v>
      </c>
      <c r="I1343" s="27"/>
      <c r="J1343" s="19" t="s">
        <v>0</v>
      </c>
      <c r="K1343" s="21">
        <v>1</v>
      </c>
      <c r="L1343" s="19" t="s">
        <v>10</v>
      </c>
      <c r="M1343" s="29"/>
      <c r="N1343" s="30">
        <f>M1343*K1343</f>
        <v>0</v>
      </c>
    </row>
    <row r="1344" spans="1:14" s="9" customFormat="1" x14ac:dyDescent="0.2">
      <c r="A1344" s="24"/>
      <c r="B1344" s="24"/>
      <c r="C1344" s="24" t="s">
        <v>42</v>
      </c>
      <c r="D1344" s="24" t="s">
        <v>712</v>
      </c>
      <c r="E1344" s="24" t="s">
        <v>28</v>
      </c>
      <c r="F1344" s="24" t="s">
        <v>720</v>
      </c>
      <c r="G1344" s="36" t="s">
        <v>195</v>
      </c>
      <c r="H1344" s="25"/>
      <c r="I1344" s="24" t="s">
        <v>196</v>
      </c>
      <c r="J1344" s="16" t="s">
        <v>2</v>
      </c>
      <c r="K1344" s="24"/>
      <c r="L1344" s="24"/>
      <c r="M1344" s="24"/>
      <c r="N1344" s="26"/>
    </row>
    <row r="1345" spans="1:14" s="9" customFormat="1" ht="140.25" hidden="1" x14ac:dyDescent="0.2">
      <c r="A1345" s="27"/>
      <c r="B1345" s="27"/>
      <c r="C1345" s="27" t="str">
        <f t="shared" ref="C1345:F1346" si="445">C1344</f>
        <v>Mannheim</v>
      </c>
      <c r="D1345" s="27" t="str">
        <f t="shared" si="445"/>
        <v>M4</v>
      </c>
      <c r="E1345" s="27" t="str">
        <f t="shared" si="445"/>
        <v>EG</v>
      </c>
      <c r="F1345" s="27" t="str">
        <f t="shared" si="445"/>
        <v xml:space="preserve">EQ-619    </v>
      </c>
      <c r="G1345" s="27" t="s">
        <v>57</v>
      </c>
      <c r="H1345" s="28" t="s">
        <v>1069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ht="63.75" hidden="1" x14ac:dyDescent="0.2">
      <c r="A1346" s="27"/>
      <c r="B1346" s="27"/>
      <c r="C1346" s="27" t="str">
        <f t="shared" si="445"/>
        <v>Mannheim</v>
      </c>
      <c r="D1346" s="27" t="str">
        <f t="shared" si="445"/>
        <v>M4</v>
      </c>
      <c r="E1346" s="27" t="str">
        <f t="shared" si="445"/>
        <v>EG</v>
      </c>
      <c r="F1346" s="27" t="str">
        <f t="shared" si="445"/>
        <v xml:space="preserve">EQ-619    </v>
      </c>
      <c r="G1346" s="27" t="s">
        <v>58</v>
      </c>
      <c r="H1346" s="28" t="s">
        <v>59</v>
      </c>
      <c r="I1346" s="27"/>
      <c r="J1346" s="19" t="s">
        <v>0</v>
      </c>
      <c r="K1346" s="21">
        <v>1</v>
      </c>
      <c r="L1346" s="19" t="s">
        <v>10</v>
      </c>
      <c r="M1346" s="29"/>
      <c r="N1346" s="30">
        <f>M1346*K1346</f>
        <v>0</v>
      </c>
    </row>
    <row r="1347" spans="1:14" s="9" customFormat="1" x14ac:dyDescent="0.2">
      <c r="A1347" s="24"/>
      <c r="B1347" s="24"/>
      <c r="C1347" s="24" t="s">
        <v>42</v>
      </c>
      <c r="D1347" s="24" t="s">
        <v>712</v>
      </c>
      <c r="E1347" s="24" t="s">
        <v>28</v>
      </c>
      <c r="F1347" s="24" t="s">
        <v>721</v>
      </c>
      <c r="G1347" s="24" t="s">
        <v>206</v>
      </c>
      <c r="H1347" s="25"/>
      <c r="I1347" s="24" t="s">
        <v>191</v>
      </c>
      <c r="J1347" s="16" t="s">
        <v>2</v>
      </c>
      <c r="K1347" s="24"/>
      <c r="L1347" s="24"/>
      <c r="M1347" s="24"/>
      <c r="N1347" s="26"/>
    </row>
    <row r="1348" spans="1:14" s="9" customFormat="1" ht="140.25" hidden="1" x14ac:dyDescent="0.2">
      <c r="A1348" s="27"/>
      <c r="B1348" s="27"/>
      <c r="C1348" s="27" t="str">
        <f t="shared" ref="C1348:F1349" si="446">C1347</f>
        <v>Mannheim</v>
      </c>
      <c r="D1348" s="27" t="str">
        <f t="shared" si="446"/>
        <v>M4</v>
      </c>
      <c r="E1348" s="27" t="str">
        <f t="shared" si="446"/>
        <v>EG</v>
      </c>
      <c r="F1348" s="27" t="str">
        <f t="shared" si="446"/>
        <v xml:space="preserve">EQ-620    </v>
      </c>
      <c r="G1348" s="27" t="s">
        <v>57</v>
      </c>
      <c r="H1348" s="28" t="s">
        <v>1069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ht="63.75" hidden="1" x14ac:dyDescent="0.2">
      <c r="A1349" s="27"/>
      <c r="B1349" s="27"/>
      <c r="C1349" s="27" t="str">
        <f t="shared" si="446"/>
        <v>Mannheim</v>
      </c>
      <c r="D1349" s="27" t="str">
        <f t="shared" si="446"/>
        <v>M4</v>
      </c>
      <c r="E1349" s="27" t="str">
        <f t="shared" si="446"/>
        <v>EG</v>
      </c>
      <c r="F1349" s="27" t="str">
        <f t="shared" si="446"/>
        <v xml:space="preserve">EQ-620    </v>
      </c>
      <c r="G1349" s="27" t="s">
        <v>58</v>
      </c>
      <c r="H1349" s="28" t="s">
        <v>59</v>
      </c>
      <c r="I1349" s="27"/>
      <c r="J1349" s="19" t="s">
        <v>0</v>
      </c>
      <c r="K1349" s="21">
        <v>1</v>
      </c>
      <c r="L1349" s="19" t="s">
        <v>10</v>
      </c>
      <c r="M1349" s="29"/>
      <c r="N1349" s="30">
        <f>M1349*K1349</f>
        <v>0</v>
      </c>
    </row>
    <row r="1350" spans="1:14" s="9" customFormat="1" x14ac:dyDescent="0.2">
      <c r="A1350" s="24"/>
      <c r="B1350" s="24"/>
      <c r="C1350" s="24" t="s">
        <v>42</v>
      </c>
      <c r="D1350" s="24" t="s">
        <v>712</v>
      </c>
      <c r="E1350" s="24" t="s">
        <v>28</v>
      </c>
      <c r="F1350" s="24" t="s">
        <v>722</v>
      </c>
      <c r="G1350" s="24" t="s">
        <v>210</v>
      </c>
      <c r="H1350" s="25"/>
      <c r="I1350" s="24" t="s">
        <v>191</v>
      </c>
      <c r="J1350" s="16" t="s">
        <v>2</v>
      </c>
      <c r="K1350" s="24"/>
      <c r="L1350" s="24"/>
      <c r="M1350" s="24"/>
      <c r="N1350" s="26"/>
    </row>
    <row r="1351" spans="1:14" s="9" customFormat="1" ht="140.25" hidden="1" x14ac:dyDescent="0.2">
      <c r="A1351" s="27"/>
      <c r="B1351" s="27"/>
      <c r="C1351" s="27" t="str">
        <f t="shared" ref="C1351:F1352" si="447">C1350</f>
        <v>Mannheim</v>
      </c>
      <c r="D1351" s="27" t="str">
        <f t="shared" si="447"/>
        <v>M4</v>
      </c>
      <c r="E1351" s="27" t="str">
        <f t="shared" si="447"/>
        <v>EG</v>
      </c>
      <c r="F1351" s="27" t="str">
        <f t="shared" si="447"/>
        <v xml:space="preserve">EQ-616    </v>
      </c>
      <c r="G1351" s="27" t="s">
        <v>57</v>
      </c>
      <c r="H1351" s="28" t="s">
        <v>1069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ht="63.75" hidden="1" x14ac:dyDescent="0.2">
      <c r="A1352" s="27"/>
      <c r="B1352" s="27"/>
      <c r="C1352" s="27" t="str">
        <f t="shared" si="447"/>
        <v>Mannheim</v>
      </c>
      <c r="D1352" s="27" t="str">
        <f t="shared" si="447"/>
        <v>M4</v>
      </c>
      <c r="E1352" s="27" t="str">
        <f t="shared" si="447"/>
        <v>EG</v>
      </c>
      <c r="F1352" s="27" t="str">
        <f t="shared" si="447"/>
        <v xml:space="preserve">EQ-616    </v>
      </c>
      <c r="G1352" s="27" t="s">
        <v>58</v>
      </c>
      <c r="H1352" s="28" t="s">
        <v>59</v>
      </c>
      <c r="I1352" s="27"/>
      <c r="J1352" s="19" t="s">
        <v>0</v>
      </c>
      <c r="K1352" s="21">
        <v>1</v>
      </c>
      <c r="L1352" s="19" t="s">
        <v>10</v>
      </c>
      <c r="M1352" s="29"/>
      <c r="N1352" s="30">
        <f>M1352*K1352</f>
        <v>0</v>
      </c>
    </row>
    <row r="1353" spans="1:14" s="9" customFormat="1" x14ac:dyDescent="0.2">
      <c r="A1353" s="24"/>
      <c r="B1353" s="24"/>
      <c r="C1353" s="24" t="s">
        <v>42</v>
      </c>
      <c r="D1353" s="24" t="s">
        <v>723</v>
      </c>
      <c r="E1353" s="24" t="s">
        <v>28</v>
      </c>
      <c r="F1353" s="24" t="s">
        <v>724</v>
      </c>
      <c r="G1353" s="24" t="s">
        <v>218</v>
      </c>
      <c r="H1353" s="25"/>
      <c r="I1353" s="24" t="s">
        <v>191</v>
      </c>
      <c r="J1353" s="16" t="s">
        <v>2</v>
      </c>
      <c r="K1353" s="24"/>
      <c r="L1353" s="24"/>
      <c r="M1353" s="24"/>
      <c r="N1353" s="26"/>
    </row>
    <row r="1354" spans="1:14" s="9" customFormat="1" ht="140.25" hidden="1" x14ac:dyDescent="0.2">
      <c r="A1354" s="27"/>
      <c r="B1354" s="27"/>
      <c r="C1354" s="27" t="str">
        <f t="shared" ref="C1354:F1355" si="448">C1353</f>
        <v>Mannheim</v>
      </c>
      <c r="D1354" s="27" t="str">
        <f t="shared" si="448"/>
        <v>M4A</v>
      </c>
      <c r="E1354" s="27" t="str">
        <f t="shared" si="448"/>
        <v>EG</v>
      </c>
      <c r="F1354" s="27" t="str">
        <f t="shared" si="448"/>
        <v xml:space="preserve">EQ-641    </v>
      </c>
      <c r="G1354" s="27" t="s">
        <v>57</v>
      </c>
      <c r="H1354" s="28" t="s">
        <v>1069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ht="63.75" hidden="1" x14ac:dyDescent="0.2">
      <c r="A1355" s="27"/>
      <c r="B1355" s="27"/>
      <c r="C1355" s="27" t="str">
        <f t="shared" si="448"/>
        <v>Mannheim</v>
      </c>
      <c r="D1355" s="27" t="str">
        <f t="shared" si="448"/>
        <v>M4A</v>
      </c>
      <c r="E1355" s="27" t="str">
        <f t="shared" si="448"/>
        <v>EG</v>
      </c>
      <c r="F1355" s="27" t="str">
        <f t="shared" si="448"/>
        <v xml:space="preserve">EQ-641    </v>
      </c>
      <c r="G1355" s="27" t="s">
        <v>58</v>
      </c>
      <c r="H1355" s="28" t="s">
        <v>59</v>
      </c>
      <c r="I1355" s="27"/>
      <c r="J1355" s="19" t="s">
        <v>0</v>
      </c>
      <c r="K1355" s="21">
        <v>1</v>
      </c>
      <c r="L1355" s="19" t="s">
        <v>10</v>
      </c>
      <c r="M1355" s="29"/>
      <c r="N1355" s="30">
        <f>M1355*K1355</f>
        <v>0</v>
      </c>
    </row>
    <row r="1356" spans="1:14" s="9" customFormat="1" x14ac:dyDescent="0.2">
      <c r="A1356" s="24"/>
      <c r="B1356" s="24"/>
      <c r="C1356" s="24" t="s">
        <v>42</v>
      </c>
      <c r="D1356" s="24" t="s">
        <v>723</v>
      </c>
      <c r="E1356" s="24" t="s">
        <v>28</v>
      </c>
      <c r="F1356" s="24" t="s">
        <v>725</v>
      </c>
      <c r="G1356" s="24" t="s">
        <v>221</v>
      </c>
      <c r="H1356" s="25"/>
      <c r="I1356" s="24" t="s">
        <v>191</v>
      </c>
      <c r="J1356" s="16" t="s">
        <v>2</v>
      </c>
      <c r="K1356" s="24"/>
      <c r="L1356" s="24"/>
      <c r="M1356" s="24"/>
      <c r="N1356" s="26"/>
    </row>
    <row r="1357" spans="1:14" s="9" customFormat="1" ht="140.25" hidden="1" x14ac:dyDescent="0.2">
      <c r="A1357" s="27"/>
      <c r="B1357" s="27"/>
      <c r="C1357" s="27" t="str">
        <f t="shared" ref="C1357:F1358" si="449">C1356</f>
        <v>Mannheim</v>
      </c>
      <c r="D1357" s="27" t="str">
        <f t="shared" si="449"/>
        <v>M4A</v>
      </c>
      <c r="E1357" s="27" t="str">
        <f t="shared" si="449"/>
        <v>EG</v>
      </c>
      <c r="F1357" s="27" t="str">
        <f t="shared" si="449"/>
        <v xml:space="preserve">EQ-653    </v>
      </c>
      <c r="G1357" s="27" t="s">
        <v>57</v>
      </c>
      <c r="H1357" s="28" t="s">
        <v>1069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ht="63.75" hidden="1" x14ac:dyDescent="0.2">
      <c r="A1358" s="27"/>
      <c r="B1358" s="27"/>
      <c r="C1358" s="27" t="str">
        <f t="shared" si="449"/>
        <v>Mannheim</v>
      </c>
      <c r="D1358" s="27" t="str">
        <f t="shared" si="449"/>
        <v>M4A</v>
      </c>
      <c r="E1358" s="27" t="str">
        <f t="shared" si="449"/>
        <v>EG</v>
      </c>
      <c r="F1358" s="27" t="str">
        <f t="shared" si="449"/>
        <v xml:space="preserve">EQ-653    </v>
      </c>
      <c r="G1358" s="27" t="s">
        <v>58</v>
      </c>
      <c r="H1358" s="28" t="s">
        <v>59</v>
      </c>
      <c r="I1358" s="27"/>
      <c r="J1358" s="19" t="s">
        <v>0</v>
      </c>
      <c r="K1358" s="21">
        <v>1</v>
      </c>
      <c r="L1358" s="19" t="s">
        <v>10</v>
      </c>
      <c r="M1358" s="29"/>
      <c r="N1358" s="30">
        <f>M1358*K1358</f>
        <v>0</v>
      </c>
    </row>
    <row r="1359" spans="1:14" s="9" customFormat="1" x14ac:dyDescent="0.2">
      <c r="A1359" s="24"/>
      <c r="B1359" s="24"/>
      <c r="C1359" s="24" t="s">
        <v>42</v>
      </c>
      <c r="D1359" s="24" t="s">
        <v>723</v>
      </c>
      <c r="E1359" s="24" t="s">
        <v>28</v>
      </c>
      <c r="F1359" s="24" t="s">
        <v>726</v>
      </c>
      <c r="G1359" s="24" t="s">
        <v>221</v>
      </c>
      <c r="H1359" s="25"/>
      <c r="I1359" s="24" t="s">
        <v>191</v>
      </c>
      <c r="J1359" s="16" t="s">
        <v>2</v>
      </c>
      <c r="K1359" s="24"/>
      <c r="L1359" s="24"/>
      <c r="M1359" s="24"/>
      <c r="N1359" s="26"/>
    </row>
    <row r="1360" spans="1:14" s="9" customFormat="1" ht="140.25" hidden="1" x14ac:dyDescent="0.2">
      <c r="A1360" s="27"/>
      <c r="B1360" s="27"/>
      <c r="C1360" s="27" t="str">
        <f t="shared" ref="C1360:F1361" si="450">C1359</f>
        <v>Mannheim</v>
      </c>
      <c r="D1360" s="27" t="str">
        <f t="shared" si="450"/>
        <v>M4A</v>
      </c>
      <c r="E1360" s="27" t="str">
        <f t="shared" si="450"/>
        <v>EG</v>
      </c>
      <c r="F1360" s="27" t="str">
        <f t="shared" si="450"/>
        <v xml:space="preserve">EQ-654    </v>
      </c>
      <c r="G1360" s="27" t="s">
        <v>57</v>
      </c>
      <c r="H1360" s="28" t="s">
        <v>1069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ht="63.75" hidden="1" x14ac:dyDescent="0.2">
      <c r="A1361" s="27"/>
      <c r="B1361" s="27"/>
      <c r="C1361" s="27" t="str">
        <f t="shared" si="450"/>
        <v>Mannheim</v>
      </c>
      <c r="D1361" s="27" t="str">
        <f t="shared" si="450"/>
        <v>M4A</v>
      </c>
      <c r="E1361" s="27" t="str">
        <f t="shared" si="450"/>
        <v>EG</v>
      </c>
      <c r="F1361" s="27" t="str">
        <f t="shared" si="450"/>
        <v xml:space="preserve">EQ-654    </v>
      </c>
      <c r="G1361" s="27" t="s">
        <v>58</v>
      </c>
      <c r="H1361" s="28" t="s">
        <v>59</v>
      </c>
      <c r="I1361" s="27"/>
      <c r="J1361" s="19" t="s">
        <v>0</v>
      </c>
      <c r="K1361" s="21">
        <v>1</v>
      </c>
      <c r="L1361" s="19" t="s">
        <v>10</v>
      </c>
      <c r="M1361" s="29"/>
      <c r="N1361" s="30">
        <f>M1361*K1361</f>
        <v>0</v>
      </c>
    </row>
    <row r="1362" spans="1:14" s="9" customFormat="1" x14ac:dyDescent="0.2">
      <c r="A1362" s="24"/>
      <c r="B1362" s="24"/>
      <c r="C1362" s="24" t="s">
        <v>42</v>
      </c>
      <c r="D1362" s="24" t="s">
        <v>723</v>
      </c>
      <c r="E1362" s="24" t="s">
        <v>28</v>
      </c>
      <c r="F1362" s="24" t="s">
        <v>727</v>
      </c>
      <c r="G1362" s="24" t="s">
        <v>218</v>
      </c>
      <c r="H1362" s="25"/>
      <c r="I1362" s="24" t="s">
        <v>191</v>
      </c>
      <c r="J1362" s="16" t="s">
        <v>2</v>
      </c>
      <c r="K1362" s="24"/>
      <c r="L1362" s="24"/>
      <c r="M1362" s="24"/>
      <c r="N1362" s="26"/>
    </row>
    <row r="1363" spans="1:14" s="9" customFormat="1" ht="140.25" hidden="1" x14ac:dyDescent="0.2">
      <c r="A1363" s="27"/>
      <c r="B1363" s="27"/>
      <c r="C1363" s="27" t="str">
        <f t="shared" ref="C1363:F1364" si="451">C1362</f>
        <v>Mannheim</v>
      </c>
      <c r="D1363" s="27" t="str">
        <f t="shared" si="451"/>
        <v>M4A</v>
      </c>
      <c r="E1363" s="27" t="str">
        <f t="shared" si="451"/>
        <v>EG</v>
      </c>
      <c r="F1363" s="27" t="str">
        <f t="shared" si="451"/>
        <v xml:space="preserve">EQ-642    </v>
      </c>
      <c r="G1363" s="27" t="s">
        <v>57</v>
      </c>
      <c r="H1363" s="28" t="s">
        <v>1069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ht="63.75" hidden="1" x14ac:dyDescent="0.2">
      <c r="A1364" s="27"/>
      <c r="B1364" s="27"/>
      <c r="C1364" s="27" t="str">
        <f t="shared" si="451"/>
        <v>Mannheim</v>
      </c>
      <c r="D1364" s="27" t="str">
        <f t="shared" si="451"/>
        <v>M4A</v>
      </c>
      <c r="E1364" s="27" t="str">
        <f t="shared" si="451"/>
        <v>EG</v>
      </c>
      <c r="F1364" s="27" t="str">
        <f t="shared" si="451"/>
        <v xml:space="preserve">EQ-642    </v>
      </c>
      <c r="G1364" s="27" t="s">
        <v>58</v>
      </c>
      <c r="H1364" s="28" t="s">
        <v>59</v>
      </c>
      <c r="I1364" s="27"/>
      <c r="J1364" s="19" t="s">
        <v>0</v>
      </c>
      <c r="K1364" s="21">
        <v>1</v>
      </c>
      <c r="L1364" s="19" t="s">
        <v>10</v>
      </c>
      <c r="M1364" s="29"/>
      <c r="N1364" s="30">
        <f>M1364*K1364</f>
        <v>0</v>
      </c>
    </row>
    <row r="1365" spans="1:14" s="9" customFormat="1" x14ac:dyDescent="0.2">
      <c r="A1365" s="24"/>
      <c r="B1365" s="24"/>
      <c r="C1365" s="24" t="s">
        <v>42</v>
      </c>
      <c r="D1365" s="24" t="s">
        <v>723</v>
      </c>
      <c r="E1365" s="24" t="s">
        <v>28</v>
      </c>
      <c r="F1365" s="24" t="s">
        <v>728</v>
      </c>
      <c r="G1365" s="24" t="s">
        <v>218</v>
      </c>
      <c r="H1365" s="25"/>
      <c r="I1365" s="24" t="s">
        <v>191</v>
      </c>
      <c r="J1365" s="16" t="s">
        <v>2</v>
      </c>
      <c r="K1365" s="24"/>
      <c r="L1365" s="24"/>
      <c r="M1365" s="24"/>
      <c r="N1365" s="26"/>
    </row>
    <row r="1366" spans="1:14" s="9" customFormat="1" ht="140.25" hidden="1" x14ac:dyDescent="0.2">
      <c r="A1366" s="27"/>
      <c r="B1366" s="27"/>
      <c r="C1366" s="27" t="str">
        <f t="shared" ref="C1366:F1367" si="452">C1365</f>
        <v>Mannheim</v>
      </c>
      <c r="D1366" s="27" t="str">
        <f t="shared" si="452"/>
        <v>M4A</v>
      </c>
      <c r="E1366" s="27" t="str">
        <f t="shared" si="452"/>
        <v>EG</v>
      </c>
      <c r="F1366" s="27" t="str">
        <f t="shared" si="452"/>
        <v xml:space="preserve">EQ-643    </v>
      </c>
      <c r="G1366" s="27" t="s">
        <v>57</v>
      </c>
      <c r="H1366" s="28" t="s">
        <v>1069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ht="63.75" hidden="1" x14ac:dyDescent="0.2">
      <c r="A1367" s="27"/>
      <c r="B1367" s="27"/>
      <c r="C1367" s="27" t="str">
        <f t="shared" si="452"/>
        <v>Mannheim</v>
      </c>
      <c r="D1367" s="27" t="str">
        <f t="shared" si="452"/>
        <v>M4A</v>
      </c>
      <c r="E1367" s="27" t="str">
        <f t="shared" si="452"/>
        <v>EG</v>
      </c>
      <c r="F1367" s="27" t="str">
        <f t="shared" si="452"/>
        <v xml:space="preserve">EQ-643    </v>
      </c>
      <c r="G1367" s="27" t="s">
        <v>58</v>
      </c>
      <c r="H1367" s="28" t="s">
        <v>59</v>
      </c>
      <c r="I1367" s="27"/>
      <c r="J1367" s="19" t="s">
        <v>0</v>
      </c>
      <c r="K1367" s="21">
        <v>1</v>
      </c>
      <c r="L1367" s="19" t="s">
        <v>10</v>
      </c>
      <c r="M1367" s="29"/>
      <c r="N1367" s="30">
        <f>M1367*K1367</f>
        <v>0</v>
      </c>
    </row>
    <row r="1368" spans="1:14" s="9" customFormat="1" x14ac:dyDescent="0.2">
      <c r="A1368" s="24"/>
      <c r="B1368" s="24"/>
      <c r="C1368" s="24" t="s">
        <v>42</v>
      </c>
      <c r="D1368" s="24" t="s">
        <v>723</v>
      </c>
      <c r="E1368" s="24" t="s">
        <v>28</v>
      </c>
      <c r="F1368" s="24" t="s">
        <v>729</v>
      </c>
      <c r="G1368" s="24" t="s">
        <v>218</v>
      </c>
      <c r="H1368" s="25"/>
      <c r="I1368" s="24" t="s">
        <v>191</v>
      </c>
      <c r="J1368" s="16" t="s">
        <v>2</v>
      </c>
      <c r="K1368" s="24"/>
      <c r="L1368" s="24"/>
      <c r="M1368" s="24"/>
      <c r="N1368" s="26"/>
    </row>
    <row r="1369" spans="1:14" s="9" customFormat="1" ht="140.25" hidden="1" x14ac:dyDescent="0.2">
      <c r="A1369" s="27"/>
      <c r="B1369" s="27"/>
      <c r="C1369" s="27" t="str">
        <f t="shared" ref="C1369:F1370" si="453">C1368</f>
        <v>Mannheim</v>
      </c>
      <c r="D1369" s="27" t="str">
        <f t="shared" si="453"/>
        <v>M4A</v>
      </c>
      <c r="E1369" s="27" t="str">
        <f t="shared" si="453"/>
        <v>EG</v>
      </c>
      <c r="F1369" s="27" t="str">
        <f t="shared" si="453"/>
        <v xml:space="preserve">EQ-645    </v>
      </c>
      <c r="G1369" s="27" t="s">
        <v>57</v>
      </c>
      <c r="H1369" s="28" t="s">
        <v>1069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ht="63.75" hidden="1" x14ac:dyDescent="0.2">
      <c r="A1370" s="27"/>
      <c r="B1370" s="27"/>
      <c r="C1370" s="27" t="str">
        <f t="shared" si="453"/>
        <v>Mannheim</v>
      </c>
      <c r="D1370" s="27" t="str">
        <f t="shared" si="453"/>
        <v>M4A</v>
      </c>
      <c r="E1370" s="27" t="str">
        <f t="shared" si="453"/>
        <v>EG</v>
      </c>
      <c r="F1370" s="27" t="str">
        <f t="shared" si="453"/>
        <v xml:space="preserve">EQ-645    </v>
      </c>
      <c r="G1370" s="27" t="s">
        <v>58</v>
      </c>
      <c r="H1370" s="28" t="s">
        <v>59</v>
      </c>
      <c r="I1370" s="27"/>
      <c r="J1370" s="19" t="s">
        <v>0</v>
      </c>
      <c r="K1370" s="21">
        <v>1</v>
      </c>
      <c r="L1370" s="19" t="s">
        <v>10</v>
      </c>
      <c r="M1370" s="29"/>
      <c r="N1370" s="30">
        <f>M1370*K1370</f>
        <v>0</v>
      </c>
    </row>
    <row r="1371" spans="1:14" s="9" customFormat="1" x14ac:dyDescent="0.2">
      <c r="A1371" s="24"/>
      <c r="B1371" s="24"/>
      <c r="C1371" s="24" t="s">
        <v>42</v>
      </c>
      <c r="D1371" s="24" t="s">
        <v>723</v>
      </c>
      <c r="E1371" s="24" t="s">
        <v>28</v>
      </c>
      <c r="F1371" s="24" t="s">
        <v>730</v>
      </c>
      <c r="G1371" s="24" t="s">
        <v>221</v>
      </c>
      <c r="H1371" s="25"/>
      <c r="I1371" s="24" t="s">
        <v>191</v>
      </c>
      <c r="J1371" s="16" t="s">
        <v>2</v>
      </c>
      <c r="K1371" s="24"/>
      <c r="L1371" s="24"/>
      <c r="M1371" s="24"/>
      <c r="N1371" s="26"/>
    </row>
    <row r="1372" spans="1:14" s="9" customFormat="1" ht="140.25" hidden="1" x14ac:dyDescent="0.2">
      <c r="A1372" s="27"/>
      <c r="B1372" s="27"/>
      <c r="C1372" s="27" t="str">
        <f t="shared" ref="C1372:F1373" si="454">C1371</f>
        <v>Mannheim</v>
      </c>
      <c r="D1372" s="27" t="str">
        <f t="shared" si="454"/>
        <v>M4A</v>
      </c>
      <c r="E1372" s="27" t="str">
        <f t="shared" si="454"/>
        <v>EG</v>
      </c>
      <c r="F1372" s="27" t="str">
        <f t="shared" si="454"/>
        <v xml:space="preserve">EQ-647    </v>
      </c>
      <c r="G1372" s="27" t="s">
        <v>57</v>
      </c>
      <c r="H1372" s="28" t="s">
        <v>1069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ht="63.75" hidden="1" x14ac:dyDescent="0.2">
      <c r="A1373" s="27"/>
      <c r="B1373" s="27"/>
      <c r="C1373" s="27" t="str">
        <f t="shared" si="454"/>
        <v>Mannheim</v>
      </c>
      <c r="D1373" s="27" t="str">
        <f t="shared" si="454"/>
        <v>M4A</v>
      </c>
      <c r="E1373" s="27" t="str">
        <f t="shared" si="454"/>
        <v>EG</v>
      </c>
      <c r="F1373" s="27" t="str">
        <f t="shared" si="454"/>
        <v xml:space="preserve">EQ-647    </v>
      </c>
      <c r="G1373" s="27" t="s">
        <v>58</v>
      </c>
      <c r="H1373" s="28" t="s">
        <v>59</v>
      </c>
      <c r="I1373" s="27"/>
      <c r="J1373" s="19" t="s">
        <v>0</v>
      </c>
      <c r="K1373" s="21">
        <v>1</v>
      </c>
      <c r="L1373" s="19" t="s">
        <v>10</v>
      </c>
      <c r="M1373" s="29"/>
      <c r="N1373" s="30">
        <f>M1373*K1373</f>
        <v>0</v>
      </c>
    </row>
    <row r="1374" spans="1:14" s="9" customFormat="1" x14ac:dyDescent="0.2">
      <c r="A1374" s="24"/>
      <c r="B1374" s="24"/>
      <c r="C1374" s="24" t="s">
        <v>42</v>
      </c>
      <c r="D1374" s="24" t="s">
        <v>723</v>
      </c>
      <c r="E1374" s="24" t="s">
        <v>28</v>
      </c>
      <c r="F1374" s="24" t="s">
        <v>731</v>
      </c>
      <c r="G1374" s="24" t="s">
        <v>221</v>
      </c>
      <c r="H1374" s="25"/>
      <c r="I1374" s="24" t="s">
        <v>191</v>
      </c>
      <c r="J1374" s="16" t="s">
        <v>2</v>
      </c>
      <c r="K1374" s="24"/>
      <c r="L1374" s="24"/>
      <c r="M1374" s="24"/>
      <c r="N1374" s="26"/>
    </row>
    <row r="1375" spans="1:14" s="9" customFormat="1" ht="140.25" hidden="1" x14ac:dyDescent="0.2">
      <c r="A1375" s="27"/>
      <c r="B1375" s="27"/>
      <c r="C1375" s="27" t="str">
        <f t="shared" ref="C1375:F1376" si="455">C1374</f>
        <v>Mannheim</v>
      </c>
      <c r="D1375" s="27" t="str">
        <f t="shared" si="455"/>
        <v>M4A</v>
      </c>
      <c r="E1375" s="27" t="str">
        <f t="shared" si="455"/>
        <v>EG</v>
      </c>
      <c r="F1375" s="27" t="str">
        <f t="shared" si="455"/>
        <v xml:space="preserve">EQ-652    </v>
      </c>
      <c r="G1375" s="27" t="s">
        <v>57</v>
      </c>
      <c r="H1375" s="28" t="s">
        <v>1069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ht="63.75" hidden="1" x14ac:dyDescent="0.2">
      <c r="A1376" s="27"/>
      <c r="B1376" s="27"/>
      <c r="C1376" s="27" t="str">
        <f t="shared" si="455"/>
        <v>Mannheim</v>
      </c>
      <c r="D1376" s="27" t="str">
        <f t="shared" si="455"/>
        <v>M4A</v>
      </c>
      <c r="E1376" s="27" t="str">
        <f t="shared" si="455"/>
        <v>EG</v>
      </c>
      <c r="F1376" s="27" t="str">
        <f t="shared" si="455"/>
        <v xml:space="preserve">EQ-652    </v>
      </c>
      <c r="G1376" s="27" t="s">
        <v>58</v>
      </c>
      <c r="H1376" s="28" t="s">
        <v>59</v>
      </c>
      <c r="I1376" s="27"/>
      <c r="J1376" s="19" t="s">
        <v>0</v>
      </c>
      <c r="K1376" s="21">
        <v>1</v>
      </c>
      <c r="L1376" s="19" t="s">
        <v>10</v>
      </c>
      <c r="M1376" s="29"/>
      <c r="N1376" s="30">
        <f>M1376*K1376</f>
        <v>0</v>
      </c>
    </row>
    <row r="1377" spans="1:14" s="9" customFormat="1" x14ac:dyDescent="0.2">
      <c r="A1377" s="24"/>
      <c r="B1377" s="24"/>
      <c r="C1377" s="24" t="s">
        <v>42</v>
      </c>
      <c r="D1377" s="24" t="s">
        <v>723</v>
      </c>
      <c r="E1377" s="24" t="s">
        <v>28</v>
      </c>
      <c r="F1377" s="24" t="s">
        <v>732</v>
      </c>
      <c r="G1377" s="24" t="s">
        <v>221</v>
      </c>
      <c r="H1377" s="25"/>
      <c r="I1377" s="24" t="s">
        <v>191</v>
      </c>
      <c r="J1377" s="16" t="s">
        <v>2</v>
      </c>
      <c r="K1377" s="24"/>
      <c r="L1377" s="24"/>
      <c r="M1377" s="24"/>
      <c r="N1377" s="26"/>
    </row>
    <row r="1378" spans="1:14" s="9" customFormat="1" ht="140.25" hidden="1" x14ac:dyDescent="0.2">
      <c r="A1378" s="27"/>
      <c r="B1378" s="27"/>
      <c r="C1378" s="27" t="str">
        <f t="shared" ref="C1378:F1379" si="456">C1377</f>
        <v>Mannheim</v>
      </c>
      <c r="D1378" s="27" t="str">
        <f t="shared" si="456"/>
        <v>M4A</v>
      </c>
      <c r="E1378" s="27" t="str">
        <f t="shared" si="456"/>
        <v>EG</v>
      </c>
      <c r="F1378" s="27" t="str">
        <f t="shared" si="456"/>
        <v xml:space="preserve">EQ-650    </v>
      </c>
      <c r="G1378" s="27" t="s">
        <v>57</v>
      </c>
      <c r="H1378" s="28" t="s">
        <v>1069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ht="63.75" hidden="1" x14ac:dyDescent="0.2">
      <c r="A1379" s="27"/>
      <c r="B1379" s="27"/>
      <c r="C1379" s="27" t="str">
        <f t="shared" si="456"/>
        <v>Mannheim</v>
      </c>
      <c r="D1379" s="27" t="str">
        <f t="shared" si="456"/>
        <v>M4A</v>
      </c>
      <c r="E1379" s="27" t="str">
        <f t="shared" si="456"/>
        <v>EG</v>
      </c>
      <c r="F1379" s="27" t="str">
        <f t="shared" si="456"/>
        <v xml:space="preserve">EQ-650    </v>
      </c>
      <c r="G1379" s="27" t="s">
        <v>58</v>
      </c>
      <c r="H1379" s="28" t="s">
        <v>59</v>
      </c>
      <c r="I1379" s="27"/>
      <c r="J1379" s="19" t="s">
        <v>0</v>
      </c>
      <c r="K1379" s="21">
        <v>1</v>
      </c>
      <c r="L1379" s="19" t="s">
        <v>10</v>
      </c>
      <c r="M1379" s="29"/>
      <c r="N1379" s="30">
        <f>M1379*K1379</f>
        <v>0</v>
      </c>
    </row>
    <row r="1380" spans="1:14" s="9" customFormat="1" x14ac:dyDescent="0.2">
      <c r="A1380" s="24"/>
      <c r="B1380" s="24"/>
      <c r="C1380" s="24" t="s">
        <v>42</v>
      </c>
      <c r="D1380" s="24" t="s">
        <v>723</v>
      </c>
      <c r="E1380" s="24" t="s">
        <v>28</v>
      </c>
      <c r="F1380" s="24" t="s">
        <v>733</v>
      </c>
      <c r="G1380" s="24" t="s">
        <v>221</v>
      </c>
      <c r="H1380" s="25"/>
      <c r="I1380" s="24" t="s">
        <v>191</v>
      </c>
      <c r="J1380" s="16" t="s">
        <v>2</v>
      </c>
      <c r="K1380" s="24"/>
      <c r="L1380" s="24"/>
      <c r="M1380" s="24"/>
      <c r="N1380" s="26"/>
    </row>
    <row r="1381" spans="1:14" s="9" customFormat="1" ht="140.25" hidden="1" x14ac:dyDescent="0.2">
      <c r="A1381" s="27"/>
      <c r="B1381" s="27"/>
      <c r="C1381" s="27" t="str">
        <f t="shared" ref="C1381:F1382" si="457">C1380</f>
        <v>Mannheim</v>
      </c>
      <c r="D1381" s="27" t="str">
        <f t="shared" si="457"/>
        <v>M4A</v>
      </c>
      <c r="E1381" s="27" t="str">
        <f t="shared" si="457"/>
        <v>EG</v>
      </c>
      <c r="F1381" s="27" t="str">
        <f t="shared" si="457"/>
        <v xml:space="preserve">EQ-649    </v>
      </c>
      <c r="G1381" s="27" t="s">
        <v>57</v>
      </c>
      <c r="H1381" s="28" t="s">
        <v>1069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ht="63.75" hidden="1" x14ac:dyDescent="0.2">
      <c r="A1382" s="27"/>
      <c r="B1382" s="27"/>
      <c r="C1382" s="27" t="str">
        <f t="shared" si="457"/>
        <v>Mannheim</v>
      </c>
      <c r="D1382" s="27" t="str">
        <f t="shared" si="457"/>
        <v>M4A</v>
      </c>
      <c r="E1382" s="27" t="str">
        <f t="shared" si="457"/>
        <v>EG</v>
      </c>
      <c r="F1382" s="27" t="str">
        <f t="shared" si="457"/>
        <v xml:space="preserve">EQ-649    </v>
      </c>
      <c r="G1382" s="27" t="s">
        <v>58</v>
      </c>
      <c r="H1382" s="28" t="s">
        <v>59</v>
      </c>
      <c r="I1382" s="27"/>
      <c r="J1382" s="19" t="s">
        <v>0</v>
      </c>
      <c r="K1382" s="21">
        <v>1</v>
      </c>
      <c r="L1382" s="19" t="s">
        <v>10</v>
      </c>
      <c r="M1382" s="29"/>
      <c r="N1382" s="30">
        <f>M1382*K1382</f>
        <v>0</v>
      </c>
    </row>
    <row r="1383" spans="1:14" s="9" customFormat="1" x14ac:dyDescent="0.2">
      <c r="A1383" s="24"/>
      <c r="B1383" s="24"/>
      <c r="C1383" s="24" t="s">
        <v>42</v>
      </c>
      <c r="D1383" s="24" t="s">
        <v>723</v>
      </c>
      <c r="E1383" s="24" t="s">
        <v>28</v>
      </c>
      <c r="F1383" s="24" t="s">
        <v>734</v>
      </c>
      <c r="G1383" s="24" t="s">
        <v>221</v>
      </c>
      <c r="H1383" s="25"/>
      <c r="I1383" s="24" t="s">
        <v>191</v>
      </c>
      <c r="J1383" s="16" t="s">
        <v>2</v>
      </c>
      <c r="K1383" s="24"/>
      <c r="L1383" s="24"/>
      <c r="M1383" s="24"/>
      <c r="N1383" s="26"/>
    </row>
    <row r="1384" spans="1:14" s="9" customFormat="1" ht="140.25" hidden="1" x14ac:dyDescent="0.2">
      <c r="A1384" s="27"/>
      <c r="B1384" s="27"/>
      <c r="C1384" s="27" t="str">
        <f t="shared" ref="C1384:F1385" si="458">C1383</f>
        <v>Mannheim</v>
      </c>
      <c r="D1384" s="27" t="str">
        <f t="shared" si="458"/>
        <v>M4A</v>
      </c>
      <c r="E1384" s="27" t="str">
        <f t="shared" si="458"/>
        <v>EG</v>
      </c>
      <c r="F1384" s="27" t="str">
        <f t="shared" si="458"/>
        <v xml:space="preserve">EQ-655    </v>
      </c>
      <c r="G1384" s="27" t="s">
        <v>57</v>
      </c>
      <c r="H1384" s="28" t="s">
        <v>1069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ht="63.75" hidden="1" x14ac:dyDescent="0.2">
      <c r="A1385" s="27"/>
      <c r="B1385" s="27"/>
      <c r="C1385" s="27" t="str">
        <f t="shared" si="458"/>
        <v>Mannheim</v>
      </c>
      <c r="D1385" s="27" t="str">
        <f t="shared" si="458"/>
        <v>M4A</v>
      </c>
      <c r="E1385" s="27" t="str">
        <f t="shared" si="458"/>
        <v>EG</v>
      </c>
      <c r="F1385" s="27" t="str">
        <f t="shared" si="458"/>
        <v xml:space="preserve">EQ-655    </v>
      </c>
      <c r="G1385" s="27" t="s">
        <v>58</v>
      </c>
      <c r="H1385" s="28" t="s">
        <v>59</v>
      </c>
      <c r="I1385" s="27"/>
      <c r="J1385" s="19" t="s">
        <v>0</v>
      </c>
      <c r="K1385" s="21">
        <v>1</v>
      </c>
      <c r="L1385" s="19" t="s">
        <v>10</v>
      </c>
      <c r="M1385" s="29"/>
      <c r="N1385" s="30">
        <f>M1385*K1385</f>
        <v>0</v>
      </c>
    </row>
    <row r="1386" spans="1:14" s="9" customFormat="1" x14ac:dyDescent="0.2">
      <c r="A1386" s="24"/>
      <c r="B1386" s="24"/>
      <c r="C1386" s="24" t="s">
        <v>42</v>
      </c>
      <c r="D1386" s="24" t="s">
        <v>723</v>
      </c>
      <c r="E1386" s="24" t="s">
        <v>28</v>
      </c>
      <c r="F1386" s="24" t="s">
        <v>735</v>
      </c>
      <c r="G1386" s="24" t="s">
        <v>221</v>
      </c>
      <c r="H1386" s="25"/>
      <c r="I1386" s="24" t="s">
        <v>191</v>
      </c>
      <c r="J1386" s="16" t="s">
        <v>2</v>
      </c>
      <c r="K1386" s="24"/>
      <c r="L1386" s="24"/>
      <c r="M1386" s="24"/>
      <c r="N1386" s="26"/>
    </row>
    <row r="1387" spans="1:14" s="9" customFormat="1" ht="140.25" hidden="1" x14ac:dyDescent="0.2">
      <c r="A1387" s="27"/>
      <c r="B1387" s="27"/>
      <c r="C1387" s="27" t="str">
        <f t="shared" ref="C1387:F1388" si="459">C1386</f>
        <v>Mannheim</v>
      </c>
      <c r="D1387" s="27" t="str">
        <f t="shared" si="459"/>
        <v>M4A</v>
      </c>
      <c r="E1387" s="27" t="str">
        <f t="shared" si="459"/>
        <v>EG</v>
      </c>
      <c r="F1387" s="27" t="str">
        <f t="shared" si="459"/>
        <v xml:space="preserve">EQ-651    </v>
      </c>
      <c r="G1387" s="27" t="s">
        <v>57</v>
      </c>
      <c r="H1387" s="28" t="s">
        <v>1069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ht="63.75" hidden="1" x14ac:dyDescent="0.2">
      <c r="A1388" s="27"/>
      <c r="B1388" s="27"/>
      <c r="C1388" s="27" t="str">
        <f t="shared" si="459"/>
        <v>Mannheim</v>
      </c>
      <c r="D1388" s="27" t="str">
        <f t="shared" si="459"/>
        <v>M4A</v>
      </c>
      <c r="E1388" s="27" t="str">
        <f t="shared" si="459"/>
        <v>EG</v>
      </c>
      <c r="F1388" s="27" t="str">
        <f t="shared" si="459"/>
        <v xml:space="preserve">EQ-651    </v>
      </c>
      <c r="G1388" s="27" t="s">
        <v>58</v>
      </c>
      <c r="H1388" s="28" t="s">
        <v>59</v>
      </c>
      <c r="I1388" s="27"/>
      <c r="J1388" s="19" t="s">
        <v>0</v>
      </c>
      <c r="K1388" s="21">
        <v>1</v>
      </c>
      <c r="L1388" s="19" t="s">
        <v>10</v>
      </c>
      <c r="M1388" s="29"/>
      <c r="N1388" s="30">
        <f>M1388*K1388</f>
        <v>0</v>
      </c>
    </row>
    <row r="1389" spans="1:14" s="9" customFormat="1" x14ac:dyDescent="0.2">
      <c r="A1389" s="24"/>
      <c r="B1389" s="24"/>
      <c r="C1389" s="24" t="s">
        <v>42</v>
      </c>
      <c r="D1389" s="24" t="s">
        <v>723</v>
      </c>
      <c r="E1389" s="24" t="s">
        <v>28</v>
      </c>
      <c r="F1389" s="24" t="s">
        <v>736</v>
      </c>
      <c r="G1389" s="24" t="s">
        <v>218</v>
      </c>
      <c r="H1389" s="25"/>
      <c r="I1389" s="24" t="s">
        <v>191</v>
      </c>
      <c r="J1389" s="16" t="s">
        <v>2</v>
      </c>
      <c r="K1389" s="24"/>
      <c r="L1389" s="24"/>
      <c r="M1389" s="24"/>
      <c r="N1389" s="26"/>
    </row>
    <row r="1390" spans="1:14" s="9" customFormat="1" ht="140.25" hidden="1" x14ac:dyDescent="0.2">
      <c r="A1390" s="27"/>
      <c r="B1390" s="27"/>
      <c r="C1390" s="27" t="str">
        <f t="shared" ref="C1390:F1391" si="460">C1389</f>
        <v>Mannheim</v>
      </c>
      <c r="D1390" s="27" t="str">
        <f t="shared" si="460"/>
        <v>M4A</v>
      </c>
      <c r="E1390" s="27" t="str">
        <f t="shared" si="460"/>
        <v>EG</v>
      </c>
      <c r="F1390" s="27" t="str">
        <f t="shared" si="460"/>
        <v xml:space="preserve">EQ-644    </v>
      </c>
      <c r="G1390" s="27" t="s">
        <v>57</v>
      </c>
      <c r="H1390" s="28" t="s">
        <v>1069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ht="63.75" hidden="1" x14ac:dyDescent="0.2">
      <c r="A1391" s="27"/>
      <c r="B1391" s="27"/>
      <c r="C1391" s="27" t="str">
        <f t="shared" si="460"/>
        <v>Mannheim</v>
      </c>
      <c r="D1391" s="27" t="str">
        <f t="shared" si="460"/>
        <v>M4A</v>
      </c>
      <c r="E1391" s="27" t="str">
        <f t="shared" si="460"/>
        <v>EG</v>
      </c>
      <c r="F1391" s="27" t="str">
        <f t="shared" si="460"/>
        <v xml:space="preserve">EQ-644    </v>
      </c>
      <c r="G1391" s="27" t="s">
        <v>58</v>
      </c>
      <c r="H1391" s="28" t="s">
        <v>59</v>
      </c>
      <c r="I1391" s="27"/>
      <c r="J1391" s="19" t="s">
        <v>0</v>
      </c>
      <c r="K1391" s="21">
        <v>1</v>
      </c>
      <c r="L1391" s="19" t="s">
        <v>10</v>
      </c>
      <c r="M1391" s="29"/>
      <c r="N1391" s="30">
        <f>M1391*K1391</f>
        <v>0</v>
      </c>
    </row>
    <row r="1392" spans="1:14" s="9" customFormat="1" x14ac:dyDescent="0.2">
      <c r="A1392" s="24"/>
      <c r="B1392" s="24"/>
      <c r="C1392" s="24" t="s">
        <v>42</v>
      </c>
      <c r="D1392" s="24" t="s">
        <v>723</v>
      </c>
      <c r="E1392" s="24" t="s">
        <v>28</v>
      </c>
      <c r="F1392" s="24" t="s">
        <v>737</v>
      </c>
      <c r="G1392" s="24" t="s">
        <v>221</v>
      </c>
      <c r="H1392" s="25"/>
      <c r="I1392" s="24" t="s">
        <v>191</v>
      </c>
      <c r="J1392" s="16" t="s">
        <v>2</v>
      </c>
      <c r="K1392" s="24"/>
      <c r="L1392" s="24"/>
      <c r="M1392" s="24"/>
      <c r="N1392" s="26"/>
    </row>
    <row r="1393" spans="1:14" s="9" customFormat="1" ht="140.25" hidden="1" x14ac:dyDescent="0.2">
      <c r="A1393" s="27"/>
      <c r="B1393" s="27"/>
      <c r="C1393" s="27" t="str">
        <f t="shared" ref="C1393:F1394" si="461">C1392</f>
        <v>Mannheim</v>
      </c>
      <c r="D1393" s="27" t="str">
        <f t="shared" si="461"/>
        <v>M4A</v>
      </c>
      <c r="E1393" s="27" t="str">
        <f t="shared" si="461"/>
        <v>EG</v>
      </c>
      <c r="F1393" s="27" t="str">
        <f t="shared" si="461"/>
        <v xml:space="preserve">EQ-648    </v>
      </c>
      <c r="G1393" s="27" t="s">
        <v>57</v>
      </c>
      <c r="H1393" s="28" t="s">
        <v>1069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ht="63.75" hidden="1" x14ac:dyDescent="0.2">
      <c r="A1394" s="27"/>
      <c r="B1394" s="27"/>
      <c r="C1394" s="27" t="str">
        <f t="shared" si="461"/>
        <v>Mannheim</v>
      </c>
      <c r="D1394" s="27" t="str">
        <f t="shared" si="461"/>
        <v>M4A</v>
      </c>
      <c r="E1394" s="27" t="str">
        <f t="shared" si="461"/>
        <v>EG</v>
      </c>
      <c r="F1394" s="27" t="str">
        <f t="shared" si="461"/>
        <v xml:space="preserve">EQ-648    </v>
      </c>
      <c r="G1394" s="27" t="s">
        <v>58</v>
      </c>
      <c r="H1394" s="28" t="s">
        <v>59</v>
      </c>
      <c r="I1394" s="27"/>
      <c r="J1394" s="19" t="s">
        <v>0</v>
      </c>
      <c r="K1394" s="21">
        <v>1</v>
      </c>
      <c r="L1394" s="19" t="s">
        <v>10</v>
      </c>
      <c r="M1394" s="29"/>
      <c r="N1394" s="30">
        <f>M1394*K1394</f>
        <v>0</v>
      </c>
    </row>
    <row r="1395" spans="1:14" s="9" customFormat="1" x14ac:dyDescent="0.2">
      <c r="A1395" s="24"/>
      <c r="B1395" s="24"/>
      <c r="C1395" s="24" t="s">
        <v>42</v>
      </c>
      <c r="D1395" s="24" t="s">
        <v>47</v>
      </c>
      <c r="E1395" s="24" t="s">
        <v>33</v>
      </c>
      <c r="F1395" s="24" t="s">
        <v>738</v>
      </c>
      <c r="G1395" s="24" t="s">
        <v>739</v>
      </c>
      <c r="H1395" s="25"/>
      <c r="I1395" s="24" t="s">
        <v>244</v>
      </c>
      <c r="J1395" s="16" t="s">
        <v>2</v>
      </c>
      <c r="K1395" s="24"/>
      <c r="L1395" s="24"/>
      <c r="M1395" s="24"/>
      <c r="N1395" s="26"/>
    </row>
    <row r="1396" spans="1:14" s="9" customFormat="1" ht="140.25" hidden="1" x14ac:dyDescent="0.2">
      <c r="A1396" s="27"/>
      <c r="B1396" s="27"/>
      <c r="C1396" s="27" t="str">
        <f t="shared" ref="C1396:F1397" si="462">C1395</f>
        <v>Mannheim</v>
      </c>
      <c r="D1396" s="27" t="str">
        <f t="shared" si="462"/>
        <v>M5</v>
      </c>
      <c r="E1396" s="27" t="str">
        <f t="shared" si="462"/>
        <v>1.OG</v>
      </c>
      <c r="F1396" s="27" t="str">
        <f t="shared" si="462"/>
        <v xml:space="preserve">EQ-131    </v>
      </c>
      <c r="G1396" s="27" t="s">
        <v>57</v>
      </c>
      <c r="H1396" s="28" t="s">
        <v>1069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ht="63.75" hidden="1" x14ac:dyDescent="0.2">
      <c r="A1397" s="27"/>
      <c r="B1397" s="27"/>
      <c r="C1397" s="27" t="str">
        <f t="shared" si="462"/>
        <v>Mannheim</v>
      </c>
      <c r="D1397" s="27" t="str">
        <f t="shared" si="462"/>
        <v>M5</v>
      </c>
      <c r="E1397" s="27" t="str">
        <f t="shared" si="462"/>
        <v>1.OG</v>
      </c>
      <c r="F1397" s="27" t="str">
        <f t="shared" si="462"/>
        <v xml:space="preserve">EQ-131    </v>
      </c>
      <c r="G1397" s="27" t="s">
        <v>58</v>
      </c>
      <c r="H1397" s="28" t="s">
        <v>59</v>
      </c>
      <c r="I1397" s="27"/>
      <c r="J1397" s="19" t="s">
        <v>0</v>
      </c>
      <c r="K1397" s="21">
        <v>1</v>
      </c>
      <c r="L1397" s="19" t="s">
        <v>10</v>
      </c>
      <c r="M1397" s="29"/>
      <c r="N1397" s="30">
        <f>M1397*K1397</f>
        <v>0</v>
      </c>
    </row>
    <row r="1398" spans="1:14" s="9" customFormat="1" x14ac:dyDescent="0.2">
      <c r="A1398" s="24"/>
      <c r="B1398" s="24"/>
      <c r="C1398" s="24" t="s">
        <v>42</v>
      </c>
      <c r="D1398" s="24" t="s">
        <v>47</v>
      </c>
      <c r="E1398" s="24" t="s">
        <v>33</v>
      </c>
      <c r="F1398" s="24" t="s">
        <v>740</v>
      </c>
      <c r="G1398" s="24" t="s">
        <v>193</v>
      </c>
      <c r="H1398" s="25"/>
      <c r="I1398" s="24" t="s">
        <v>234</v>
      </c>
      <c r="J1398" s="16" t="s">
        <v>2</v>
      </c>
      <c r="K1398" s="24"/>
      <c r="L1398" s="24"/>
      <c r="M1398" s="24"/>
      <c r="N1398" s="26"/>
    </row>
    <row r="1399" spans="1:14" s="9" customFormat="1" ht="140.25" hidden="1" x14ac:dyDescent="0.2">
      <c r="A1399" s="27"/>
      <c r="B1399" s="27"/>
      <c r="C1399" s="27" t="str">
        <f t="shared" ref="C1399:F1400" si="463">C1398</f>
        <v>Mannheim</v>
      </c>
      <c r="D1399" s="27" t="str">
        <f t="shared" si="463"/>
        <v>M5</v>
      </c>
      <c r="E1399" s="27" t="str">
        <f t="shared" si="463"/>
        <v>1.OG</v>
      </c>
      <c r="F1399" s="27" t="str">
        <f t="shared" si="463"/>
        <v xml:space="preserve">EQ-129    </v>
      </c>
      <c r="G1399" s="27" t="s">
        <v>57</v>
      </c>
      <c r="H1399" s="28" t="s">
        <v>1069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ht="63.75" hidden="1" x14ac:dyDescent="0.2">
      <c r="A1400" s="27"/>
      <c r="B1400" s="27"/>
      <c r="C1400" s="27" t="str">
        <f t="shared" si="463"/>
        <v>Mannheim</v>
      </c>
      <c r="D1400" s="27" t="str">
        <f t="shared" si="463"/>
        <v>M5</v>
      </c>
      <c r="E1400" s="27" t="str">
        <f t="shared" si="463"/>
        <v>1.OG</v>
      </c>
      <c r="F1400" s="27" t="str">
        <f t="shared" si="463"/>
        <v xml:space="preserve">EQ-129    </v>
      </c>
      <c r="G1400" s="27" t="s">
        <v>58</v>
      </c>
      <c r="H1400" s="28" t="s">
        <v>59</v>
      </c>
      <c r="I1400" s="27"/>
      <c r="J1400" s="19" t="s">
        <v>0</v>
      </c>
      <c r="K1400" s="21">
        <v>1</v>
      </c>
      <c r="L1400" s="19" t="s">
        <v>10</v>
      </c>
      <c r="M1400" s="29"/>
      <c r="N1400" s="30">
        <f>M1400*K1400</f>
        <v>0</v>
      </c>
    </row>
    <row r="1401" spans="1:14" s="9" customFormat="1" x14ac:dyDescent="0.2">
      <c r="A1401" s="24"/>
      <c r="B1401" s="24"/>
      <c r="C1401" s="24" t="s">
        <v>42</v>
      </c>
      <c r="D1401" s="24" t="s">
        <v>47</v>
      </c>
      <c r="E1401" s="24" t="s">
        <v>33</v>
      </c>
      <c r="F1401" s="24" t="s">
        <v>741</v>
      </c>
      <c r="G1401" s="24" t="s">
        <v>742</v>
      </c>
      <c r="H1401" s="25"/>
      <c r="I1401" s="24" t="s">
        <v>244</v>
      </c>
      <c r="J1401" s="16" t="s">
        <v>2</v>
      </c>
      <c r="K1401" s="24"/>
      <c r="L1401" s="24"/>
      <c r="M1401" s="24"/>
      <c r="N1401" s="26"/>
    </row>
    <row r="1402" spans="1:14" s="9" customFormat="1" ht="140.25" hidden="1" x14ac:dyDescent="0.2">
      <c r="A1402" s="27"/>
      <c r="B1402" s="27"/>
      <c r="C1402" s="27" t="str">
        <f t="shared" ref="C1402:F1403" si="464">C1401</f>
        <v>Mannheim</v>
      </c>
      <c r="D1402" s="27" t="str">
        <f t="shared" si="464"/>
        <v>M5</v>
      </c>
      <c r="E1402" s="27" t="str">
        <f t="shared" si="464"/>
        <v>1.OG</v>
      </c>
      <c r="F1402" s="27" t="str">
        <f t="shared" si="464"/>
        <v xml:space="preserve">EQ-130    </v>
      </c>
      <c r="G1402" s="27" t="s">
        <v>57</v>
      </c>
      <c r="H1402" s="28" t="s">
        <v>1069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ht="63.75" hidden="1" x14ac:dyDescent="0.2">
      <c r="A1403" s="27"/>
      <c r="B1403" s="27"/>
      <c r="C1403" s="27" t="str">
        <f t="shared" si="464"/>
        <v>Mannheim</v>
      </c>
      <c r="D1403" s="27" t="str">
        <f t="shared" si="464"/>
        <v>M5</v>
      </c>
      <c r="E1403" s="27" t="str">
        <f t="shared" si="464"/>
        <v>1.OG</v>
      </c>
      <c r="F1403" s="27" t="str">
        <f t="shared" si="464"/>
        <v xml:space="preserve">EQ-130    </v>
      </c>
      <c r="G1403" s="27" t="s">
        <v>58</v>
      </c>
      <c r="H1403" s="28" t="s">
        <v>59</v>
      </c>
      <c r="I1403" s="27"/>
      <c r="J1403" s="19" t="s">
        <v>0</v>
      </c>
      <c r="K1403" s="21">
        <v>1</v>
      </c>
      <c r="L1403" s="19" t="s">
        <v>10</v>
      </c>
      <c r="M1403" s="29"/>
      <c r="N1403" s="30">
        <f>M1403*K1403</f>
        <v>0</v>
      </c>
    </row>
    <row r="1404" spans="1:14" s="9" customFormat="1" x14ac:dyDescent="0.2">
      <c r="A1404" s="24"/>
      <c r="B1404" s="24"/>
      <c r="C1404" s="24" t="s">
        <v>42</v>
      </c>
      <c r="D1404" s="24" t="s">
        <v>47</v>
      </c>
      <c r="E1404" s="24" t="s">
        <v>183</v>
      </c>
      <c r="F1404" s="24" t="s">
        <v>743</v>
      </c>
      <c r="G1404" s="24" t="s">
        <v>744</v>
      </c>
      <c r="H1404" s="25"/>
      <c r="I1404" s="24" t="s">
        <v>234</v>
      </c>
      <c r="J1404" s="16" t="s">
        <v>2</v>
      </c>
      <c r="K1404" s="24"/>
      <c r="L1404" s="24"/>
      <c r="M1404" s="24"/>
      <c r="N1404" s="26"/>
    </row>
    <row r="1405" spans="1:14" s="9" customFormat="1" ht="140.25" hidden="1" x14ac:dyDescent="0.2">
      <c r="A1405" s="27"/>
      <c r="B1405" s="27"/>
      <c r="C1405" s="27" t="str">
        <f t="shared" ref="C1405:F1406" si="465">C1404</f>
        <v>Mannheim</v>
      </c>
      <c r="D1405" s="27" t="str">
        <f t="shared" si="465"/>
        <v>M5</v>
      </c>
      <c r="E1405" s="27" t="str">
        <f t="shared" si="465"/>
        <v>3.OG</v>
      </c>
      <c r="F1405" s="27" t="str">
        <f t="shared" si="465"/>
        <v xml:space="preserve">EQ-135    </v>
      </c>
      <c r="G1405" s="27" t="s">
        <v>57</v>
      </c>
      <c r="H1405" s="28" t="s">
        <v>1069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ht="63.75" hidden="1" x14ac:dyDescent="0.2">
      <c r="A1406" s="27"/>
      <c r="B1406" s="27"/>
      <c r="C1406" s="27" t="str">
        <f t="shared" si="465"/>
        <v>Mannheim</v>
      </c>
      <c r="D1406" s="27" t="str">
        <f t="shared" si="465"/>
        <v>M5</v>
      </c>
      <c r="E1406" s="27" t="str">
        <f t="shared" si="465"/>
        <v>3.OG</v>
      </c>
      <c r="F1406" s="27" t="str">
        <f t="shared" si="465"/>
        <v xml:space="preserve">EQ-135    </v>
      </c>
      <c r="G1406" s="27" t="s">
        <v>58</v>
      </c>
      <c r="H1406" s="28" t="s">
        <v>59</v>
      </c>
      <c r="I1406" s="27"/>
      <c r="J1406" s="19" t="s">
        <v>0</v>
      </c>
      <c r="K1406" s="21">
        <v>1</v>
      </c>
      <c r="L1406" s="19" t="s">
        <v>10</v>
      </c>
      <c r="M1406" s="29"/>
      <c r="N1406" s="30">
        <f>M1406*K1406</f>
        <v>0</v>
      </c>
    </row>
    <row r="1407" spans="1:14" s="9" customFormat="1" x14ac:dyDescent="0.2">
      <c r="A1407" s="24"/>
      <c r="B1407" s="24"/>
      <c r="C1407" s="24" t="s">
        <v>42</v>
      </c>
      <c r="D1407" s="24" t="s">
        <v>47</v>
      </c>
      <c r="E1407" s="24" t="s">
        <v>183</v>
      </c>
      <c r="F1407" s="24" t="s">
        <v>745</v>
      </c>
      <c r="G1407" s="24" t="s">
        <v>744</v>
      </c>
      <c r="H1407" s="25"/>
      <c r="I1407" s="24" t="s">
        <v>234</v>
      </c>
      <c r="J1407" s="16" t="s">
        <v>2</v>
      </c>
      <c r="K1407" s="24"/>
      <c r="L1407" s="24"/>
      <c r="M1407" s="24"/>
      <c r="N1407" s="26"/>
    </row>
    <row r="1408" spans="1:14" s="9" customFormat="1" ht="140.25" hidden="1" x14ac:dyDescent="0.2">
      <c r="A1408" s="27"/>
      <c r="B1408" s="27"/>
      <c r="C1408" s="27" t="str">
        <f t="shared" ref="C1408:F1409" si="466">C1407</f>
        <v>Mannheim</v>
      </c>
      <c r="D1408" s="27" t="str">
        <f t="shared" si="466"/>
        <v>M5</v>
      </c>
      <c r="E1408" s="27" t="str">
        <f t="shared" si="466"/>
        <v>3.OG</v>
      </c>
      <c r="F1408" s="27" t="str">
        <f t="shared" si="466"/>
        <v xml:space="preserve">EQ-133    </v>
      </c>
      <c r="G1408" s="27" t="s">
        <v>57</v>
      </c>
      <c r="H1408" s="28" t="s">
        <v>1069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ht="63.75" hidden="1" x14ac:dyDescent="0.2">
      <c r="A1409" s="27"/>
      <c r="B1409" s="27"/>
      <c r="C1409" s="27" t="str">
        <f t="shared" si="466"/>
        <v>Mannheim</v>
      </c>
      <c r="D1409" s="27" t="str">
        <f t="shared" si="466"/>
        <v>M5</v>
      </c>
      <c r="E1409" s="27" t="str">
        <f t="shared" si="466"/>
        <v>3.OG</v>
      </c>
      <c r="F1409" s="27" t="str">
        <f t="shared" si="466"/>
        <v xml:space="preserve">EQ-133    </v>
      </c>
      <c r="G1409" s="27" t="s">
        <v>58</v>
      </c>
      <c r="H1409" s="28" t="s">
        <v>59</v>
      </c>
      <c r="I1409" s="27"/>
      <c r="J1409" s="19" t="s">
        <v>0</v>
      </c>
      <c r="K1409" s="21">
        <v>1</v>
      </c>
      <c r="L1409" s="19" t="s">
        <v>10</v>
      </c>
      <c r="M1409" s="29"/>
      <c r="N1409" s="30">
        <f>M1409*K1409</f>
        <v>0</v>
      </c>
    </row>
    <row r="1410" spans="1:14" s="9" customFormat="1" x14ac:dyDescent="0.2">
      <c r="A1410" s="24"/>
      <c r="B1410" s="24"/>
      <c r="C1410" s="24" t="s">
        <v>42</v>
      </c>
      <c r="D1410" s="24" t="s">
        <v>47</v>
      </c>
      <c r="E1410" s="24" t="s">
        <v>183</v>
      </c>
      <c r="F1410" s="24" t="s">
        <v>746</v>
      </c>
      <c r="G1410" s="24" t="s">
        <v>744</v>
      </c>
      <c r="H1410" s="25"/>
      <c r="I1410" s="24" t="s">
        <v>234</v>
      </c>
      <c r="J1410" s="16" t="s">
        <v>2</v>
      </c>
      <c r="K1410" s="24"/>
      <c r="L1410" s="24"/>
      <c r="M1410" s="24"/>
      <c r="N1410" s="26"/>
    </row>
    <row r="1411" spans="1:14" s="9" customFormat="1" ht="140.25" hidden="1" x14ac:dyDescent="0.2">
      <c r="A1411" s="27"/>
      <c r="B1411" s="27"/>
      <c r="C1411" s="27" t="str">
        <f t="shared" ref="C1411:F1412" si="467">C1410</f>
        <v>Mannheim</v>
      </c>
      <c r="D1411" s="27" t="str">
        <f t="shared" si="467"/>
        <v>M5</v>
      </c>
      <c r="E1411" s="27" t="str">
        <f t="shared" si="467"/>
        <v>3.OG</v>
      </c>
      <c r="F1411" s="27" t="str">
        <f t="shared" si="467"/>
        <v xml:space="preserve">EQ-147    </v>
      </c>
      <c r="G1411" s="27" t="s">
        <v>57</v>
      </c>
      <c r="H1411" s="28" t="s">
        <v>1069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ht="63.75" hidden="1" x14ac:dyDescent="0.2">
      <c r="A1412" s="27"/>
      <c r="B1412" s="27"/>
      <c r="C1412" s="27" t="str">
        <f t="shared" si="467"/>
        <v>Mannheim</v>
      </c>
      <c r="D1412" s="27" t="str">
        <f t="shared" si="467"/>
        <v>M5</v>
      </c>
      <c r="E1412" s="27" t="str">
        <f t="shared" si="467"/>
        <v>3.OG</v>
      </c>
      <c r="F1412" s="27" t="str">
        <f t="shared" si="467"/>
        <v xml:space="preserve">EQ-147    </v>
      </c>
      <c r="G1412" s="27" t="s">
        <v>58</v>
      </c>
      <c r="H1412" s="28" t="s">
        <v>59</v>
      </c>
      <c r="I1412" s="27"/>
      <c r="J1412" s="19" t="s">
        <v>0</v>
      </c>
      <c r="K1412" s="21">
        <v>1</v>
      </c>
      <c r="L1412" s="19" t="s">
        <v>10</v>
      </c>
      <c r="M1412" s="29"/>
      <c r="N1412" s="30">
        <f>M1412*K1412</f>
        <v>0</v>
      </c>
    </row>
    <row r="1413" spans="1:14" s="9" customFormat="1" x14ac:dyDescent="0.2">
      <c r="A1413" s="24"/>
      <c r="B1413" s="24"/>
      <c r="C1413" s="24" t="s">
        <v>42</v>
      </c>
      <c r="D1413" s="24" t="s">
        <v>47</v>
      </c>
      <c r="E1413" s="24" t="s">
        <v>183</v>
      </c>
      <c r="F1413" s="24" t="s">
        <v>747</v>
      </c>
      <c r="G1413" s="24" t="s">
        <v>748</v>
      </c>
      <c r="H1413" s="25"/>
      <c r="I1413" s="24" t="s">
        <v>234</v>
      </c>
      <c r="J1413" s="16" t="s">
        <v>2</v>
      </c>
      <c r="K1413" s="24"/>
      <c r="L1413" s="24"/>
      <c r="M1413" s="24"/>
      <c r="N1413" s="26"/>
    </row>
    <row r="1414" spans="1:14" s="9" customFormat="1" ht="140.25" hidden="1" x14ac:dyDescent="0.2">
      <c r="A1414" s="27"/>
      <c r="B1414" s="27"/>
      <c r="C1414" s="27" t="str">
        <f t="shared" ref="C1414:F1415" si="468">C1413</f>
        <v>Mannheim</v>
      </c>
      <c r="D1414" s="27" t="str">
        <f t="shared" si="468"/>
        <v>M5</v>
      </c>
      <c r="E1414" s="27" t="str">
        <f t="shared" si="468"/>
        <v>3.OG</v>
      </c>
      <c r="F1414" s="27" t="str">
        <f t="shared" si="468"/>
        <v xml:space="preserve">EQ-140    </v>
      </c>
      <c r="G1414" s="27" t="s">
        <v>57</v>
      </c>
      <c r="H1414" s="28" t="s">
        <v>1069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ht="63.75" hidden="1" x14ac:dyDescent="0.2">
      <c r="A1415" s="27"/>
      <c r="B1415" s="27"/>
      <c r="C1415" s="27" t="str">
        <f t="shared" si="468"/>
        <v>Mannheim</v>
      </c>
      <c r="D1415" s="27" t="str">
        <f t="shared" si="468"/>
        <v>M5</v>
      </c>
      <c r="E1415" s="27" t="str">
        <f t="shared" si="468"/>
        <v>3.OG</v>
      </c>
      <c r="F1415" s="27" t="str">
        <f t="shared" si="468"/>
        <v xml:space="preserve">EQ-140    </v>
      </c>
      <c r="G1415" s="27" t="s">
        <v>58</v>
      </c>
      <c r="H1415" s="28" t="s">
        <v>59</v>
      </c>
      <c r="I1415" s="27"/>
      <c r="J1415" s="19" t="s">
        <v>0</v>
      </c>
      <c r="K1415" s="21">
        <v>1</v>
      </c>
      <c r="L1415" s="19" t="s">
        <v>10</v>
      </c>
      <c r="M1415" s="29"/>
      <c r="N1415" s="30">
        <f>M1415*K1415</f>
        <v>0</v>
      </c>
    </row>
    <row r="1416" spans="1:14" s="9" customFormat="1" x14ac:dyDescent="0.2">
      <c r="A1416" s="24"/>
      <c r="B1416" s="24"/>
      <c r="C1416" s="24" t="s">
        <v>42</v>
      </c>
      <c r="D1416" s="24" t="s">
        <v>47</v>
      </c>
      <c r="E1416" s="24" t="s">
        <v>183</v>
      </c>
      <c r="F1416" s="24" t="s">
        <v>749</v>
      </c>
      <c r="G1416" s="24" t="s">
        <v>744</v>
      </c>
      <c r="H1416" s="25"/>
      <c r="I1416" s="24" t="s">
        <v>234</v>
      </c>
      <c r="J1416" s="16" t="s">
        <v>2</v>
      </c>
      <c r="K1416" s="24"/>
      <c r="L1416" s="24"/>
      <c r="M1416" s="24"/>
      <c r="N1416" s="26"/>
    </row>
    <row r="1417" spans="1:14" s="9" customFormat="1" ht="140.25" hidden="1" x14ac:dyDescent="0.2">
      <c r="A1417" s="27"/>
      <c r="B1417" s="27"/>
      <c r="C1417" s="27" t="str">
        <f t="shared" ref="C1417:F1418" si="469">C1416</f>
        <v>Mannheim</v>
      </c>
      <c r="D1417" s="27" t="str">
        <f t="shared" si="469"/>
        <v>M5</v>
      </c>
      <c r="E1417" s="27" t="str">
        <f t="shared" si="469"/>
        <v>3.OG</v>
      </c>
      <c r="F1417" s="27" t="str">
        <f t="shared" si="469"/>
        <v xml:space="preserve">EQ-138    </v>
      </c>
      <c r="G1417" s="27" t="s">
        <v>57</v>
      </c>
      <c r="H1417" s="28" t="s">
        <v>1069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ht="63.75" hidden="1" x14ac:dyDescent="0.2">
      <c r="A1418" s="27"/>
      <c r="B1418" s="27"/>
      <c r="C1418" s="27" t="str">
        <f t="shared" si="469"/>
        <v>Mannheim</v>
      </c>
      <c r="D1418" s="27" t="str">
        <f t="shared" si="469"/>
        <v>M5</v>
      </c>
      <c r="E1418" s="27" t="str">
        <f t="shared" si="469"/>
        <v>3.OG</v>
      </c>
      <c r="F1418" s="27" t="str">
        <f t="shared" si="469"/>
        <v xml:space="preserve">EQ-138    </v>
      </c>
      <c r="G1418" s="27" t="s">
        <v>58</v>
      </c>
      <c r="H1418" s="28" t="s">
        <v>59</v>
      </c>
      <c r="I1418" s="27"/>
      <c r="J1418" s="19" t="s">
        <v>0</v>
      </c>
      <c r="K1418" s="21">
        <v>1</v>
      </c>
      <c r="L1418" s="19" t="s">
        <v>10</v>
      </c>
      <c r="M1418" s="29"/>
      <c r="N1418" s="30">
        <f>M1418*K1418</f>
        <v>0</v>
      </c>
    </row>
    <row r="1419" spans="1:14" s="9" customFormat="1" x14ac:dyDescent="0.2">
      <c r="A1419" s="24"/>
      <c r="B1419" s="24"/>
      <c r="C1419" s="24" t="s">
        <v>42</v>
      </c>
      <c r="D1419" s="24" t="s">
        <v>47</v>
      </c>
      <c r="E1419" s="24" t="s">
        <v>183</v>
      </c>
      <c r="F1419" s="24" t="s">
        <v>750</v>
      </c>
      <c r="G1419" s="24" t="s">
        <v>744</v>
      </c>
      <c r="H1419" s="25"/>
      <c r="I1419" s="24" t="s">
        <v>234</v>
      </c>
      <c r="J1419" s="16" t="s">
        <v>2</v>
      </c>
      <c r="K1419" s="24"/>
      <c r="L1419" s="24"/>
      <c r="M1419" s="24"/>
      <c r="N1419" s="26"/>
    </row>
    <row r="1420" spans="1:14" s="9" customFormat="1" ht="140.25" hidden="1" x14ac:dyDescent="0.2">
      <c r="A1420" s="27"/>
      <c r="B1420" s="27"/>
      <c r="C1420" s="27" t="str">
        <f t="shared" ref="C1420:F1421" si="470">C1419</f>
        <v>Mannheim</v>
      </c>
      <c r="D1420" s="27" t="str">
        <f t="shared" si="470"/>
        <v>M5</v>
      </c>
      <c r="E1420" s="27" t="str">
        <f t="shared" si="470"/>
        <v>3.OG</v>
      </c>
      <c r="F1420" s="27" t="str">
        <f t="shared" si="470"/>
        <v xml:space="preserve">EQ-150    </v>
      </c>
      <c r="G1420" s="27" t="s">
        <v>57</v>
      </c>
      <c r="H1420" s="28" t="s">
        <v>1069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ht="63.75" hidden="1" x14ac:dyDescent="0.2">
      <c r="A1421" s="27"/>
      <c r="B1421" s="27"/>
      <c r="C1421" s="27" t="str">
        <f t="shared" si="470"/>
        <v>Mannheim</v>
      </c>
      <c r="D1421" s="27" t="str">
        <f t="shared" si="470"/>
        <v>M5</v>
      </c>
      <c r="E1421" s="27" t="str">
        <f t="shared" si="470"/>
        <v>3.OG</v>
      </c>
      <c r="F1421" s="27" t="str">
        <f t="shared" si="470"/>
        <v xml:space="preserve">EQ-150    </v>
      </c>
      <c r="G1421" s="27" t="s">
        <v>58</v>
      </c>
      <c r="H1421" s="28" t="s">
        <v>59</v>
      </c>
      <c r="I1421" s="27"/>
      <c r="J1421" s="19" t="s">
        <v>0</v>
      </c>
      <c r="K1421" s="21">
        <v>1</v>
      </c>
      <c r="L1421" s="19" t="s">
        <v>10</v>
      </c>
      <c r="M1421" s="29"/>
      <c r="N1421" s="30">
        <f>M1421*K1421</f>
        <v>0</v>
      </c>
    </row>
    <row r="1422" spans="1:14" s="9" customFormat="1" x14ac:dyDescent="0.2">
      <c r="A1422" s="24"/>
      <c r="B1422" s="24"/>
      <c r="C1422" s="24" t="s">
        <v>42</v>
      </c>
      <c r="D1422" s="24" t="s">
        <v>47</v>
      </c>
      <c r="E1422" s="24" t="s">
        <v>183</v>
      </c>
      <c r="F1422" s="24" t="s">
        <v>751</v>
      </c>
      <c r="G1422" s="24" t="s">
        <v>744</v>
      </c>
      <c r="H1422" s="25"/>
      <c r="I1422" s="24" t="s">
        <v>234</v>
      </c>
      <c r="J1422" s="16" t="s">
        <v>2</v>
      </c>
      <c r="K1422" s="24"/>
      <c r="L1422" s="24"/>
      <c r="M1422" s="24"/>
      <c r="N1422" s="26"/>
    </row>
    <row r="1423" spans="1:14" s="9" customFormat="1" ht="140.25" hidden="1" x14ac:dyDescent="0.2">
      <c r="A1423" s="27"/>
      <c r="B1423" s="27"/>
      <c r="C1423" s="27" t="str">
        <f t="shared" ref="C1423:F1424" si="471">C1422</f>
        <v>Mannheim</v>
      </c>
      <c r="D1423" s="27" t="str">
        <f t="shared" si="471"/>
        <v>M5</v>
      </c>
      <c r="E1423" s="27" t="str">
        <f t="shared" si="471"/>
        <v>3.OG</v>
      </c>
      <c r="F1423" s="27" t="str">
        <f t="shared" si="471"/>
        <v xml:space="preserve">EQ-145    </v>
      </c>
      <c r="G1423" s="27" t="s">
        <v>57</v>
      </c>
      <c r="H1423" s="28" t="s">
        <v>1069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ht="63.75" hidden="1" x14ac:dyDescent="0.2">
      <c r="A1424" s="27"/>
      <c r="B1424" s="27"/>
      <c r="C1424" s="27" t="str">
        <f t="shared" si="471"/>
        <v>Mannheim</v>
      </c>
      <c r="D1424" s="27" t="str">
        <f t="shared" si="471"/>
        <v>M5</v>
      </c>
      <c r="E1424" s="27" t="str">
        <f t="shared" si="471"/>
        <v>3.OG</v>
      </c>
      <c r="F1424" s="27" t="str">
        <f t="shared" si="471"/>
        <v xml:space="preserve">EQ-145    </v>
      </c>
      <c r="G1424" s="27" t="s">
        <v>58</v>
      </c>
      <c r="H1424" s="28" t="s">
        <v>59</v>
      </c>
      <c r="I1424" s="27"/>
      <c r="J1424" s="19" t="s">
        <v>0</v>
      </c>
      <c r="K1424" s="21">
        <v>1</v>
      </c>
      <c r="L1424" s="19" t="s">
        <v>10</v>
      </c>
      <c r="M1424" s="29"/>
      <c r="N1424" s="30">
        <f>M1424*K1424</f>
        <v>0</v>
      </c>
    </row>
    <row r="1425" spans="1:14" s="9" customFormat="1" x14ac:dyDescent="0.2">
      <c r="A1425" s="24"/>
      <c r="B1425" s="24"/>
      <c r="C1425" s="24" t="s">
        <v>42</v>
      </c>
      <c r="D1425" s="24" t="s">
        <v>47</v>
      </c>
      <c r="E1425" s="24" t="s">
        <v>183</v>
      </c>
      <c r="F1425" s="24" t="s">
        <v>752</v>
      </c>
      <c r="G1425" s="24" t="s">
        <v>744</v>
      </c>
      <c r="H1425" s="25"/>
      <c r="I1425" s="24" t="s">
        <v>234</v>
      </c>
      <c r="J1425" s="16" t="s">
        <v>2</v>
      </c>
      <c r="K1425" s="24"/>
      <c r="L1425" s="24"/>
      <c r="M1425" s="24"/>
      <c r="N1425" s="26"/>
    </row>
    <row r="1426" spans="1:14" s="9" customFormat="1" ht="140.25" hidden="1" x14ac:dyDescent="0.2">
      <c r="A1426" s="27"/>
      <c r="B1426" s="27"/>
      <c r="C1426" s="27" t="str">
        <f t="shared" ref="C1426:F1427" si="472">C1425</f>
        <v>Mannheim</v>
      </c>
      <c r="D1426" s="27" t="str">
        <f t="shared" si="472"/>
        <v>M5</v>
      </c>
      <c r="E1426" s="27" t="str">
        <f t="shared" si="472"/>
        <v>3.OG</v>
      </c>
      <c r="F1426" s="27" t="str">
        <f t="shared" si="472"/>
        <v xml:space="preserve">EQ-146    </v>
      </c>
      <c r="G1426" s="27" t="s">
        <v>57</v>
      </c>
      <c r="H1426" s="28" t="s">
        <v>1069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ht="63.75" hidden="1" x14ac:dyDescent="0.2">
      <c r="A1427" s="27"/>
      <c r="B1427" s="27"/>
      <c r="C1427" s="27" t="str">
        <f t="shared" si="472"/>
        <v>Mannheim</v>
      </c>
      <c r="D1427" s="27" t="str">
        <f t="shared" si="472"/>
        <v>M5</v>
      </c>
      <c r="E1427" s="27" t="str">
        <f t="shared" si="472"/>
        <v>3.OG</v>
      </c>
      <c r="F1427" s="27" t="str">
        <f t="shared" si="472"/>
        <v xml:space="preserve">EQ-146    </v>
      </c>
      <c r="G1427" s="27" t="s">
        <v>58</v>
      </c>
      <c r="H1427" s="28" t="s">
        <v>59</v>
      </c>
      <c r="I1427" s="27"/>
      <c r="J1427" s="19" t="s">
        <v>0</v>
      </c>
      <c r="K1427" s="21">
        <v>1</v>
      </c>
      <c r="L1427" s="19" t="s">
        <v>10</v>
      </c>
      <c r="M1427" s="29"/>
      <c r="N1427" s="30">
        <f>M1427*K1427</f>
        <v>0</v>
      </c>
    </row>
    <row r="1428" spans="1:14" s="9" customFormat="1" x14ac:dyDescent="0.2">
      <c r="A1428" s="24"/>
      <c r="B1428" s="24"/>
      <c r="C1428" s="24" t="s">
        <v>42</v>
      </c>
      <c r="D1428" s="24" t="s">
        <v>47</v>
      </c>
      <c r="E1428" s="24" t="s">
        <v>183</v>
      </c>
      <c r="F1428" s="24" t="s">
        <v>753</v>
      </c>
      <c r="G1428" s="24" t="s">
        <v>744</v>
      </c>
      <c r="H1428" s="25"/>
      <c r="I1428" s="24" t="s">
        <v>234</v>
      </c>
      <c r="J1428" s="16" t="s">
        <v>2</v>
      </c>
      <c r="K1428" s="24"/>
      <c r="L1428" s="24"/>
      <c r="M1428" s="24"/>
      <c r="N1428" s="26"/>
    </row>
    <row r="1429" spans="1:14" s="9" customFormat="1" ht="140.25" hidden="1" x14ac:dyDescent="0.2">
      <c r="A1429" s="27"/>
      <c r="B1429" s="27"/>
      <c r="C1429" s="27" t="str">
        <f t="shared" ref="C1429:F1430" si="473">C1428</f>
        <v>Mannheim</v>
      </c>
      <c r="D1429" s="27" t="str">
        <f t="shared" si="473"/>
        <v>M5</v>
      </c>
      <c r="E1429" s="27" t="str">
        <f t="shared" si="473"/>
        <v>3.OG</v>
      </c>
      <c r="F1429" s="27" t="str">
        <f t="shared" si="473"/>
        <v xml:space="preserve">EQ-144    </v>
      </c>
      <c r="G1429" s="27" t="s">
        <v>57</v>
      </c>
      <c r="H1429" s="28" t="s">
        <v>1069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ht="63.75" hidden="1" x14ac:dyDescent="0.2">
      <c r="A1430" s="27"/>
      <c r="B1430" s="27"/>
      <c r="C1430" s="27" t="str">
        <f t="shared" si="473"/>
        <v>Mannheim</v>
      </c>
      <c r="D1430" s="27" t="str">
        <f t="shared" si="473"/>
        <v>M5</v>
      </c>
      <c r="E1430" s="27" t="str">
        <f t="shared" si="473"/>
        <v>3.OG</v>
      </c>
      <c r="F1430" s="27" t="str">
        <f t="shared" si="473"/>
        <v xml:space="preserve">EQ-144    </v>
      </c>
      <c r="G1430" s="27" t="s">
        <v>58</v>
      </c>
      <c r="H1430" s="28" t="s">
        <v>59</v>
      </c>
      <c r="I1430" s="27"/>
      <c r="J1430" s="19" t="s">
        <v>0</v>
      </c>
      <c r="K1430" s="21">
        <v>1</v>
      </c>
      <c r="L1430" s="19" t="s">
        <v>10</v>
      </c>
      <c r="M1430" s="29"/>
      <c r="N1430" s="30">
        <f>M1430*K1430</f>
        <v>0</v>
      </c>
    </row>
    <row r="1431" spans="1:14" s="9" customFormat="1" x14ac:dyDescent="0.2">
      <c r="A1431" s="24"/>
      <c r="B1431" s="24"/>
      <c r="C1431" s="24" t="s">
        <v>42</v>
      </c>
      <c r="D1431" s="24" t="s">
        <v>47</v>
      </c>
      <c r="E1431" s="24" t="s">
        <v>183</v>
      </c>
      <c r="F1431" s="24" t="s">
        <v>754</v>
      </c>
      <c r="G1431" s="24" t="s">
        <v>744</v>
      </c>
      <c r="H1431" s="25"/>
      <c r="I1431" s="24" t="s">
        <v>234</v>
      </c>
      <c r="J1431" s="16" t="s">
        <v>2</v>
      </c>
      <c r="K1431" s="24"/>
      <c r="L1431" s="24"/>
      <c r="M1431" s="24"/>
      <c r="N1431" s="26"/>
    </row>
    <row r="1432" spans="1:14" s="9" customFormat="1" ht="140.25" hidden="1" x14ac:dyDescent="0.2">
      <c r="A1432" s="27"/>
      <c r="B1432" s="27"/>
      <c r="C1432" s="27" t="str">
        <f t="shared" ref="C1432:F1433" si="474">C1431</f>
        <v>Mannheim</v>
      </c>
      <c r="D1432" s="27" t="str">
        <f t="shared" si="474"/>
        <v>M5</v>
      </c>
      <c r="E1432" s="27" t="str">
        <f t="shared" si="474"/>
        <v>3.OG</v>
      </c>
      <c r="F1432" s="27" t="str">
        <f t="shared" si="474"/>
        <v xml:space="preserve">EQ-143    </v>
      </c>
      <c r="G1432" s="27" t="s">
        <v>57</v>
      </c>
      <c r="H1432" s="28" t="s">
        <v>1069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ht="63.75" hidden="1" x14ac:dyDescent="0.2">
      <c r="A1433" s="27"/>
      <c r="B1433" s="27"/>
      <c r="C1433" s="27" t="str">
        <f t="shared" si="474"/>
        <v>Mannheim</v>
      </c>
      <c r="D1433" s="27" t="str">
        <f t="shared" si="474"/>
        <v>M5</v>
      </c>
      <c r="E1433" s="27" t="str">
        <f t="shared" si="474"/>
        <v>3.OG</v>
      </c>
      <c r="F1433" s="27" t="str">
        <f t="shared" si="474"/>
        <v xml:space="preserve">EQ-143    </v>
      </c>
      <c r="G1433" s="27" t="s">
        <v>58</v>
      </c>
      <c r="H1433" s="28" t="s">
        <v>59</v>
      </c>
      <c r="I1433" s="27"/>
      <c r="J1433" s="19" t="s">
        <v>0</v>
      </c>
      <c r="K1433" s="21">
        <v>1</v>
      </c>
      <c r="L1433" s="19" t="s">
        <v>10</v>
      </c>
      <c r="M1433" s="29"/>
      <c r="N1433" s="30">
        <f>M1433*K1433</f>
        <v>0</v>
      </c>
    </row>
    <row r="1434" spans="1:14" s="9" customFormat="1" x14ac:dyDescent="0.2">
      <c r="A1434" s="24"/>
      <c r="B1434" s="24"/>
      <c r="C1434" s="24" t="s">
        <v>42</v>
      </c>
      <c r="D1434" s="24" t="s">
        <v>47</v>
      </c>
      <c r="E1434" s="24" t="s">
        <v>183</v>
      </c>
      <c r="F1434" s="24" t="s">
        <v>755</v>
      </c>
      <c r="G1434" s="24" t="s">
        <v>756</v>
      </c>
      <c r="H1434" s="25"/>
      <c r="I1434" s="24" t="s">
        <v>234</v>
      </c>
      <c r="J1434" s="16" t="s">
        <v>2</v>
      </c>
      <c r="K1434" s="24"/>
      <c r="L1434" s="24"/>
      <c r="M1434" s="24"/>
      <c r="N1434" s="26"/>
    </row>
    <row r="1435" spans="1:14" s="9" customFormat="1" ht="140.25" hidden="1" x14ac:dyDescent="0.2">
      <c r="A1435" s="27"/>
      <c r="B1435" s="27"/>
      <c r="C1435" s="27" t="str">
        <f t="shared" ref="C1435:F1436" si="475">C1434</f>
        <v>Mannheim</v>
      </c>
      <c r="D1435" s="27" t="str">
        <f t="shared" si="475"/>
        <v>M5</v>
      </c>
      <c r="E1435" s="27" t="str">
        <f t="shared" si="475"/>
        <v>3.OG</v>
      </c>
      <c r="F1435" s="27" t="str">
        <f t="shared" si="475"/>
        <v xml:space="preserve">EQ-152    </v>
      </c>
      <c r="G1435" s="27" t="s">
        <v>57</v>
      </c>
      <c r="H1435" s="28" t="s">
        <v>1069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ht="63.75" hidden="1" x14ac:dyDescent="0.2">
      <c r="A1436" s="27"/>
      <c r="B1436" s="27"/>
      <c r="C1436" s="27" t="str">
        <f t="shared" si="475"/>
        <v>Mannheim</v>
      </c>
      <c r="D1436" s="27" t="str">
        <f t="shared" si="475"/>
        <v>M5</v>
      </c>
      <c r="E1436" s="27" t="str">
        <f t="shared" si="475"/>
        <v>3.OG</v>
      </c>
      <c r="F1436" s="27" t="str">
        <f t="shared" si="475"/>
        <v xml:space="preserve">EQ-152    </v>
      </c>
      <c r="G1436" s="27" t="s">
        <v>58</v>
      </c>
      <c r="H1436" s="28" t="s">
        <v>59</v>
      </c>
      <c r="I1436" s="27"/>
      <c r="J1436" s="19" t="s">
        <v>0</v>
      </c>
      <c r="K1436" s="21">
        <v>1</v>
      </c>
      <c r="L1436" s="19" t="s">
        <v>10</v>
      </c>
      <c r="M1436" s="29"/>
      <c r="N1436" s="30">
        <f>M1436*K1436</f>
        <v>0</v>
      </c>
    </row>
    <row r="1437" spans="1:14" s="9" customFormat="1" x14ac:dyDescent="0.2">
      <c r="A1437" s="24"/>
      <c r="B1437" s="24"/>
      <c r="C1437" s="24" t="s">
        <v>42</v>
      </c>
      <c r="D1437" s="24" t="s">
        <v>47</v>
      </c>
      <c r="E1437" s="24" t="s">
        <v>183</v>
      </c>
      <c r="F1437" s="24" t="s">
        <v>757</v>
      </c>
      <c r="G1437" s="24" t="s">
        <v>744</v>
      </c>
      <c r="H1437" s="25"/>
      <c r="I1437" s="24" t="s">
        <v>234</v>
      </c>
      <c r="J1437" s="16" t="s">
        <v>2</v>
      </c>
      <c r="K1437" s="24"/>
      <c r="L1437" s="24"/>
      <c r="M1437" s="24"/>
      <c r="N1437" s="26"/>
    </row>
    <row r="1438" spans="1:14" s="9" customFormat="1" ht="140.25" hidden="1" x14ac:dyDescent="0.2">
      <c r="A1438" s="27"/>
      <c r="B1438" s="27"/>
      <c r="C1438" s="27" t="str">
        <f t="shared" ref="C1438:F1439" si="476">C1437</f>
        <v>Mannheim</v>
      </c>
      <c r="D1438" s="27" t="str">
        <f t="shared" si="476"/>
        <v>M5</v>
      </c>
      <c r="E1438" s="27" t="str">
        <f t="shared" si="476"/>
        <v>3.OG</v>
      </c>
      <c r="F1438" s="27" t="str">
        <f t="shared" si="476"/>
        <v xml:space="preserve">EQ-155    </v>
      </c>
      <c r="G1438" s="27" t="s">
        <v>57</v>
      </c>
      <c r="H1438" s="28" t="s">
        <v>1069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ht="63.75" hidden="1" x14ac:dyDescent="0.2">
      <c r="A1439" s="27"/>
      <c r="B1439" s="27"/>
      <c r="C1439" s="27" t="str">
        <f t="shared" si="476"/>
        <v>Mannheim</v>
      </c>
      <c r="D1439" s="27" t="str">
        <f t="shared" si="476"/>
        <v>M5</v>
      </c>
      <c r="E1439" s="27" t="str">
        <f t="shared" si="476"/>
        <v>3.OG</v>
      </c>
      <c r="F1439" s="27" t="str">
        <f t="shared" si="476"/>
        <v xml:space="preserve">EQ-155    </v>
      </c>
      <c r="G1439" s="27" t="s">
        <v>58</v>
      </c>
      <c r="H1439" s="28" t="s">
        <v>59</v>
      </c>
      <c r="I1439" s="27"/>
      <c r="J1439" s="19" t="s">
        <v>0</v>
      </c>
      <c r="K1439" s="21">
        <v>1</v>
      </c>
      <c r="L1439" s="19" t="s">
        <v>10</v>
      </c>
      <c r="M1439" s="29"/>
      <c r="N1439" s="30">
        <f>M1439*K1439</f>
        <v>0</v>
      </c>
    </row>
    <row r="1440" spans="1:14" s="9" customFormat="1" x14ac:dyDescent="0.2">
      <c r="A1440" s="24"/>
      <c r="B1440" s="24"/>
      <c r="C1440" s="24" t="s">
        <v>42</v>
      </c>
      <c r="D1440" s="24" t="s">
        <v>47</v>
      </c>
      <c r="E1440" s="24" t="s">
        <v>183</v>
      </c>
      <c r="F1440" s="24" t="s">
        <v>758</v>
      </c>
      <c r="G1440" s="24" t="s">
        <v>744</v>
      </c>
      <c r="H1440" s="25"/>
      <c r="I1440" s="24" t="s">
        <v>234</v>
      </c>
      <c r="J1440" s="16" t="s">
        <v>2</v>
      </c>
      <c r="K1440" s="24"/>
      <c r="L1440" s="24"/>
      <c r="M1440" s="24"/>
      <c r="N1440" s="26"/>
    </row>
    <row r="1441" spans="1:14" s="9" customFormat="1" ht="140.25" hidden="1" x14ac:dyDescent="0.2">
      <c r="A1441" s="27"/>
      <c r="B1441" s="27"/>
      <c r="C1441" s="27" t="str">
        <f t="shared" ref="C1441:F1442" si="477">C1440</f>
        <v>Mannheim</v>
      </c>
      <c r="D1441" s="27" t="str">
        <f t="shared" si="477"/>
        <v>M5</v>
      </c>
      <c r="E1441" s="27" t="str">
        <f t="shared" si="477"/>
        <v>3.OG</v>
      </c>
      <c r="F1441" s="27" t="str">
        <f t="shared" si="477"/>
        <v xml:space="preserve">EQ-156    </v>
      </c>
      <c r="G1441" s="27" t="s">
        <v>57</v>
      </c>
      <c r="H1441" s="28" t="s">
        <v>1069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ht="63.75" hidden="1" x14ac:dyDescent="0.2">
      <c r="A1442" s="27"/>
      <c r="B1442" s="27"/>
      <c r="C1442" s="27" t="str">
        <f t="shared" si="477"/>
        <v>Mannheim</v>
      </c>
      <c r="D1442" s="27" t="str">
        <f t="shared" si="477"/>
        <v>M5</v>
      </c>
      <c r="E1442" s="27" t="str">
        <f t="shared" si="477"/>
        <v>3.OG</v>
      </c>
      <c r="F1442" s="27" t="str">
        <f t="shared" si="477"/>
        <v xml:space="preserve">EQ-156    </v>
      </c>
      <c r="G1442" s="27" t="s">
        <v>58</v>
      </c>
      <c r="H1442" s="28" t="s">
        <v>59</v>
      </c>
      <c r="I1442" s="27"/>
      <c r="J1442" s="19" t="s">
        <v>0</v>
      </c>
      <c r="K1442" s="21">
        <v>1</v>
      </c>
      <c r="L1442" s="19" t="s">
        <v>10</v>
      </c>
      <c r="M1442" s="29"/>
      <c r="N1442" s="30">
        <f>M1442*K1442</f>
        <v>0</v>
      </c>
    </row>
    <row r="1443" spans="1:14" s="9" customFormat="1" x14ac:dyDescent="0.2">
      <c r="A1443" s="24"/>
      <c r="B1443" s="24"/>
      <c r="C1443" s="24" t="s">
        <v>42</v>
      </c>
      <c r="D1443" s="24" t="s">
        <v>47</v>
      </c>
      <c r="E1443" s="24" t="s">
        <v>183</v>
      </c>
      <c r="F1443" s="24" t="s">
        <v>759</v>
      </c>
      <c r="G1443" s="24" t="s">
        <v>744</v>
      </c>
      <c r="H1443" s="25"/>
      <c r="I1443" s="24" t="s">
        <v>234</v>
      </c>
      <c r="J1443" s="16" t="s">
        <v>2</v>
      </c>
      <c r="K1443" s="24"/>
      <c r="L1443" s="24"/>
      <c r="M1443" s="24"/>
      <c r="N1443" s="26"/>
    </row>
    <row r="1444" spans="1:14" s="9" customFormat="1" ht="140.25" hidden="1" x14ac:dyDescent="0.2">
      <c r="A1444" s="27"/>
      <c r="B1444" s="27"/>
      <c r="C1444" s="27" t="str">
        <f t="shared" ref="C1444:F1445" si="478">C1443</f>
        <v>Mannheim</v>
      </c>
      <c r="D1444" s="27" t="str">
        <f t="shared" si="478"/>
        <v>M5</v>
      </c>
      <c r="E1444" s="27" t="str">
        <f t="shared" si="478"/>
        <v>3.OG</v>
      </c>
      <c r="F1444" s="27" t="str">
        <f t="shared" si="478"/>
        <v xml:space="preserve">EQ-142    </v>
      </c>
      <c r="G1444" s="27" t="s">
        <v>57</v>
      </c>
      <c r="H1444" s="28" t="s">
        <v>1069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ht="63.75" hidden="1" x14ac:dyDescent="0.2">
      <c r="A1445" s="27"/>
      <c r="B1445" s="27"/>
      <c r="C1445" s="27" t="str">
        <f t="shared" si="478"/>
        <v>Mannheim</v>
      </c>
      <c r="D1445" s="27" t="str">
        <f t="shared" si="478"/>
        <v>M5</v>
      </c>
      <c r="E1445" s="27" t="str">
        <f t="shared" si="478"/>
        <v>3.OG</v>
      </c>
      <c r="F1445" s="27" t="str">
        <f t="shared" si="478"/>
        <v xml:space="preserve">EQ-142    </v>
      </c>
      <c r="G1445" s="27" t="s">
        <v>58</v>
      </c>
      <c r="H1445" s="28" t="s">
        <v>59</v>
      </c>
      <c r="I1445" s="27"/>
      <c r="J1445" s="19" t="s">
        <v>0</v>
      </c>
      <c r="K1445" s="21">
        <v>1</v>
      </c>
      <c r="L1445" s="19" t="s">
        <v>10</v>
      </c>
      <c r="M1445" s="29"/>
      <c r="N1445" s="30">
        <f>M1445*K1445</f>
        <v>0</v>
      </c>
    </row>
    <row r="1446" spans="1:14" s="9" customFormat="1" x14ac:dyDescent="0.2">
      <c r="A1446" s="24"/>
      <c r="B1446" s="24"/>
      <c r="C1446" s="24" t="s">
        <v>42</v>
      </c>
      <c r="D1446" s="24" t="s">
        <v>47</v>
      </c>
      <c r="E1446" s="24" t="s">
        <v>183</v>
      </c>
      <c r="F1446" s="24" t="s">
        <v>760</v>
      </c>
      <c r="G1446" s="24" t="s">
        <v>744</v>
      </c>
      <c r="H1446" s="25"/>
      <c r="I1446" s="24" t="s">
        <v>234</v>
      </c>
      <c r="J1446" s="16" t="s">
        <v>2</v>
      </c>
      <c r="K1446" s="24"/>
      <c r="L1446" s="24"/>
      <c r="M1446" s="24"/>
      <c r="N1446" s="26"/>
    </row>
    <row r="1447" spans="1:14" s="9" customFormat="1" ht="140.25" hidden="1" x14ac:dyDescent="0.2">
      <c r="A1447" s="27"/>
      <c r="B1447" s="27"/>
      <c r="C1447" s="27" t="str">
        <f t="shared" ref="C1447:F1448" si="479">C1446</f>
        <v>Mannheim</v>
      </c>
      <c r="D1447" s="27" t="str">
        <f t="shared" si="479"/>
        <v>M5</v>
      </c>
      <c r="E1447" s="27" t="str">
        <f t="shared" si="479"/>
        <v>3.OG</v>
      </c>
      <c r="F1447" s="27" t="str">
        <f t="shared" si="479"/>
        <v xml:space="preserve">EQ-148    </v>
      </c>
      <c r="G1447" s="27" t="s">
        <v>57</v>
      </c>
      <c r="H1447" s="28" t="s">
        <v>1069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ht="63.75" hidden="1" x14ac:dyDescent="0.2">
      <c r="A1448" s="27"/>
      <c r="B1448" s="27"/>
      <c r="C1448" s="27" t="str">
        <f t="shared" si="479"/>
        <v>Mannheim</v>
      </c>
      <c r="D1448" s="27" t="str">
        <f t="shared" si="479"/>
        <v>M5</v>
      </c>
      <c r="E1448" s="27" t="str">
        <f t="shared" si="479"/>
        <v>3.OG</v>
      </c>
      <c r="F1448" s="27" t="str">
        <f t="shared" si="479"/>
        <v xml:space="preserve">EQ-148    </v>
      </c>
      <c r="G1448" s="27" t="s">
        <v>58</v>
      </c>
      <c r="H1448" s="28" t="s">
        <v>59</v>
      </c>
      <c r="I1448" s="27"/>
      <c r="J1448" s="19" t="s">
        <v>0</v>
      </c>
      <c r="K1448" s="21">
        <v>1</v>
      </c>
      <c r="L1448" s="19" t="s">
        <v>10</v>
      </c>
      <c r="M1448" s="29"/>
      <c r="N1448" s="30">
        <f>M1448*K1448</f>
        <v>0</v>
      </c>
    </row>
    <row r="1449" spans="1:14" s="9" customFormat="1" x14ac:dyDescent="0.2">
      <c r="A1449" s="24"/>
      <c r="B1449" s="24"/>
      <c r="C1449" s="24" t="s">
        <v>42</v>
      </c>
      <c r="D1449" s="24" t="s">
        <v>47</v>
      </c>
      <c r="E1449" s="24" t="s">
        <v>183</v>
      </c>
      <c r="F1449" s="24" t="s">
        <v>761</v>
      </c>
      <c r="G1449" s="24" t="s">
        <v>744</v>
      </c>
      <c r="H1449" s="25"/>
      <c r="I1449" s="24" t="s">
        <v>234</v>
      </c>
      <c r="J1449" s="16" t="s">
        <v>2</v>
      </c>
      <c r="K1449" s="24"/>
      <c r="L1449" s="24"/>
      <c r="M1449" s="24"/>
      <c r="N1449" s="26"/>
    </row>
    <row r="1450" spans="1:14" s="9" customFormat="1" ht="140.25" hidden="1" x14ac:dyDescent="0.2">
      <c r="A1450" s="27"/>
      <c r="B1450" s="27"/>
      <c r="C1450" s="27" t="str">
        <f t="shared" ref="C1450:F1451" si="480">C1449</f>
        <v>Mannheim</v>
      </c>
      <c r="D1450" s="27" t="str">
        <f t="shared" si="480"/>
        <v>M5</v>
      </c>
      <c r="E1450" s="27" t="str">
        <f t="shared" si="480"/>
        <v>3.OG</v>
      </c>
      <c r="F1450" s="27" t="str">
        <f t="shared" si="480"/>
        <v xml:space="preserve">EQ-139    </v>
      </c>
      <c r="G1450" s="27" t="s">
        <v>57</v>
      </c>
      <c r="H1450" s="28" t="s">
        <v>1069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ht="63.75" hidden="1" x14ac:dyDescent="0.2">
      <c r="A1451" s="27"/>
      <c r="B1451" s="27"/>
      <c r="C1451" s="27" t="str">
        <f t="shared" si="480"/>
        <v>Mannheim</v>
      </c>
      <c r="D1451" s="27" t="str">
        <f t="shared" si="480"/>
        <v>M5</v>
      </c>
      <c r="E1451" s="27" t="str">
        <f t="shared" si="480"/>
        <v>3.OG</v>
      </c>
      <c r="F1451" s="27" t="str">
        <f t="shared" si="480"/>
        <v xml:space="preserve">EQ-139    </v>
      </c>
      <c r="G1451" s="27" t="s">
        <v>58</v>
      </c>
      <c r="H1451" s="28" t="s">
        <v>59</v>
      </c>
      <c r="I1451" s="27"/>
      <c r="J1451" s="19" t="s">
        <v>0</v>
      </c>
      <c r="K1451" s="21">
        <v>1</v>
      </c>
      <c r="L1451" s="19" t="s">
        <v>10</v>
      </c>
      <c r="M1451" s="29"/>
      <c r="N1451" s="30">
        <f>M1451*K1451</f>
        <v>0</v>
      </c>
    </row>
    <row r="1452" spans="1:14" s="9" customFormat="1" x14ac:dyDescent="0.2">
      <c r="A1452" s="24"/>
      <c r="B1452" s="24"/>
      <c r="C1452" s="24" t="s">
        <v>42</v>
      </c>
      <c r="D1452" s="24" t="s">
        <v>47</v>
      </c>
      <c r="E1452" s="24" t="s">
        <v>183</v>
      </c>
      <c r="F1452" s="24" t="s">
        <v>762</v>
      </c>
      <c r="G1452" s="24" t="s">
        <v>744</v>
      </c>
      <c r="H1452" s="25"/>
      <c r="I1452" s="24" t="s">
        <v>234</v>
      </c>
      <c r="J1452" s="16" t="s">
        <v>2</v>
      </c>
      <c r="K1452" s="24"/>
      <c r="L1452" s="24"/>
      <c r="M1452" s="24"/>
      <c r="N1452" s="26"/>
    </row>
    <row r="1453" spans="1:14" s="9" customFormat="1" ht="140.25" hidden="1" x14ac:dyDescent="0.2">
      <c r="A1453" s="27"/>
      <c r="B1453" s="27"/>
      <c r="C1453" s="27" t="str">
        <f t="shared" ref="C1453:F1454" si="481">C1452</f>
        <v>Mannheim</v>
      </c>
      <c r="D1453" s="27" t="str">
        <f t="shared" si="481"/>
        <v>M5</v>
      </c>
      <c r="E1453" s="27" t="str">
        <f t="shared" si="481"/>
        <v>3.OG</v>
      </c>
      <c r="F1453" s="27" t="str">
        <f t="shared" si="481"/>
        <v xml:space="preserve">EQ-136    </v>
      </c>
      <c r="G1453" s="27" t="s">
        <v>57</v>
      </c>
      <c r="H1453" s="28" t="s">
        <v>1069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ht="63.75" hidden="1" x14ac:dyDescent="0.2">
      <c r="A1454" s="27"/>
      <c r="B1454" s="27"/>
      <c r="C1454" s="27" t="str">
        <f t="shared" si="481"/>
        <v>Mannheim</v>
      </c>
      <c r="D1454" s="27" t="str">
        <f t="shared" si="481"/>
        <v>M5</v>
      </c>
      <c r="E1454" s="27" t="str">
        <f t="shared" si="481"/>
        <v>3.OG</v>
      </c>
      <c r="F1454" s="27" t="str">
        <f t="shared" si="481"/>
        <v xml:space="preserve">EQ-136    </v>
      </c>
      <c r="G1454" s="27" t="s">
        <v>58</v>
      </c>
      <c r="H1454" s="28" t="s">
        <v>59</v>
      </c>
      <c r="I1454" s="27"/>
      <c r="J1454" s="19" t="s">
        <v>0</v>
      </c>
      <c r="K1454" s="21">
        <v>1</v>
      </c>
      <c r="L1454" s="19" t="s">
        <v>10</v>
      </c>
      <c r="M1454" s="29"/>
      <c r="N1454" s="30">
        <f>M1454*K1454</f>
        <v>0</v>
      </c>
    </row>
    <row r="1455" spans="1:14" s="9" customFormat="1" x14ac:dyDescent="0.2">
      <c r="A1455" s="24"/>
      <c r="B1455" s="24"/>
      <c r="C1455" s="24" t="s">
        <v>42</v>
      </c>
      <c r="D1455" s="24" t="s">
        <v>47</v>
      </c>
      <c r="E1455" s="24" t="s">
        <v>183</v>
      </c>
      <c r="F1455" s="24" t="s">
        <v>763</v>
      </c>
      <c r="G1455" s="24" t="s">
        <v>744</v>
      </c>
      <c r="H1455" s="25"/>
      <c r="I1455" s="24" t="s">
        <v>234</v>
      </c>
      <c r="J1455" s="16" t="s">
        <v>2</v>
      </c>
      <c r="K1455" s="24"/>
      <c r="L1455" s="24"/>
      <c r="M1455" s="24"/>
      <c r="N1455" s="26"/>
    </row>
    <row r="1456" spans="1:14" s="9" customFormat="1" ht="140.25" hidden="1" x14ac:dyDescent="0.2">
      <c r="A1456" s="27"/>
      <c r="B1456" s="27"/>
      <c r="C1456" s="27" t="str">
        <f t="shared" ref="C1456:F1457" si="482">C1455</f>
        <v>Mannheim</v>
      </c>
      <c r="D1456" s="27" t="str">
        <f t="shared" si="482"/>
        <v>M5</v>
      </c>
      <c r="E1456" s="27" t="str">
        <f t="shared" si="482"/>
        <v>3.OG</v>
      </c>
      <c r="F1456" s="27" t="str">
        <f t="shared" si="482"/>
        <v xml:space="preserve">EQ-134    </v>
      </c>
      <c r="G1456" s="27" t="s">
        <v>57</v>
      </c>
      <c r="H1456" s="28" t="s">
        <v>1069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ht="63.75" hidden="1" x14ac:dyDescent="0.2">
      <c r="A1457" s="27"/>
      <c r="B1457" s="27"/>
      <c r="C1457" s="27" t="str">
        <f t="shared" si="482"/>
        <v>Mannheim</v>
      </c>
      <c r="D1457" s="27" t="str">
        <f t="shared" si="482"/>
        <v>M5</v>
      </c>
      <c r="E1457" s="27" t="str">
        <f t="shared" si="482"/>
        <v>3.OG</v>
      </c>
      <c r="F1457" s="27" t="str">
        <f t="shared" si="482"/>
        <v xml:space="preserve">EQ-134    </v>
      </c>
      <c r="G1457" s="27" t="s">
        <v>58</v>
      </c>
      <c r="H1457" s="28" t="s">
        <v>59</v>
      </c>
      <c r="I1457" s="27"/>
      <c r="J1457" s="19" t="s">
        <v>0</v>
      </c>
      <c r="K1457" s="21">
        <v>1</v>
      </c>
      <c r="L1457" s="19" t="s">
        <v>10</v>
      </c>
      <c r="M1457" s="29"/>
      <c r="N1457" s="30">
        <f>M1457*K1457</f>
        <v>0</v>
      </c>
    </row>
    <row r="1458" spans="1:14" s="9" customFormat="1" x14ac:dyDescent="0.2">
      <c r="A1458" s="24"/>
      <c r="B1458" s="24"/>
      <c r="C1458" s="24" t="s">
        <v>42</v>
      </c>
      <c r="D1458" s="24" t="s">
        <v>47</v>
      </c>
      <c r="E1458" s="24" t="s">
        <v>183</v>
      </c>
      <c r="F1458" s="24" t="s">
        <v>764</v>
      </c>
      <c r="G1458" s="24" t="s">
        <v>744</v>
      </c>
      <c r="H1458" s="25"/>
      <c r="I1458" s="24" t="s">
        <v>234</v>
      </c>
      <c r="J1458" s="16" t="s">
        <v>2</v>
      </c>
      <c r="K1458" s="24"/>
      <c r="L1458" s="24"/>
      <c r="M1458" s="24"/>
      <c r="N1458" s="26"/>
    </row>
    <row r="1459" spans="1:14" s="9" customFormat="1" ht="140.25" hidden="1" x14ac:dyDescent="0.2">
      <c r="A1459" s="27"/>
      <c r="B1459" s="27"/>
      <c r="C1459" s="27" t="str">
        <f t="shared" ref="C1459:F1460" si="483">C1458</f>
        <v>Mannheim</v>
      </c>
      <c r="D1459" s="27" t="str">
        <f t="shared" si="483"/>
        <v>M5</v>
      </c>
      <c r="E1459" s="27" t="str">
        <f t="shared" si="483"/>
        <v>3.OG</v>
      </c>
      <c r="F1459" s="27" t="str">
        <f t="shared" si="483"/>
        <v xml:space="preserve">EQ-151    </v>
      </c>
      <c r="G1459" s="27" t="s">
        <v>57</v>
      </c>
      <c r="H1459" s="28" t="s">
        <v>1069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ht="63.75" hidden="1" x14ac:dyDescent="0.2">
      <c r="A1460" s="27"/>
      <c r="B1460" s="27"/>
      <c r="C1460" s="27" t="str">
        <f t="shared" si="483"/>
        <v>Mannheim</v>
      </c>
      <c r="D1460" s="27" t="str">
        <f t="shared" si="483"/>
        <v>M5</v>
      </c>
      <c r="E1460" s="27" t="str">
        <f t="shared" si="483"/>
        <v>3.OG</v>
      </c>
      <c r="F1460" s="27" t="str">
        <f t="shared" si="483"/>
        <v xml:space="preserve">EQ-151    </v>
      </c>
      <c r="G1460" s="27" t="s">
        <v>58</v>
      </c>
      <c r="H1460" s="28" t="s">
        <v>59</v>
      </c>
      <c r="I1460" s="27"/>
      <c r="J1460" s="19" t="s">
        <v>0</v>
      </c>
      <c r="K1460" s="21">
        <v>1</v>
      </c>
      <c r="L1460" s="19" t="s">
        <v>10</v>
      </c>
      <c r="M1460" s="29"/>
      <c r="N1460" s="30">
        <f>M1460*K1460</f>
        <v>0</v>
      </c>
    </row>
    <row r="1461" spans="1:14" s="9" customFormat="1" x14ac:dyDescent="0.2">
      <c r="A1461" s="24"/>
      <c r="B1461" s="24"/>
      <c r="C1461" s="24" t="s">
        <v>42</v>
      </c>
      <c r="D1461" s="24" t="s">
        <v>47</v>
      </c>
      <c r="E1461" s="24" t="s">
        <v>183</v>
      </c>
      <c r="F1461" s="24" t="s">
        <v>765</v>
      </c>
      <c r="G1461" s="24" t="s">
        <v>744</v>
      </c>
      <c r="H1461" s="25"/>
      <c r="I1461" s="24" t="s">
        <v>234</v>
      </c>
      <c r="J1461" s="16" t="s">
        <v>2</v>
      </c>
      <c r="K1461" s="24"/>
      <c r="L1461" s="24"/>
      <c r="M1461" s="24"/>
      <c r="N1461" s="26"/>
    </row>
    <row r="1462" spans="1:14" s="9" customFormat="1" ht="140.25" hidden="1" x14ac:dyDescent="0.2">
      <c r="A1462" s="27"/>
      <c r="B1462" s="27"/>
      <c r="C1462" s="27" t="str">
        <f t="shared" ref="C1462:F1463" si="484">C1461</f>
        <v>Mannheim</v>
      </c>
      <c r="D1462" s="27" t="str">
        <f t="shared" si="484"/>
        <v>M5</v>
      </c>
      <c r="E1462" s="27" t="str">
        <f t="shared" si="484"/>
        <v>3.OG</v>
      </c>
      <c r="F1462" s="27" t="str">
        <f t="shared" si="484"/>
        <v xml:space="preserve">EQ-137    </v>
      </c>
      <c r="G1462" s="27" t="s">
        <v>57</v>
      </c>
      <c r="H1462" s="28" t="s">
        <v>1069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ht="63.75" hidden="1" x14ac:dyDescent="0.2">
      <c r="A1463" s="27"/>
      <c r="B1463" s="27"/>
      <c r="C1463" s="27" t="str">
        <f t="shared" si="484"/>
        <v>Mannheim</v>
      </c>
      <c r="D1463" s="27" t="str">
        <f t="shared" si="484"/>
        <v>M5</v>
      </c>
      <c r="E1463" s="27" t="str">
        <f t="shared" si="484"/>
        <v>3.OG</v>
      </c>
      <c r="F1463" s="27" t="str">
        <f t="shared" si="484"/>
        <v xml:space="preserve">EQ-137    </v>
      </c>
      <c r="G1463" s="27" t="s">
        <v>58</v>
      </c>
      <c r="H1463" s="28" t="s">
        <v>59</v>
      </c>
      <c r="I1463" s="27"/>
      <c r="J1463" s="19" t="s">
        <v>0</v>
      </c>
      <c r="K1463" s="21">
        <v>1</v>
      </c>
      <c r="L1463" s="19" t="s">
        <v>10</v>
      </c>
      <c r="M1463" s="29"/>
      <c r="N1463" s="30">
        <f>M1463*K1463</f>
        <v>0</v>
      </c>
    </row>
    <row r="1464" spans="1:14" s="9" customFormat="1" x14ac:dyDescent="0.2">
      <c r="A1464" s="24"/>
      <c r="B1464" s="24"/>
      <c r="C1464" s="24" t="s">
        <v>42</v>
      </c>
      <c r="D1464" s="24" t="s">
        <v>47</v>
      </c>
      <c r="E1464" s="24" t="s">
        <v>183</v>
      </c>
      <c r="F1464" s="24" t="s">
        <v>766</v>
      </c>
      <c r="G1464" s="24" t="s">
        <v>748</v>
      </c>
      <c r="H1464" s="25"/>
      <c r="I1464" s="24" t="s">
        <v>234</v>
      </c>
      <c r="J1464" s="16" t="s">
        <v>2</v>
      </c>
      <c r="K1464" s="24"/>
      <c r="L1464" s="24"/>
      <c r="M1464" s="24"/>
      <c r="N1464" s="26"/>
    </row>
    <row r="1465" spans="1:14" s="9" customFormat="1" ht="140.25" hidden="1" x14ac:dyDescent="0.2">
      <c r="A1465" s="27"/>
      <c r="B1465" s="27"/>
      <c r="C1465" s="27" t="str">
        <f t="shared" ref="C1465:F1466" si="485">C1464</f>
        <v>Mannheim</v>
      </c>
      <c r="D1465" s="27" t="str">
        <f t="shared" si="485"/>
        <v>M5</v>
      </c>
      <c r="E1465" s="27" t="str">
        <f t="shared" si="485"/>
        <v>3.OG</v>
      </c>
      <c r="F1465" s="27" t="str">
        <f t="shared" si="485"/>
        <v xml:space="preserve">EQ-141    </v>
      </c>
      <c r="G1465" s="27" t="s">
        <v>57</v>
      </c>
      <c r="H1465" s="28" t="s">
        <v>1069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ht="63.75" hidden="1" x14ac:dyDescent="0.2">
      <c r="A1466" s="27"/>
      <c r="B1466" s="27"/>
      <c r="C1466" s="27" t="str">
        <f t="shared" si="485"/>
        <v>Mannheim</v>
      </c>
      <c r="D1466" s="27" t="str">
        <f t="shared" si="485"/>
        <v>M5</v>
      </c>
      <c r="E1466" s="27" t="str">
        <f t="shared" si="485"/>
        <v>3.OG</v>
      </c>
      <c r="F1466" s="27" t="str">
        <f t="shared" si="485"/>
        <v xml:space="preserve">EQ-141    </v>
      </c>
      <c r="G1466" s="27" t="s">
        <v>58</v>
      </c>
      <c r="H1466" s="28" t="s">
        <v>59</v>
      </c>
      <c r="I1466" s="27"/>
      <c r="J1466" s="19" t="s">
        <v>0</v>
      </c>
      <c r="K1466" s="21">
        <v>1</v>
      </c>
      <c r="L1466" s="19" t="s">
        <v>10</v>
      </c>
      <c r="M1466" s="29"/>
      <c r="N1466" s="30">
        <f>M1466*K1466</f>
        <v>0</v>
      </c>
    </row>
    <row r="1467" spans="1:14" s="9" customFormat="1" x14ac:dyDescent="0.2">
      <c r="A1467" s="24"/>
      <c r="B1467" s="24"/>
      <c r="C1467" s="24" t="s">
        <v>42</v>
      </c>
      <c r="D1467" s="24" t="s">
        <v>47</v>
      </c>
      <c r="E1467" s="24" t="s">
        <v>183</v>
      </c>
      <c r="F1467" s="24" t="s">
        <v>767</v>
      </c>
      <c r="G1467" s="24" t="s">
        <v>744</v>
      </c>
      <c r="H1467" s="25"/>
      <c r="I1467" s="24" t="s">
        <v>234</v>
      </c>
      <c r="J1467" s="16" t="s">
        <v>2</v>
      </c>
      <c r="K1467" s="24"/>
      <c r="L1467" s="24"/>
      <c r="M1467" s="24"/>
      <c r="N1467" s="26"/>
    </row>
    <row r="1468" spans="1:14" s="9" customFormat="1" ht="140.25" hidden="1" x14ac:dyDescent="0.2">
      <c r="A1468" s="27"/>
      <c r="B1468" s="27"/>
      <c r="C1468" s="27" t="str">
        <f t="shared" ref="C1468:F1469" si="486">C1467</f>
        <v>Mannheim</v>
      </c>
      <c r="D1468" s="27" t="str">
        <f t="shared" si="486"/>
        <v>M5</v>
      </c>
      <c r="E1468" s="27" t="str">
        <f t="shared" si="486"/>
        <v>3.OG</v>
      </c>
      <c r="F1468" s="27" t="str">
        <f t="shared" si="486"/>
        <v xml:space="preserve">EQ-132    </v>
      </c>
      <c r="G1468" s="27" t="s">
        <v>57</v>
      </c>
      <c r="H1468" s="28" t="s">
        <v>1069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ht="63.75" hidden="1" x14ac:dyDescent="0.2">
      <c r="A1469" s="27"/>
      <c r="B1469" s="27"/>
      <c r="C1469" s="27" t="str">
        <f t="shared" si="486"/>
        <v>Mannheim</v>
      </c>
      <c r="D1469" s="27" t="str">
        <f t="shared" si="486"/>
        <v>M5</v>
      </c>
      <c r="E1469" s="27" t="str">
        <f t="shared" si="486"/>
        <v>3.OG</v>
      </c>
      <c r="F1469" s="27" t="str">
        <f t="shared" si="486"/>
        <v xml:space="preserve">EQ-132    </v>
      </c>
      <c r="G1469" s="27" t="s">
        <v>58</v>
      </c>
      <c r="H1469" s="28" t="s">
        <v>59</v>
      </c>
      <c r="I1469" s="27"/>
      <c r="J1469" s="19" t="s">
        <v>0</v>
      </c>
      <c r="K1469" s="21">
        <v>1</v>
      </c>
      <c r="L1469" s="19" t="s">
        <v>10</v>
      </c>
      <c r="M1469" s="29"/>
      <c r="N1469" s="30">
        <f>M1469*K1469</f>
        <v>0</v>
      </c>
    </row>
    <row r="1470" spans="1:14" s="9" customFormat="1" x14ac:dyDescent="0.2">
      <c r="A1470" s="24"/>
      <c r="B1470" s="24"/>
      <c r="C1470" s="24" t="s">
        <v>42</v>
      </c>
      <c r="D1470" s="24" t="s">
        <v>47</v>
      </c>
      <c r="E1470" s="24" t="s">
        <v>183</v>
      </c>
      <c r="F1470" s="24" t="s">
        <v>768</v>
      </c>
      <c r="G1470" s="24" t="s">
        <v>744</v>
      </c>
      <c r="H1470" s="25"/>
      <c r="I1470" s="24" t="s">
        <v>234</v>
      </c>
      <c r="J1470" s="16" t="s">
        <v>2</v>
      </c>
      <c r="K1470" s="24"/>
      <c r="L1470" s="24"/>
      <c r="M1470" s="24"/>
      <c r="N1470" s="26"/>
    </row>
    <row r="1471" spans="1:14" s="9" customFormat="1" ht="140.25" hidden="1" x14ac:dyDescent="0.2">
      <c r="A1471" s="27"/>
      <c r="B1471" s="27"/>
      <c r="C1471" s="27" t="str">
        <f t="shared" ref="C1471:F1472" si="487">C1470</f>
        <v>Mannheim</v>
      </c>
      <c r="D1471" s="27" t="str">
        <f t="shared" si="487"/>
        <v>M5</v>
      </c>
      <c r="E1471" s="27" t="str">
        <f t="shared" si="487"/>
        <v>3.OG</v>
      </c>
      <c r="F1471" s="27" t="str">
        <f t="shared" si="487"/>
        <v xml:space="preserve">EQ-149    </v>
      </c>
      <c r="G1471" s="27" t="s">
        <v>57</v>
      </c>
      <c r="H1471" s="28" t="s">
        <v>1069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ht="63.75" hidden="1" x14ac:dyDescent="0.2">
      <c r="A1472" s="27"/>
      <c r="B1472" s="27"/>
      <c r="C1472" s="27" t="str">
        <f t="shared" si="487"/>
        <v>Mannheim</v>
      </c>
      <c r="D1472" s="27" t="str">
        <f t="shared" si="487"/>
        <v>M5</v>
      </c>
      <c r="E1472" s="27" t="str">
        <f t="shared" si="487"/>
        <v>3.OG</v>
      </c>
      <c r="F1472" s="27" t="str">
        <f t="shared" si="487"/>
        <v xml:space="preserve">EQ-149    </v>
      </c>
      <c r="G1472" s="27" t="s">
        <v>58</v>
      </c>
      <c r="H1472" s="28" t="s">
        <v>59</v>
      </c>
      <c r="I1472" s="27"/>
      <c r="J1472" s="19" t="s">
        <v>0</v>
      </c>
      <c r="K1472" s="21">
        <v>1</v>
      </c>
      <c r="L1472" s="19" t="s">
        <v>10</v>
      </c>
      <c r="M1472" s="29"/>
      <c r="N1472" s="30">
        <f>M1472*K1472</f>
        <v>0</v>
      </c>
    </row>
    <row r="1473" spans="1:14" s="9" customFormat="1" x14ac:dyDescent="0.2">
      <c r="A1473" s="24"/>
      <c r="B1473" s="24"/>
      <c r="C1473" s="24" t="s">
        <v>42</v>
      </c>
      <c r="D1473" s="24" t="s">
        <v>47</v>
      </c>
      <c r="E1473" s="24" t="s">
        <v>28</v>
      </c>
      <c r="F1473" s="24" t="s">
        <v>769</v>
      </c>
      <c r="G1473" s="24" t="s">
        <v>190</v>
      </c>
      <c r="H1473" s="25"/>
      <c r="I1473" s="24" t="s">
        <v>191</v>
      </c>
      <c r="J1473" s="16" t="s">
        <v>2</v>
      </c>
      <c r="K1473" s="24"/>
      <c r="L1473" s="24"/>
      <c r="M1473" s="24"/>
      <c r="N1473" s="26"/>
    </row>
    <row r="1474" spans="1:14" s="9" customFormat="1" ht="140.25" hidden="1" x14ac:dyDescent="0.2">
      <c r="A1474" s="27"/>
      <c r="B1474" s="27"/>
      <c r="C1474" s="27" t="str">
        <f t="shared" ref="C1474:F1475" si="488">C1473</f>
        <v>Mannheim</v>
      </c>
      <c r="D1474" s="27" t="str">
        <f t="shared" si="488"/>
        <v>M5</v>
      </c>
      <c r="E1474" s="27" t="str">
        <f t="shared" si="488"/>
        <v>EG</v>
      </c>
      <c r="F1474" s="27" t="str">
        <f t="shared" si="488"/>
        <v xml:space="preserve">EQ-2      </v>
      </c>
      <c r="G1474" s="27" t="s">
        <v>57</v>
      </c>
      <c r="H1474" s="28" t="s">
        <v>1069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ht="63.75" hidden="1" x14ac:dyDescent="0.2">
      <c r="A1475" s="27"/>
      <c r="B1475" s="27"/>
      <c r="C1475" s="27" t="str">
        <f t="shared" si="488"/>
        <v>Mannheim</v>
      </c>
      <c r="D1475" s="27" t="str">
        <f t="shared" si="488"/>
        <v>M5</v>
      </c>
      <c r="E1475" s="27" t="str">
        <f t="shared" si="488"/>
        <v>EG</v>
      </c>
      <c r="F1475" s="27" t="str">
        <f t="shared" si="488"/>
        <v xml:space="preserve">EQ-2      </v>
      </c>
      <c r="G1475" s="27" t="s">
        <v>58</v>
      </c>
      <c r="H1475" s="28" t="s">
        <v>59</v>
      </c>
      <c r="I1475" s="27"/>
      <c r="J1475" s="19" t="s">
        <v>0</v>
      </c>
      <c r="K1475" s="21">
        <v>1</v>
      </c>
      <c r="L1475" s="19" t="s">
        <v>10</v>
      </c>
      <c r="M1475" s="29"/>
      <c r="N1475" s="30">
        <f>M1475*K1475</f>
        <v>0</v>
      </c>
    </row>
    <row r="1476" spans="1:14" s="9" customFormat="1" x14ac:dyDescent="0.2">
      <c r="A1476" s="24"/>
      <c r="B1476" s="24"/>
      <c r="C1476" s="24" t="s">
        <v>42</v>
      </c>
      <c r="D1476" s="24" t="s">
        <v>47</v>
      </c>
      <c r="E1476" s="24" t="s">
        <v>28</v>
      </c>
      <c r="F1476" s="24" t="s">
        <v>770</v>
      </c>
      <c r="G1476" s="24" t="s">
        <v>432</v>
      </c>
      <c r="H1476" s="25"/>
      <c r="I1476" s="24" t="s">
        <v>201</v>
      </c>
      <c r="J1476" s="16" t="s">
        <v>2</v>
      </c>
      <c r="K1476" s="24"/>
      <c r="L1476" s="24"/>
      <c r="M1476" s="24"/>
      <c r="N1476" s="26"/>
    </row>
    <row r="1477" spans="1:14" s="9" customFormat="1" ht="140.25" hidden="1" x14ac:dyDescent="0.2">
      <c r="A1477" s="27"/>
      <c r="B1477" s="27"/>
      <c r="C1477" s="27" t="str">
        <f t="shared" ref="C1477:F1478" si="489">C1476</f>
        <v>Mannheim</v>
      </c>
      <c r="D1477" s="27" t="str">
        <f t="shared" si="489"/>
        <v>M5</v>
      </c>
      <c r="E1477" s="27" t="str">
        <f t="shared" si="489"/>
        <v>EG</v>
      </c>
      <c r="F1477" s="27" t="str">
        <f t="shared" si="489"/>
        <v xml:space="preserve">EQ-8      </v>
      </c>
      <c r="G1477" s="27" t="s">
        <v>57</v>
      </c>
      <c r="H1477" s="28" t="s">
        <v>1069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ht="63.75" hidden="1" x14ac:dyDescent="0.2">
      <c r="A1478" s="27"/>
      <c r="B1478" s="27"/>
      <c r="C1478" s="27" t="str">
        <f t="shared" si="489"/>
        <v>Mannheim</v>
      </c>
      <c r="D1478" s="27" t="str">
        <f t="shared" si="489"/>
        <v>M5</v>
      </c>
      <c r="E1478" s="27" t="str">
        <f t="shared" si="489"/>
        <v>EG</v>
      </c>
      <c r="F1478" s="27" t="str">
        <f t="shared" si="489"/>
        <v xml:space="preserve">EQ-8      </v>
      </c>
      <c r="G1478" s="27" t="s">
        <v>58</v>
      </c>
      <c r="H1478" s="28" t="s">
        <v>59</v>
      </c>
      <c r="I1478" s="27"/>
      <c r="J1478" s="19" t="s">
        <v>0</v>
      </c>
      <c r="K1478" s="21">
        <v>1</v>
      </c>
      <c r="L1478" s="19" t="s">
        <v>10</v>
      </c>
      <c r="M1478" s="29"/>
      <c r="N1478" s="30">
        <f>M1478*K1478</f>
        <v>0</v>
      </c>
    </row>
    <row r="1479" spans="1:14" s="9" customFormat="1" x14ac:dyDescent="0.2">
      <c r="A1479" s="24"/>
      <c r="B1479" s="24"/>
      <c r="C1479" s="24" t="s">
        <v>42</v>
      </c>
      <c r="D1479" s="24" t="s">
        <v>47</v>
      </c>
      <c r="E1479" s="24" t="s">
        <v>28</v>
      </c>
      <c r="F1479" s="24" t="s">
        <v>771</v>
      </c>
      <c r="G1479" s="24" t="s">
        <v>772</v>
      </c>
      <c r="H1479" s="25"/>
      <c r="I1479" s="24" t="s">
        <v>234</v>
      </c>
      <c r="J1479" s="16" t="s">
        <v>2</v>
      </c>
      <c r="K1479" s="24"/>
      <c r="L1479" s="24"/>
      <c r="M1479" s="24"/>
      <c r="N1479" s="26"/>
    </row>
    <row r="1480" spans="1:14" s="9" customFormat="1" ht="140.25" hidden="1" x14ac:dyDescent="0.2">
      <c r="A1480" s="27"/>
      <c r="B1480" s="27"/>
      <c r="C1480" s="27" t="str">
        <f t="shared" ref="C1480:F1481" si="490">C1479</f>
        <v>Mannheim</v>
      </c>
      <c r="D1480" s="27" t="str">
        <f t="shared" si="490"/>
        <v>M5</v>
      </c>
      <c r="E1480" s="27" t="str">
        <f t="shared" si="490"/>
        <v>EG</v>
      </c>
      <c r="F1480" s="27" t="str">
        <f t="shared" si="490"/>
        <v xml:space="preserve">EQ-6      </v>
      </c>
      <c r="G1480" s="27" t="s">
        <v>57</v>
      </c>
      <c r="H1480" s="28" t="s">
        <v>1069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ht="63.75" hidden="1" x14ac:dyDescent="0.2">
      <c r="A1481" s="27"/>
      <c r="B1481" s="27"/>
      <c r="C1481" s="27" t="str">
        <f t="shared" si="490"/>
        <v>Mannheim</v>
      </c>
      <c r="D1481" s="27" t="str">
        <f t="shared" si="490"/>
        <v>M5</v>
      </c>
      <c r="E1481" s="27" t="str">
        <f t="shared" si="490"/>
        <v>EG</v>
      </c>
      <c r="F1481" s="27" t="str">
        <f t="shared" si="490"/>
        <v xml:space="preserve">EQ-6      </v>
      </c>
      <c r="G1481" s="27" t="s">
        <v>58</v>
      </c>
      <c r="H1481" s="28" t="s">
        <v>59</v>
      </c>
      <c r="I1481" s="27"/>
      <c r="J1481" s="19" t="s">
        <v>0</v>
      </c>
      <c r="K1481" s="21">
        <v>1</v>
      </c>
      <c r="L1481" s="19" t="s">
        <v>10</v>
      </c>
      <c r="M1481" s="29"/>
      <c r="N1481" s="30">
        <f>M1481*K1481</f>
        <v>0</v>
      </c>
    </row>
    <row r="1482" spans="1:14" s="9" customFormat="1" x14ac:dyDescent="0.2">
      <c r="A1482" s="24"/>
      <c r="B1482" s="24"/>
      <c r="C1482" s="24" t="s">
        <v>42</v>
      </c>
      <c r="D1482" s="24" t="s">
        <v>47</v>
      </c>
      <c r="E1482" s="24" t="s">
        <v>28</v>
      </c>
      <c r="F1482" s="24" t="s">
        <v>773</v>
      </c>
      <c r="G1482" s="24" t="s">
        <v>578</v>
      </c>
      <c r="H1482" s="25"/>
      <c r="I1482" s="24" t="s">
        <v>201</v>
      </c>
      <c r="J1482" s="16" t="s">
        <v>2</v>
      </c>
      <c r="K1482" s="24"/>
      <c r="L1482" s="24"/>
      <c r="M1482" s="24"/>
      <c r="N1482" s="26"/>
    </row>
    <row r="1483" spans="1:14" s="9" customFormat="1" ht="140.25" hidden="1" x14ac:dyDescent="0.2">
      <c r="A1483" s="27"/>
      <c r="B1483" s="27"/>
      <c r="C1483" s="27" t="str">
        <f t="shared" ref="C1483:F1484" si="491">C1482</f>
        <v>Mannheim</v>
      </c>
      <c r="D1483" s="27" t="str">
        <f t="shared" si="491"/>
        <v>M5</v>
      </c>
      <c r="E1483" s="27" t="str">
        <f t="shared" si="491"/>
        <v>EG</v>
      </c>
      <c r="F1483" s="27" t="str">
        <f t="shared" si="491"/>
        <v xml:space="preserve">EQ-5      </v>
      </c>
      <c r="G1483" s="27" t="s">
        <v>57</v>
      </c>
      <c r="H1483" s="28" t="s">
        <v>1069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ht="63.75" hidden="1" x14ac:dyDescent="0.2">
      <c r="A1484" s="27"/>
      <c r="B1484" s="27"/>
      <c r="C1484" s="27" t="str">
        <f t="shared" si="491"/>
        <v>Mannheim</v>
      </c>
      <c r="D1484" s="27" t="str">
        <f t="shared" si="491"/>
        <v>M5</v>
      </c>
      <c r="E1484" s="27" t="str">
        <f t="shared" si="491"/>
        <v>EG</v>
      </c>
      <c r="F1484" s="27" t="str">
        <f t="shared" si="491"/>
        <v xml:space="preserve">EQ-5      </v>
      </c>
      <c r="G1484" s="27" t="s">
        <v>58</v>
      </c>
      <c r="H1484" s="28" t="s">
        <v>59</v>
      </c>
      <c r="I1484" s="27"/>
      <c r="J1484" s="19" t="s">
        <v>0</v>
      </c>
      <c r="K1484" s="21">
        <v>1</v>
      </c>
      <c r="L1484" s="19" t="s">
        <v>10</v>
      </c>
      <c r="M1484" s="29"/>
      <c r="N1484" s="30">
        <f>M1484*K1484</f>
        <v>0</v>
      </c>
    </row>
    <row r="1485" spans="1:14" s="9" customFormat="1" x14ac:dyDescent="0.2">
      <c r="A1485" s="24"/>
      <c r="B1485" s="24"/>
      <c r="C1485" s="24" t="s">
        <v>42</v>
      </c>
      <c r="D1485" s="24" t="s">
        <v>47</v>
      </c>
      <c r="E1485" s="24" t="s">
        <v>28</v>
      </c>
      <c r="F1485" s="24" t="s">
        <v>774</v>
      </c>
      <c r="G1485" s="24" t="s">
        <v>673</v>
      </c>
      <c r="H1485" s="25"/>
      <c r="I1485" s="24" t="s">
        <v>234</v>
      </c>
      <c r="J1485" s="16" t="s">
        <v>2</v>
      </c>
      <c r="K1485" s="24"/>
      <c r="L1485" s="24"/>
      <c r="M1485" s="24"/>
      <c r="N1485" s="26"/>
    </row>
    <row r="1486" spans="1:14" s="9" customFormat="1" ht="140.25" hidden="1" x14ac:dyDescent="0.2">
      <c r="A1486" s="27"/>
      <c r="B1486" s="27"/>
      <c r="C1486" s="27" t="str">
        <f t="shared" ref="C1486:F1487" si="492">C1485</f>
        <v>Mannheim</v>
      </c>
      <c r="D1486" s="27" t="str">
        <f t="shared" si="492"/>
        <v>M5</v>
      </c>
      <c r="E1486" s="27" t="str">
        <f t="shared" si="492"/>
        <v>EG</v>
      </c>
      <c r="F1486" s="27" t="str">
        <f t="shared" si="492"/>
        <v xml:space="preserve">EQ-1      </v>
      </c>
      <c r="G1486" s="27" t="s">
        <v>57</v>
      </c>
      <c r="H1486" s="28" t="s">
        <v>1069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ht="63.75" hidden="1" x14ac:dyDescent="0.2">
      <c r="A1487" s="27"/>
      <c r="B1487" s="27"/>
      <c r="C1487" s="27" t="str">
        <f t="shared" si="492"/>
        <v>Mannheim</v>
      </c>
      <c r="D1487" s="27" t="str">
        <f t="shared" si="492"/>
        <v>M5</v>
      </c>
      <c r="E1487" s="27" t="str">
        <f t="shared" si="492"/>
        <v>EG</v>
      </c>
      <c r="F1487" s="27" t="str">
        <f t="shared" si="492"/>
        <v xml:space="preserve">EQ-1      </v>
      </c>
      <c r="G1487" s="27" t="s">
        <v>58</v>
      </c>
      <c r="H1487" s="28" t="s">
        <v>59</v>
      </c>
      <c r="I1487" s="27"/>
      <c r="J1487" s="19" t="s">
        <v>0</v>
      </c>
      <c r="K1487" s="21">
        <v>1</v>
      </c>
      <c r="L1487" s="19" t="s">
        <v>10</v>
      </c>
      <c r="M1487" s="29"/>
      <c r="N1487" s="30">
        <f>M1487*K1487</f>
        <v>0</v>
      </c>
    </row>
    <row r="1488" spans="1:14" s="9" customFormat="1" x14ac:dyDescent="0.2">
      <c r="A1488" s="24"/>
      <c r="B1488" s="24"/>
      <c r="C1488" s="24" t="s">
        <v>42</v>
      </c>
      <c r="D1488" s="24" t="s">
        <v>47</v>
      </c>
      <c r="E1488" s="24" t="s">
        <v>28</v>
      </c>
      <c r="F1488" s="24" t="s">
        <v>775</v>
      </c>
      <c r="G1488" s="24" t="s">
        <v>432</v>
      </c>
      <c r="H1488" s="25"/>
      <c r="I1488" s="24" t="s">
        <v>201</v>
      </c>
      <c r="J1488" s="16" t="s">
        <v>2</v>
      </c>
      <c r="K1488" s="24"/>
      <c r="L1488" s="24"/>
      <c r="M1488" s="24"/>
      <c r="N1488" s="26"/>
    </row>
    <row r="1489" spans="1:14" s="9" customFormat="1" ht="140.25" hidden="1" x14ac:dyDescent="0.2">
      <c r="A1489" s="27"/>
      <c r="B1489" s="27"/>
      <c r="C1489" s="27" t="str">
        <f t="shared" ref="C1489:F1490" si="493">C1488</f>
        <v>Mannheim</v>
      </c>
      <c r="D1489" s="27" t="str">
        <f t="shared" si="493"/>
        <v>M5</v>
      </c>
      <c r="E1489" s="27" t="str">
        <f t="shared" si="493"/>
        <v>EG</v>
      </c>
      <c r="F1489" s="27" t="str">
        <f t="shared" si="493"/>
        <v xml:space="preserve">EQ-10     </v>
      </c>
      <c r="G1489" s="27" t="s">
        <v>57</v>
      </c>
      <c r="H1489" s="28" t="s">
        <v>1069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ht="63.75" hidden="1" x14ac:dyDescent="0.2">
      <c r="A1490" s="27"/>
      <c r="B1490" s="27"/>
      <c r="C1490" s="27" t="str">
        <f t="shared" si="493"/>
        <v>Mannheim</v>
      </c>
      <c r="D1490" s="27" t="str">
        <f t="shared" si="493"/>
        <v>M5</v>
      </c>
      <c r="E1490" s="27" t="str">
        <f t="shared" si="493"/>
        <v>EG</v>
      </c>
      <c r="F1490" s="27" t="str">
        <f t="shared" si="493"/>
        <v xml:space="preserve">EQ-10     </v>
      </c>
      <c r="G1490" s="27" t="s">
        <v>58</v>
      </c>
      <c r="H1490" s="28" t="s">
        <v>59</v>
      </c>
      <c r="I1490" s="27"/>
      <c r="J1490" s="19" t="s">
        <v>0</v>
      </c>
      <c r="K1490" s="21">
        <v>1</v>
      </c>
      <c r="L1490" s="19" t="s">
        <v>10</v>
      </c>
      <c r="M1490" s="29"/>
      <c r="N1490" s="30">
        <f>M1490*K1490</f>
        <v>0</v>
      </c>
    </row>
    <row r="1491" spans="1:14" s="9" customFormat="1" x14ac:dyDescent="0.2">
      <c r="A1491" s="24"/>
      <c r="B1491" s="24"/>
      <c r="C1491" s="24" t="s">
        <v>42</v>
      </c>
      <c r="D1491" s="24" t="s">
        <v>47</v>
      </c>
      <c r="E1491" s="24" t="s">
        <v>28</v>
      </c>
      <c r="F1491" s="24" t="s">
        <v>776</v>
      </c>
      <c r="G1491" s="24" t="s">
        <v>777</v>
      </c>
      <c r="H1491" s="25"/>
      <c r="I1491" s="24" t="s">
        <v>191</v>
      </c>
      <c r="J1491" s="16" t="s">
        <v>2</v>
      </c>
      <c r="K1491" s="24"/>
      <c r="L1491" s="24"/>
      <c r="M1491" s="24"/>
      <c r="N1491" s="26"/>
    </row>
    <row r="1492" spans="1:14" s="9" customFormat="1" ht="140.25" hidden="1" x14ac:dyDescent="0.2">
      <c r="A1492" s="27"/>
      <c r="B1492" s="27"/>
      <c r="C1492" s="27" t="str">
        <f t="shared" ref="C1492:F1493" si="494">C1491</f>
        <v>Mannheim</v>
      </c>
      <c r="D1492" s="27" t="str">
        <f t="shared" si="494"/>
        <v>M5</v>
      </c>
      <c r="E1492" s="27" t="str">
        <f t="shared" si="494"/>
        <v>EG</v>
      </c>
      <c r="F1492" s="27" t="str">
        <f t="shared" si="494"/>
        <v xml:space="preserve">EQ-11     </v>
      </c>
      <c r="G1492" s="27" t="s">
        <v>57</v>
      </c>
      <c r="H1492" s="28" t="s">
        <v>1069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ht="63.75" hidden="1" x14ac:dyDescent="0.2">
      <c r="A1493" s="27"/>
      <c r="B1493" s="27"/>
      <c r="C1493" s="27" t="str">
        <f t="shared" si="494"/>
        <v>Mannheim</v>
      </c>
      <c r="D1493" s="27" t="str">
        <f t="shared" si="494"/>
        <v>M5</v>
      </c>
      <c r="E1493" s="27" t="str">
        <f t="shared" si="494"/>
        <v>EG</v>
      </c>
      <c r="F1493" s="27" t="str">
        <f t="shared" si="494"/>
        <v xml:space="preserve">EQ-11     </v>
      </c>
      <c r="G1493" s="27" t="s">
        <v>58</v>
      </c>
      <c r="H1493" s="28" t="s">
        <v>59</v>
      </c>
      <c r="I1493" s="27"/>
      <c r="J1493" s="19" t="s">
        <v>0</v>
      </c>
      <c r="K1493" s="21">
        <v>1</v>
      </c>
      <c r="L1493" s="19" t="s">
        <v>10</v>
      </c>
      <c r="M1493" s="29"/>
      <c r="N1493" s="30">
        <f>M1493*K1493</f>
        <v>0</v>
      </c>
    </row>
    <row r="1494" spans="1:14" s="9" customFormat="1" x14ac:dyDescent="0.2">
      <c r="A1494" s="24"/>
      <c r="B1494" s="24"/>
      <c r="C1494" s="24" t="s">
        <v>42</v>
      </c>
      <c r="D1494" s="24" t="s">
        <v>47</v>
      </c>
      <c r="E1494" s="24" t="s">
        <v>28</v>
      </c>
      <c r="F1494" s="24" t="s">
        <v>778</v>
      </c>
      <c r="G1494" s="24" t="s">
        <v>578</v>
      </c>
      <c r="H1494" s="25"/>
      <c r="I1494" s="24" t="s">
        <v>201</v>
      </c>
      <c r="J1494" s="16" t="s">
        <v>2</v>
      </c>
      <c r="K1494" s="24"/>
      <c r="L1494" s="24"/>
      <c r="M1494" s="24"/>
      <c r="N1494" s="26"/>
    </row>
    <row r="1495" spans="1:14" s="9" customFormat="1" ht="140.25" hidden="1" x14ac:dyDescent="0.2">
      <c r="A1495" s="27"/>
      <c r="B1495" s="27"/>
      <c r="C1495" s="27" t="str">
        <f t="shared" ref="C1495:F1496" si="495">C1494</f>
        <v>Mannheim</v>
      </c>
      <c r="D1495" s="27" t="str">
        <f t="shared" si="495"/>
        <v>M5</v>
      </c>
      <c r="E1495" s="27" t="str">
        <f t="shared" si="495"/>
        <v>EG</v>
      </c>
      <c r="F1495" s="27" t="str">
        <f t="shared" si="495"/>
        <v xml:space="preserve">EQ-25     </v>
      </c>
      <c r="G1495" s="27" t="s">
        <v>57</v>
      </c>
      <c r="H1495" s="28" t="s">
        <v>1069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ht="63.75" hidden="1" x14ac:dyDescent="0.2">
      <c r="A1496" s="27"/>
      <c r="B1496" s="27"/>
      <c r="C1496" s="27" t="str">
        <f t="shared" si="495"/>
        <v>Mannheim</v>
      </c>
      <c r="D1496" s="27" t="str">
        <f t="shared" si="495"/>
        <v>M5</v>
      </c>
      <c r="E1496" s="27" t="str">
        <f t="shared" si="495"/>
        <v>EG</v>
      </c>
      <c r="F1496" s="27" t="str">
        <f t="shared" si="495"/>
        <v xml:space="preserve">EQ-25     </v>
      </c>
      <c r="G1496" s="27" t="s">
        <v>58</v>
      </c>
      <c r="H1496" s="28" t="s">
        <v>59</v>
      </c>
      <c r="I1496" s="27"/>
      <c r="J1496" s="19" t="s">
        <v>0</v>
      </c>
      <c r="K1496" s="21">
        <v>1</v>
      </c>
      <c r="L1496" s="19" t="s">
        <v>10</v>
      </c>
      <c r="M1496" s="29"/>
      <c r="N1496" s="30">
        <f>M1496*K1496</f>
        <v>0</v>
      </c>
    </row>
    <row r="1497" spans="1:14" s="9" customFormat="1" x14ac:dyDescent="0.2">
      <c r="A1497" s="24"/>
      <c r="B1497" s="24"/>
      <c r="C1497" s="24" t="s">
        <v>42</v>
      </c>
      <c r="D1497" s="24" t="s">
        <v>47</v>
      </c>
      <c r="E1497" s="24" t="s">
        <v>28</v>
      </c>
      <c r="F1497" s="24" t="s">
        <v>779</v>
      </c>
      <c r="G1497" s="24" t="s">
        <v>578</v>
      </c>
      <c r="H1497" s="25"/>
      <c r="I1497" s="24" t="s">
        <v>201</v>
      </c>
      <c r="J1497" s="16" t="s">
        <v>2</v>
      </c>
      <c r="K1497" s="24"/>
      <c r="L1497" s="24"/>
      <c r="M1497" s="24"/>
      <c r="N1497" s="26"/>
    </row>
    <row r="1498" spans="1:14" s="9" customFormat="1" ht="140.25" hidden="1" x14ac:dyDescent="0.2">
      <c r="A1498" s="27"/>
      <c r="B1498" s="27"/>
      <c r="C1498" s="27" t="str">
        <f t="shared" ref="C1498:F1499" si="496">C1497</f>
        <v>Mannheim</v>
      </c>
      <c r="D1498" s="27" t="str">
        <f t="shared" si="496"/>
        <v>M5</v>
      </c>
      <c r="E1498" s="27" t="str">
        <f t="shared" si="496"/>
        <v>EG</v>
      </c>
      <c r="F1498" s="27" t="str">
        <f t="shared" si="496"/>
        <v xml:space="preserve">EQ-26     </v>
      </c>
      <c r="G1498" s="27" t="s">
        <v>57</v>
      </c>
      <c r="H1498" s="28" t="s">
        <v>1069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ht="63.75" hidden="1" x14ac:dyDescent="0.2">
      <c r="A1499" s="27"/>
      <c r="B1499" s="27"/>
      <c r="C1499" s="27" t="str">
        <f t="shared" si="496"/>
        <v>Mannheim</v>
      </c>
      <c r="D1499" s="27" t="str">
        <f t="shared" si="496"/>
        <v>M5</v>
      </c>
      <c r="E1499" s="27" t="str">
        <f t="shared" si="496"/>
        <v>EG</v>
      </c>
      <c r="F1499" s="27" t="str">
        <f t="shared" si="496"/>
        <v xml:space="preserve">EQ-26     </v>
      </c>
      <c r="G1499" s="27" t="s">
        <v>58</v>
      </c>
      <c r="H1499" s="28" t="s">
        <v>59</v>
      </c>
      <c r="I1499" s="27"/>
      <c r="J1499" s="19" t="s">
        <v>0</v>
      </c>
      <c r="K1499" s="21">
        <v>1</v>
      </c>
      <c r="L1499" s="19" t="s">
        <v>10</v>
      </c>
      <c r="M1499" s="29"/>
      <c r="N1499" s="30">
        <f>M1499*K1499</f>
        <v>0</v>
      </c>
    </row>
    <row r="1500" spans="1:14" s="9" customFormat="1" x14ac:dyDescent="0.2">
      <c r="A1500" s="24"/>
      <c r="B1500" s="24"/>
      <c r="C1500" s="24" t="s">
        <v>42</v>
      </c>
      <c r="D1500" s="24" t="s">
        <v>47</v>
      </c>
      <c r="E1500" s="24" t="s">
        <v>28</v>
      </c>
      <c r="F1500" s="24" t="s">
        <v>780</v>
      </c>
      <c r="G1500" s="24" t="s">
        <v>348</v>
      </c>
      <c r="H1500" s="25"/>
      <c r="I1500" s="24" t="s">
        <v>244</v>
      </c>
      <c r="J1500" s="16" t="s">
        <v>2</v>
      </c>
      <c r="K1500" s="24"/>
      <c r="L1500" s="24"/>
      <c r="M1500" s="24"/>
      <c r="N1500" s="26"/>
    </row>
    <row r="1501" spans="1:14" s="9" customFormat="1" ht="140.25" hidden="1" x14ac:dyDescent="0.2">
      <c r="A1501" s="27"/>
      <c r="B1501" s="27"/>
      <c r="C1501" s="27" t="str">
        <f t="shared" ref="C1501:F1502" si="497">C1500</f>
        <v>Mannheim</v>
      </c>
      <c r="D1501" s="27" t="str">
        <f t="shared" si="497"/>
        <v>M5</v>
      </c>
      <c r="E1501" s="27" t="str">
        <f t="shared" si="497"/>
        <v>EG</v>
      </c>
      <c r="F1501" s="27" t="str">
        <f t="shared" si="497"/>
        <v xml:space="preserve">EQ-33     </v>
      </c>
      <c r="G1501" s="27" t="s">
        <v>57</v>
      </c>
      <c r="H1501" s="28" t="s">
        <v>1069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ht="63.75" hidden="1" x14ac:dyDescent="0.2">
      <c r="A1502" s="27"/>
      <c r="B1502" s="27"/>
      <c r="C1502" s="27" t="str">
        <f t="shared" si="497"/>
        <v>Mannheim</v>
      </c>
      <c r="D1502" s="27" t="str">
        <f t="shared" si="497"/>
        <v>M5</v>
      </c>
      <c r="E1502" s="27" t="str">
        <f t="shared" si="497"/>
        <v>EG</v>
      </c>
      <c r="F1502" s="27" t="str">
        <f t="shared" si="497"/>
        <v xml:space="preserve">EQ-33     </v>
      </c>
      <c r="G1502" s="27" t="s">
        <v>58</v>
      </c>
      <c r="H1502" s="28" t="s">
        <v>59</v>
      </c>
      <c r="I1502" s="27"/>
      <c r="J1502" s="19" t="s">
        <v>0</v>
      </c>
      <c r="K1502" s="21">
        <v>1</v>
      </c>
      <c r="L1502" s="19" t="s">
        <v>10</v>
      </c>
      <c r="M1502" s="29"/>
      <c r="N1502" s="30">
        <f>M1502*K1502</f>
        <v>0</v>
      </c>
    </row>
    <row r="1503" spans="1:14" s="9" customFormat="1" x14ac:dyDescent="0.2">
      <c r="A1503" s="24"/>
      <c r="B1503" s="24"/>
      <c r="C1503" s="24" t="s">
        <v>42</v>
      </c>
      <c r="D1503" s="24" t="s">
        <v>47</v>
      </c>
      <c r="E1503" s="24" t="s">
        <v>28</v>
      </c>
      <c r="F1503" s="24" t="s">
        <v>781</v>
      </c>
      <c r="G1503" s="24" t="s">
        <v>432</v>
      </c>
      <c r="H1503" s="25"/>
      <c r="I1503" s="24" t="s">
        <v>201</v>
      </c>
      <c r="J1503" s="16" t="s">
        <v>2</v>
      </c>
      <c r="K1503" s="24"/>
      <c r="L1503" s="24"/>
      <c r="M1503" s="24"/>
      <c r="N1503" s="26"/>
    </row>
    <row r="1504" spans="1:14" s="9" customFormat="1" ht="140.25" hidden="1" x14ac:dyDescent="0.2">
      <c r="A1504" s="27"/>
      <c r="B1504" s="27"/>
      <c r="C1504" s="27" t="str">
        <f t="shared" ref="C1504:F1505" si="498">C1503</f>
        <v>Mannheim</v>
      </c>
      <c r="D1504" s="27" t="str">
        <f t="shared" si="498"/>
        <v>M5</v>
      </c>
      <c r="E1504" s="27" t="str">
        <f t="shared" si="498"/>
        <v>EG</v>
      </c>
      <c r="F1504" s="27" t="str">
        <f t="shared" si="498"/>
        <v xml:space="preserve">EQ-12     </v>
      </c>
      <c r="G1504" s="27" t="s">
        <v>57</v>
      </c>
      <c r="H1504" s="28" t="s">
        <v>1069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ht="63.75" hidden="1" x14ac:dyDescent="0.2">
      <c r="A1505" s="27"/>
      <c r="B1505" s="27"/>
      <c r="C1505" s="27" t="str">
        <f t="shared" si="498"/>
        <v>Mannheim</v>
      </c>
      <c r="D1505" s="27" t="str">
        <f t="shared" si="498"/>
        <v>M5</v>
      </c>
      <c r="E1505" s="27" t="str">
        <f t="shared" si="498"/>
        <v>EG</v>
      </c>
      <c r="F1505" s="27" t="str">
        <f t="shared" si="498"/>
        <v xml:space="preserve">EQ-12     </v>
      </c>
      <c r="G1505" s="27" t="s">
        <v>58</v>
      </c>
      <c r="H1505" s="28" t="s">
        <v>59</v>
      </c>
      <c r="I1505" s="27"/>
      <c r="J1505" s="19" t="s">
        <v>0</v>
      </c>
      <c r="K1505" s="21">
        <v>1</v>
      </c>
      <c r="L1505" s="19" t="s">
        <v>10</v>
      </c>
      <c r="M1505" s="29"/>
      <c r="N1505" s="30">
        <f>M1505*K1505</f>
        <v>0</v>
      </c>
    </row>
    <row r="1506" spans="1:14" s="9" customFormat="1" x14ac:dyDescent="0.2">
      <c r="A1506" s="24"/>
      <c r="B1506" s="24"/>
      <c r="C1506" s="24" t="s">
        <v>42</v>
      </c>
      <c r="D1506" s="24" t="s">
        <v>47</v>
      </c>
      <c r="E1506" s="24" t="s">
        <v>28</v>
      </c>
      <c r="F1506" s="24" t="s">
        <v>782</v>
      </c>
      <c r="G1506" s="24" t="s">
        <v>432</v>
      </c>
      <c r="H1506" s="25"/>
      <c r="I1506" s="24" t="s">
        <v>201</v>
      </c>
      <c r="J1506" s="16" t="s">
        <v>2</v>
      </c>
      <c r="K1506" s="24"/>
      <c r="L1506" s="24"/>
      <c r="M1506" s="24"/>
      <c r="N1506" s="26"/>
    </row>
    <row r="1507" spans="1:14" s="9" customFormat="1" ht="140.25" hidden="1" x14ac:dyDescent="0.2">
      <c r="A1507" s="27"/>
      <c r="B1507" s="27"/>
      <c r="C1507" s="27" t="str">
        <f t="shared" ref="C1507:F1508" si="499">C1506</f>
        <v>Mannheim</v>
      </c>
      <c r="D1507" s="27" t="str">
        <f t="shared" si="499"/>
        <v>M5</v>
      </c>
      <c r="E1507" s="27" t="str">
        <f t="shared" si="499"/>
        <v>EG</v>
      </c>
      <c r="F1507" s="27" t="str">
        <f t="shared" si="499"/>
        <v xml:space="preserve">EQ-14     </v>
      </c>
      <c r="G1507" s="27" t="s">
        <v>57</v>
      </c>
      <c r="H1507" s="28" t="s">
        <v>1069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ht="63.75" hidden="1" x14ac:dyDescent="0.2">
      <c r="A1508" s="27"/>
      <c r="B1508" s="27"/>
      <c r="C1508" s="27" t="str">
        <f t="shared" si="499"/>
        <v>Mannheim</v>
      </c>
      <c r="D1508" s="27" t="str">
        <f t="shared" si="499"/>
        <v>M5</v>
      </c>
      <c r="E1508" s="27" t="str">
        <f t="shared" si="499"/>
        <v>EG</v>
      </c>
      <c r="F1508" s="27" t="str">
        <f t="shared" si="499"/>
        <v xml:space="preserve">EQ-14     </v>
      </c>
      <c r="G1508" s="27" t="s">
        <v>58</v>
      </c>
      <c r="H1508" s="28" t="s">
        <v>59</v>
      </c>
      <c r="I1508" s="27"/>
      <c r="J1508" s="19" t="s">
        <v>0</v>
      </c>
      <c r="K1508" s="21">
        <v>1</v>
      </c>
      <c r="L1508" s="19" t="s">
        <v>10</v>
      </c>
      <c r="M1508" s="29"/>
      <c r="N1508" s="30">
        <f>M1508*K1508</f>
        <v>0</v>
      </c>
    </row>
    <row r="1509" spans="1:14" s="9" customFormat="1" x14ac:dyDescent="0.2">
      <c r="A1509" s="24"/>
      <c r="B1509" s="24"/>
      <c r="C1509" s="24" t="s">
        <v>42</v>
      </c>
      <c r="D1509" s="24" t="s">
        <v>47</v>
      </c>
      <c r="E1509" s="24" t="s">
        <v>28</v>
      </c>
      <c r="F1509" s="24" t="s">
        <v>783</v>
      </c>
      <c r="G1509" s="24" t="s">
        <v>578</v>
      </c>
      <c r="H1509" s="25"/>
      <c r="I1509" s="24" t="s">
        <v>201</v>
      </c>
      <c r="J1509" s="16" t="s">
        <v>2</v>
      </c>
      <c r="K1509" s="24"/>
      <c r="L1509" s="24"/>
      <c r="M1509" s="24"/>
      <c r="N1509" s="26"/>
    </row>
    <row r="1510" spans="1:14" s="9" customFormat="1" ht="140.25" hidden="1" x14ac:dyDescent="0.2">
      <c r="A1510" s="27"/>
      <c r="B1510" s="27"/>
      <c r="C1510" s="27" t="str">
        <f t="shared" ref="C1510:F1511" si="500">C1509</f>
        <v>Mannheim</v>
      </c>
      <c r="D1510" s="27" t="str">
        <f t="shared" si="500"/>
        <v>M5</v>
      </c>
      <c r="E1510" s="27" t="str">
        <f t="shared" si="500"/>
        <v>EG</v>
      </c>
      <c r="F1510" s="27" t="str">
        <f t="shared" si="500"/>
        <v xml:space="preserve">EQ-28     </v>
      </c>
      <c r="G1510" s="27" t="s">
        <v>57</v>
      </c>
      <c r="H1510" s="28" t="s">
        <v>1069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ht="63.75" hidden="1" x14ac:dyDescent="0.2">
      <c r="A1511" s="27"/>
      <c r="B1511" s="27"/>
      <c r="C1511" s="27" t="str">
        <f t="shared" si="500"/>
        <v>Mannheim</v>
      </c>
      <c r="D1511" s="27" t="str">
        <f t="shared" si="500"/>
        <v>M5</v>
      </c>
      <c r="E1511" s="27" t="str">
        <f t="shared" si="500"/>
        <v>EG</v>
      </c>
      <c r="F1511" s="27" t="str">
        <f t="shared" si="500"/>
        <v xml:space="preserve">EQ-28     </v>
      </c>
      <c r="G1511" s="27" t="s">
        <v>58</v>
      </c>
      <c r="H1511" s="28" t="s">
        <v>59</v>
      </c>
      <c r="I1511" s="27"/>
      <c r="J1511" s="19" t="s">
        <v>0</v>
      </c>
      <c r="K1511" s="21">
        <v>1</v>
      </c>
      <c r="L1511" s="19" t="s">
        <v>10</v>
      </c>
      <c r="M1511" s="29"/>
      <c r="N1511" s="30">
        <f>M1511*K1511</f>
        <v>0</v>
      </c>
    </row>
    <row r="1512" spans="1:14" s="9" customFormat="1" x14ac:dyDescent="0.2">
      <c r="A1512" s="24"/>
      <c r="B1512" s="24"/>
      <c r="C1512" s="24" t="s">
        <v>42</v>
      </c>
      <c r="D1512" s="24" t="s">
        <v>47</v>
      </c>
      <c r="E1512" s="24" t="s">
        <v>28</v>
      </c>
      <c r="F1512" s="24" t="s">
        <v>784</v>
      </c>
      <c r="G1512" s="24" t="s">
        <v>210</v>
      </c>
      <c r="H1512" s="25"/>
      <c r="I1512" s="24" t="s">
        <v>191</v>
      </c>
      <c r="J1512" s="16" t="s">
        <v>2</v>
      </c>
      <c r="K1512" s="24"/>
      <c r="L1512" s="24"/>
      <c r="M1512" s="24"/>
      <c r="N1512" s="26"/>
    </row>
    <row r="1513" spans="1:14" s="9" customFormat="1" ht="140.25" hidden="1" x14ac:dyDescent="0.2">
      <c r="A1513" s="27"/>
      <c r="B1513" s="27"/>
      <c r="C1513" s="27" t="str">
        <f t="shared" ref="C1513:F1514" si="501">C1512</f>
        <v>Mannheim</v>
      </c>
      <c r="D1513" s="27" t="str">
        <f t="shared" si="501"/>
        <v>M5</v>
      </c>
      <c r="E1513" s="27" t="str">
        <f t="shared" si="501"/>
        <v>EG</v>
      </c>
      <c r="F1513" s="27" t="str">
        <f t="shared" si="501"/>
        <v xml:space="preserve">EQ-3      </v>
      </c>
      <c r="G1513" s="27" t="s">
        <v>57</v>
      </c>
      <c r="H1513" s="28" t="s">
        <v>1069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ht="63.75" hidden="1" x14ac:dyDescent="0.2">
      <c r="A1514" s="27"/>
      <c r="B1514" s="27"/>
      <c r="C1514" s="27" t="str">
        <f t="shared" si="501"/>
        <v>Mannheim</v>
      </c>
      <c r="D1514" s="27" t="str">
        <f t="shared" si="501"/>
        <v>M5</v>
      </c>
      <c r="E1514" s="27" t="str">
        <f t="shared" si="501"/>
        <v>EG</v>
      </c>
      <c r="F1514" s="27" t="str">
        <f t="shared" si="501"/>
        <v xml:space="preserve">EQ-3      </v>
      </c>
      <c r="G1514" s="27" t="s">
        <v>58</v>
      </c>
      <c r="H1514" s="28" t="s">
        <v>59</v>
      </c>
      <c r="I1514" s="27"/>
      <c r="J1514" s="19" t="s">
        <v>0</v>
      </c>
      <c r="K1514" s="21">
        <v>1</v>
      </c>
      <c r="L1514" s="19" t="s">
        <v>10</v>
      </c>
      <c r="M1514" s="29"/>
      <c r="N1514" s="30">
        <f>M1514*K1514</f>
        <v>0</v>
      </c>
    </row>
    <row r="1515" spans="1:14" s="9" customFormat="1" x14ac:dyDescent="0.2">
      <c r="A1515" s="24"/>
      <c r="B1515" s="24"/>
      <c r="C1515" s="24" t="s">
        <v>42</v>
      </c>
      <c r="D1515" s="24" t="s">
        <v>47</v>
      </c>
      <c r="E1515" s="24" t="s">
        <v>28</v>
      </c>
      <c r="F1515" s="24" t="s">
        <v>785</v>
      </c>
      <c r="G1515" s="24" t="s">
        <v>190</v>
      </c>
      <c r="H1515" s="25"/>
      <c r="I1515" s="24" t="s">
        <v>191</v>
      </c>
      <c r="J1515" s="16" t="s">
        <v>2</v>
      </c>
      <c r="K1515" s="24"/>
      <c r="L1515" s="24"/>
      <c r="M1515" s="24"/>
      <c r="N1515" s="26"/>
    </row>
    <row r="1516" spans="1:14" s="9" customFormat="1" ht="140.25" hidden="1" x14ac:dyDescent="0.2">
      <c r="A1516" s="27"/>
      <c r="B1516" s="27"/>
      <c r="C1516" s="27" t="str">
        <f t="shared" ref="C1516:F1517" si="502">C1515</f>
        <v>Mannheim</v>
      </c>
      <c r="D1516" s="27" t="str">
        <f t="shared" si="502"/>
        <v>M5</v>
      </c>
      <c r="E1516" s="27" t="str">
        <f t="shared" si="502"/>
        <v>EG</v>
      </c>
      <c r="F1516" s="27" t="str">
        <f t="shared" si="502"/>
        <v xml:space="preserve">EQ-4      </v>
      </c>
      <c r="G1516" s="27" t="s">
        <v>57</v>
      </c>
      <c r="H1516" s="28" t="s">
        <v>1069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ht="63.75" hidden="1" x14ac:dyDescent="0.2">
      <c r="A1517" s="27"/>
      <c r="B1517" s="27"/>
      <c r="C1517" s="27" t="str">
        <f t="shared" si="502"/>
        <v>Mannheim</v>
      </c>
      <c r="D1517" s="27" t="str">
        <f t="shared" si="502"/>
        <v>M5</v>
      </c>
      <c r="E1517" s="27" t="str">
        <f t="shared" si="502"/>
        <v>EG</v>
      </c>
      <c r="F1517" s="27" t="str">
        <f t="shared" si="502"/>
        <v xml:space="preserve">EQ-4      </v>
      </c>
      <c r="G1517" s="27" t="s">
        <v>58</v>
      </c>
      <c r="H1517" s="28" t="s">
        <v>59</v>
      </c>
      <c r="I1517" s="27"/>
      <c r="J1517" s="19" t="s">
        <v>0</v>
      </c>
      <c r="K1517" s="21">
        <v>1</v>
      </c>
      <c r="L1517" s="19" t="s">
        <v>10</v>
      </c>
      <c r="M1517" s="29"/>
      <c r="N1517" s="30">
        <f>M1517*K1517</f>
        <v>0</v>
      </c>
    </row>
    <row r="1518" spans="1:14" s="9" customFormat="1" x14ac:dyDescent="0.2">
      <c r="A1518" s="24"/>
      <c r="B1518" s="24"/>
      <c r="C1518" s="24" t="s">
        <v>42</v>
      </c>
      <c r="D1518" s="24" t="s">
        <v>47</v>
      </c>
      <c r="E1518" s="24" t="s">
        <v>28</v>
      </c>
      <c r="F1518" s="24" t="s">
        <v>786</v>
      </c>
      <c r="G1518" s="24" t="s">
        <v>432</v>
      </c>
      <c r="H1518" s="25"/>
      <c r="I1518" s="24" t="s">
        <v>201</v>
      </c>
      <c r="J1518" s="16" t="s">
        <v>2</v>
      </c>
      <c r="K1518" s="24"/>
      <c r="L1518" s="24"/>
      <c r="M1518" s="24"/>
      <c r="N1518" s="26"/>
    </row>
    <row r="1519" spans="1:14" s="9" customFormat="1" ht="140.25" hidden="1" x14ac:dyDescent="0.2">
      <c r="A1519" s="27"/>
      <c r="B1519" s="27"/>
      <c r="C1519" s="27" t="str">
        <f t="shared" ref="C1519:F1520" si="503">C1518</f>
        <v>Mannheim</v>
      </c>
      <c r="D1519" s="27" t="str">
        <f t="shared" si="503"/>
        <v>M5</v>
      </c>
      <c r="E1519" s="27" t="str">
        <f t="shared" si="503"/>
        <v>EG</v>
      </c>
      <c r="F1519" s="27" t="str">
        <f t="shared" si="503"/>
        <v xml:space="preserve">EQ-9      </v>
      </c>
      <c r="G1519" s="27" t="s">
        <v>57</v>
      </c>
      <c r="H1519" s="28" t="s">
        <v>1069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ht="63.75" hidden="1" x14ac:dyDescent="0.2">
      <c r="A1520" s="27"/>
      <c r="B1520" s="27"/>
      <c r="C1520" s="27" t="str">
        <f t="shared" si="503"/>
        <v>Mannheim</v>
      </c>
      <c r="D1520" s="27" t="str">
        <f t="shared" si="503"/>
        <v>M5</v>
      </c>
      <c r="E1520" s="27" t="str">
        <f t="shared" si="503"/>
        <v>EG</v>
      </c>
      <c r="F1520" s="27" t="str">
        <f t="shared" si="503"/>
        <v xml:space="preserve">EQ-9      </v>
      </c>
      <c r="G1520" s="27" t="s">
        <v>58</v>
      </c>
      <c r="H1520" s="28" t="s">
        <v>59</v>
      </c>
      <c r="I1520" s="27"/>
      <c r="J1520" s="19" t="s">
        <v>0</v>
      </c>
      <c r="K1520" s="21">
        <v>1</v>
      </c>
      <c r="L1520" s="19" t="s">
        <v>10</v>
      </c>
      <c r="M1520" s="29"/>
      <c r="N1520" s="30">
        <f>M1520*K1520</f>
        <v>0</v>
      </c>
    </row>
    <row r="1521" spans="1:14" s="9" customFormat="1" x14ac:dyDescent="0.2">
      <c r="A1521" s="24"/>
      <c r="B1521" s="24"/>
      <c r="C1521" s="24" t="s">
        <v>42</v>
      </c>
      <c r="D1521" s="24" t="s">
        <v>47</v>
      </c>
      <c r="E1521" s="24" t="s">
        <v>28</v>
      </c>
      <c r="F1521" s="24" t="s">
        <v>787</v>
      </c>
      <c r="G1521" s="24" t="s">
        <v>432</v>
      </c>
      <c r="H1521" s="25"/>
      <c r="I1521" s="24" t="s">
        <v>201</v>
      </c>
      <c r="J1521" s="16" t="s">
        <v>2</v>
      </c>
      <c r="K1521" s="24"/>
      <c r="L1521" s="24"/>
      <c r="M1521" s="24"/>
      <c r="N1521" s="26"/>
    </row>
    <row r="1522" spans="1:14" s="9" customFormat="1" ht="140.25" hidden="1" x14ac:dyDescent="0.2">
      <c r="A1522" s="27"/>
      <c r="B1522" s="27"/>
      <c r="C1522" s="27" t="str">
        <f t="shared" ref="C1522:F1523" si="504">C1521</f>
        <v>Mannheim</v>
      </c>
      <c r="D1522" s="27" t="str">
        <f t="shared" si="504"/>
        <v>M5</v>
      </c>
      <c r="E1522" s="27" t="str">
        <f t="shared" si="504"/>
        <v>EG</v>
      </c>
      <c r="F1522" s="27" t="str">
        <f t="shared" si="504"/>
        <v xml:space="preserve">EQ-7      </v>
      </c>
      <c r="G1522" s="27" t="s">
        <v>57</v>
      </c>
      <c r="H1522" s="28" t="s">
        <v>1069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ht="63.75" hidden="1" x14ac:dyDescent="0.2">
      <c r="A1523" s="27"/>
      <c r="B1523" s="27"/>
      <c r="C1523" s="27" t="str">
        <f t="shared" si="504"/>
        <v>Mannheim</v>
      </c>
      <c r="D1523" s="27" t="str">
        <f t="shared" si="504"/>
        <v>M5</v>
      </c>
      <c r="E1523" s="27" t="str">
        <f t="shared" si="504"/>
        <v>EG</v>
      </c>
      <c r="F1523" s="27" t="str">
        <f t="shared" si="504"/>
        <v xml:space="preserve">EQ-7      </v>
      </c>
      <c r="G1523" s="27" t="s">
        <v>58</v>
      </c>
      <c r="H1523" s="28" t="s">
        <v>59</v>
      </c>
      <c r="I1523" s="27"/>
      <c r="J1523" s="19" t="s">
        <v>0</v>
      </c>
      <c r="K1523" s="21">
        <v>1</v>
      </c>
      <c r="L1523" s="19" t="s">
        <v>10</v>
      </c>
      <c r="M1523" s="29"/>
      <c r="N1523" s="30">
        <f>M1523*K1523</f>
        <v>0</v>
      </c>
    </row>
    <row r="1524" spans="1:14" s="9" customFormat="1" x14ac:dyDescent="0.2">
      <c r="A1524" s="24"/>
      <c r="B1524" s="24"/>
      <c r="C1524" s="24" t="s">
        <v>42</v>
      </c>
      <c r="D1524" s="24" t="s">
        <v>47</v>
      </c>
      <c r="E1524" s="24" t="s">
        <v>28</v>
      </c>
      <c r="F1524" s="24" t="s">
        <v>788</v>
      </c>
      <c r="G1524" s="24" t="s">
        <v>578</v>
      </c>
      <c r="H1524" s="25"/>
      <c r="I1524" s="24" t="s">
        <v>201</v>
      </c>
      <c r="J1524" s="16" t="s">
        <v>2</v>
      </c>
      <c r="K1524" s="24"/>
      <c r="L1524" s="24"/>
      <c r="M1524" s="24"/>
      <c r="N1524" s="26"/>
    </row>
    <row r="1525" spans="1:14" s="9" customFormat="1" ht="140.25" hidden="1" x14ac:dyDescent="0.2">
      <c r="A1525" s="27"/>
      <c r="B1525" s="27"/>
      <c r="C1525" s="27" t="str">
        <f t="shared" ref="C1525:F1526" si="505">C1524</f>
        <v>Mannheim</v>
      </c>
      <c r="D1525" s="27" t="str">
        <f t="shared" si="505"/>
        <v>M5</v>
      </c>
      <c r="E1525" s="27" t="str">
        <f t="shared" si="505"/>
        <v>EG</v>
      </c>
      <c r="F1525" s="27" t="str">
        <f t="shared" si="505"/>
        <v xml:space="preserve">EQ-24     </v>
      </c>
      <c r="G1525" s="27" t="s">
        <v>57</v>
      </c>
      <c r="H1525" s="28" t="s">
        <v>1069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ht="63.75" hidden="1" x14ac:dyDescent="0.2">
      <c r="A1526" s="27"/>
      <c r="B1526" s="27"/>
      <c r="C1526" s="27" t="str">
        <f t="shared" si="505"/>
        <v>Mannheim</v>
      </c>
      <c r="D1526" s="27" t="str">
        <f t="shared" si="505"/>
        <v>M5</v>
      </c>
      <c r="E1526" s="27" t="str">
        <f t="shared" si="505"/>
        <v>EG</v>
      </c>
      <c r="F1526" s="27" t="str">
        <f t="shared" si="505"/>
        <v xml:space="preserve">EQ-24     </v>
      </c>
      <c r="G1526" s="27" t="s">
        <v>58</v>
      </c>
      <c r="H1526" s="28" t="s">
        <v>59</v>
      </c>
      <c r="I1526" s="27"/>
      <c r="J1526" s="19" t="s">
        <v>0</v>
      </c>
      <c r="K1526" s="21">
        <v>1</v>
      </c>
      <c r="L1526" s="19" t="s">
        <v>10</v>
      </c>
      <c r="M1526" s="29"/>
      <c r="N1526" s="30">
        <f>M1526*K1526</f>
        <v>0</v>
      </c>
    </row>
    <row r="1527" spans="1:14" s="9" customFormat="1" x14ac:dyDescent="0.2">
      <c r="A1527" s="24"/>
      <c r="B1527" s="24"/>
      <c r="C1527" s="24" t="s">
        <v>42</v>
      </c>
      <c r="D1527" s="24" t="s">
        <v>47</v>
      </c>
      <c r="E1527" s="24" t="s">
        <v>28</v>
      </c>
      <c r="F1527" s="24" t="s">
        <v>789</v>
      </c>
      <c r="G1527" s="24" t="s">
        <v>432</v>
      </c>
      <c r="H1527" s="25"/>
      <c r="I1527" s="24" t="s">
        <v>201</v>
      </c>
      <c r="J1527" s="16" t="s">
        <v>2</v>
      </c>
      <c r="K1527" s="24"/>
      <c r="L1527" s="24"/>
      <c r="M1527" s="24"/>
      <c r="N1527" s="26"/>
    </row>
    <row r="1528" spans="1:14" s="9" customFormat="1" ht="140.25" hidden="1" x14ac:dyDescent="0.2">
      <c r="A1528" s="27"/>
      <c r="B1528" s="27"/>
      <c r="C1528" s="27" t="str">
        <f t="shared" ref="C1528:F1529" si="506">C1527</f>
        <v>Mannheim</v>
      </c>
      <c r="D1528" s="27" t="str">
        <f t="shared" si="506"/>
        <v>M5</v>
      </c>
      <c r="E1528" s="27" t="str">
        <f t="shared" si="506"/>
        <v>EG</v>
      </c>
      <c r="F1528" s="27" t="str">
        <f t="shared" si="506"/>
        <v xml:space="preserve">EQ-13     </v>
      </c>
      <c r="G1528" s="27" t="s">
        <v>57</v>
      </c>
      <c r="H1528" s="28" t="s">
        <v>1069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ht="63.75" hidden="1" x14ac:dyDescent="0.2">
      <c r="A1529" s="27"/>
      <c r="B1529" s="27"/>
      <c r="C1529" s="27" t="str">
        <f t="shared" si="506"/>
        <v>Mannheim</v>
      </c>
      <c r="D1529" s="27" t="str">
        <f t="shared" si="506"/>
        <v>M5</v>
      </c>
      <c r="E1529" s="27" t="str">
        <f t="shared" si="506"/>
        <v>EG</v>
      </c>
      <c r="F1529" s="27" t="str">
        <f t="shared" si="506"/>
        <v xml:space="preserve">EQ-13     </v>
      </c>
      <c r="G1529" s="27" t="s">
        <v>58</v>
      </c>
      <c r="H1529" s="28" t="s">
        <v>59</v>
      </c>
      <c r="I1529" s="27"/>
      <c r="J1529" s="19" t="s">
        <v>0</v>
      </c>
      <c r="K1529" s="21">
        <v>1</v>
      </c>
      <c r="L1529" s="19" t="s">
        <v>10</v>
      </c>
      <c r="M1529" s="29"/>
      <c r="N1529" s="30">
        <f>M1529*K1529</f>
        <v>0</v>
      </c>
    </row>
    <row r="1530" spans="1:14" s="9" customFormat="1" x14ac:dyDescent="0.2">
      <c r="A1530" s="24"/>
      <c r="B1530" s="24"/>
      <c r="C1530" s="24" t="s">
        <v>42</v>
      </c>
      <c r="D1530" s="24" t="s">
        <v>47</v>
      </c>
      <c r="E1530" s="24" t="s">
        <v>28</v>
      </c>
      <c r="F1530" s="24" t="s">
        <v>790</v>
      </c>
      <c r="G1530" s="24" t="s">
        <v>432</v>
      </c>
      <c r="H1530" s="25"/>
      <c r="I1530" s="24" t="s">
        <v>201</v>
      </c>
      <c r="J1530" s="16" t="s">
        <v>2</v>
      </c>
      <c r="K1530" s="24"/>
      <c r="L1530" s="24"/>
      <c r="M1530" s="24"/>
      <c r="N1530" s="26"/>
    </row>
    <row r="1531" spans="1:14" s="9" customFormat="1" ht="140.25" hidden="1" x14ac:dyDescent="0.2">
      <c r="A1531" s="27"/>
      <c r="B1531" s="27"/>
      <c r="C1531" s="27" t="str">
        <f t="shared" ref="C1531:F1532" si="507">C1530</f>
        <v>Mannheim</v>
      </c>
      <c r="D1531" s="27" t="str">
        <f t="shared" si="507"/>
        <v>M5</v>
      </c>
      <c r="E1531" s="27" t="str">
        <f t="shared" si="507"/>
        <v>EG</v>
      </c>
      <c r="F1531" s="27" t="str">
        <f t="shared" si="507"/>
        <v xml:space="preserve">EQ-27     </v>
      </c>
      <c r="G1531" s="27" t="s">
        <v>57</v>
      </c>
      <c r="H1531" s="28" t="s">
        <v>1069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ht="63.75" hidden="1" x14ac:dyDescent="0.2">
      <c r="A1532" s="27"/>
      <c r="B1532" s="27"/>
      <c r="C1532" s="27" t="str">
        <f t="shared" si="507"/>
        <v>Mannheim</v>
      </c>
      <c r="D1532" s="27" t="str">
        <f t="shared" si="507"/>
        <v>M5</v>
      </c>
      <c r="E1532" s="27" t="str">
        <f t="shared" si="507"/>
        <v>EG</v>
      </c>
      <c r="F1532" s="27" t="str">
        <f t="shared" si="507"/>
        <v xml:space="preserve">EQ-27     </v>
      </c>
      <c r="G1532" s="27" t="s">
        <v>58</v>
      </c>
      <c r="H1532" s="28" t="s">
        <v>59</v>
      </c>
      <c r="I1532" s="27"/>
      <c r="J1532" s="19" t="s">
        <v>0</v>
      </c>
      <c r="K1532" s="21">
        <v>1</v>
      </c>
      <c r="L1532" s="19" t="s">
        <v>10</v>
      </c>
      <c r="M1532" s="29"/>
      <c r="N1532" s="30">
        <f>M1532*K1532</f>
        <v>0</v>
      </c>
    </row>
    <row r="1533" spans="1:14" s="9" customFormat="1" x14ac:dyDescent="0.2">
      <c r="A1533" s="24"/>
      <c r="B1533" s="24"/>
      <c r="C1533" s="24" t="s">
        <v>42</v>
      </c>
      <c r="D1533" s="24" t="s">
        <v>47</v>
      </c>
      <c r="E1533" s="24" t="s">
        <v>25</v>
      </c>
      <c r="F1533" s="24" t="s">
        <v>791</v>
      </c>
      <c r="G1533" s="24" t="s">
        <v>270</v>
      </c>
      <c r="H1533" s="25"/>
      <c r="I1533" s="24" t="s">
        <v>271</v>
      </c>
      <c r="J1533" s="16" t="s">
        <v>2</v>
      </c>
      <c r="K1533" s="24"/>
      <c r="L1533" s="24"/>
      <c r="M1533" s="24"/>
      <c r="N1533" s="26"/>
    </row>
    <row r="1534" spans="1:14" s="9" customFormat="1" ht="140.25" hidden="1" x14ac:dyDescent="0.2">
      <c r="A1534" s="27"/>
      <c r="B1534" s="27"/>
      <c r="C1534" s="27" t="str">
        <f t="shared" ref="C1534:F1535" si="508">C1533</f>
        <v>Mannheim</v>
      </c>
      <c r="D1534" s="27" t="str">
        <f t="shared" si="508"/>
        <v>M5</v>
      </c>
      <c r="E1534" s="27" t="str">
        <f t="shared" si="508"/>
        <v>UG</v>
      </c>
      <c r="F1534" s="27" t="str">
        <f t="shared" si="508"/>
        <v xml:space="preserve">EQ-36     </v>
      </c>
      <c r="G1534" s="27" t="s">
        <v>57</v>
      </c>
      <c r="H1534" s="28" t="s">
        <v>1069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ht="63.75" hidden="1" x14ac:dyDescent="0.2">
      <c r="A1535" s="27"/>
      <c r="B1535" s="27"/>
      <c r="C1535" s="27" t="str">
        <f t="shared" si="508"/>
        <v>Mannheim</v>
      </c>
      <c r="D1535" s="27" t="str">
        <f t="shared" si="508"/>
        <v>M5</v>
      </c>
      <c r="E1535" s="27" t="str">
        <f t="shared" si="508"/>
        <v>UG</v>
      </c>
      <c r="F1535" s="27" t="str">
        <f t="shared" si="508"/>
        <v xml:space="preserve">EQ-36     </v>
      </c>
      <c r="G1535" s="27" t="s">
        <v>58</v>
      </c>
      <c r="H1535" s="28" t="s">
        <v>59</v>
      </c>
      <c r="I1535" s="27"/>
      <c r="J1535" s="19" t="s">
        <v>0</v>
      </c>
      <c r="K1535" s="21">
        <v>1</v>
      </c>
      <c r="L1535" s="19" t="s">
        <v>10</v>
      </c>
      <c r="M1535" s="29"/>
      <c r="N1535" s="30">
        <f>M1535*K1535</f>
        <v>0</v>
      </c>
    </row>
    <row r="1536" spans="1:14" s="9" customFormat="1" x14ac:dyDescent="0.2">
      <c r="A1536" s="24"/>
      <c r="B1536" s="24"/>
      <c r="C1536" s="24" t="s">
        <v>42</v>
      </c>
      <c r="D1536" s="24" t="s">
        <v>792</v>
      </c>
      <c r="E1536" s="24" t="s">
        <v>28</v>
      </c>
      <c r="F1536" s="24" t="s">
        <v>793</v>
      </c>
      <c r="G1536" s="24" t="s">
        <v>432</v>
      </c>
      <c r="H1536" s="25"/>
      <c r="I1536" s="24" t="s">
        <v>201</v>
      </c>
      <c r="J1536" s="16" t="s">
        <v>2</v>
      </c>
      <c r="K1536" s="24"/>
      <c r="L1536" s="24"/>
      <c r="M1536" s="24"/>
      <c r="N1536" s="26"/>
    </row>
    <row r="1537" spans="1:14" s="9" customFormat="1" ht="140.25" hidden="1" x14ac:dyDescent="0.2">
      <c r="A1537" s="27"/>
      <c r="B1537" s="27"/>
      <c r="C1537" s="27" t="str">
        <f t="shared" ref="C1537:F1538" si="509">C1536</f>
        <v>Mannheim</v>
      </c>
      <c r="D1537" s="27" t="str">
        <f t="shared" si="509"/>
        <v>M6</v>
      </c>
      <c r="E1537" s="27" t="str">
        <f t="shared" si="509"/>
        <v>EG</v>
      </c>
      <c r="F1537" s="27" t="str">
        <f t="shared" si="509"/>
        <v xml:space="preserve">EQ-188    </v>
      </c>
      <c r="G1537" s="27" t="s">
        <v>57</v>
      </c>
      <c r="H1537" s="28" t="s">
        <v>1069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ht="63.75" hidden="1" x14ac:dyDescent="0.2">
      <c r="A1538" s="27"/>
      <c r="B1538" s="27"/>
      <c r="C1538" s="27" t="str">
        <f t="shared" si="509"/>
        <v>Mannheim</v>
      </c>
      <c r="D1538" s="27" t="str">
        <f t="shared" si="509"/>
        <v>M6</v>
      </c>
      <c r="E1538" s="27" t="str">
        <f t="shared" si="509"/>
        <v>EG</v>
      </c>
      <c r="F1538" s="27" t="str">
        <f t="shared" si="509"/>
        <v xml:space="preserve">EQ-188    </v>
      </c>
      <c r="G1538" s="27" t="s">
        <v>58</v>
      </c>
      <c r="H1538" s="28" t="s">
        <v>59</v>
      </c>
      <c r="I1538" s="27"/>
      <c r="J1538" s="19" t="s">
        <v>0</v>
      </c>
      <c r="K1538" s="21">
        <v>1</v>
      </c>
      <c r="L1538" s="19" t="s">
        <v>10</v>
      </c>
      <c r="M1538" s="29"/>
      <c r="N1538" s="30">
        <f>M1538*K1538</f>
        <v>0</v>
      </c>
    </row>
    <row r="1539" spans="1:14" s="9" customFormat="1" x14ac:dyDescent="0.2">
      <c r="A1539" s="24"/>
      <c r="B1539" s="24"/>
      <c r="C1539" s="24" t="s">
        <v>42</v>
      </c>
      <c r="D1539" s="24" t="s">
        <v>792</v>
      </c>
      <c r="E1539" s="24" t="s">
        <v>28</v>
      </c>
      <c r="F1539" s="24" t="s">
        <v>794</v>
      </c>
      <c r="G1539" s="24" t="s">
        <v>432</v>
      </c>
      <c r="H1539" s="25"/>
      <c r="I1539" s="24" t="s">
        <v>201</v>
      </c>
      <c r="J1539" s="16" t="s">
        <v>2</v>
      </c>
      <c r="K1539" s="24"/>
      <c r="L1539" s="24"/>
      <c r="M1539" s="24"/>
      <c r="N1539" s="26"/>
    </row>
    <row r="1540" spans="1:14" s="9" customFormat="1" ht="140.25" hidden="1" x14ac:dyDescent="0.2">
      <c r="A1540" s="27"/>
      <c r="B1540" s="27"/>
      <c r="C1540" s="27" t="str">
        <f t="shared" ref="C1540:F1541" si="510">C1539</f>
        <v>Mannheim</v>
      </c>
      <c r="D1540" s="27" t="str">
        <f t="shared" si="510"/>
        <v>M6</v>
      </c>
      <c r="E1540" s="27" t="str">
        <f t="shared" si="510"/>
        <v>EG</v>
      </c>
      <c r="F1540" s="27" t="str">
        <f t="shared" si="510"/>
        <v xml:space="preserve">EQ-185    </v>
      </c>
      <c r="G1540" s="27" t="s">
        <v>57</v>
      </c>
      <c r="H1540" s="28" t="s">
        <v>1069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ht="63.75" hidden="1" x14ac:dyDescent="0.2">
      <c r="A1541" s="27"/>
      <c r="B1541" s="27"/>
      <c r="C1541" s="27" t="str">
        <f t="shared" si="510"/>
        <v>Mannheim</v>
      </c>
      <c r="D1541" s="27" t="str">
        <f t="shared" si="510"/>
        <v>M6</v>
      </c>
      <c r="E1541" s="27" t="str">
        <f t="shared" si="510"/>
        <v>EG</v>
      </c>
      <c r="F1541" s="27" t="str">
        <f t="shared" si="510"/>
        <v xml:space="preserve">EQ-185    </v>
      </c>
      <c r="G1541" s="27" t="s">
        <v>58</v>
      </c>
      <c r="H1541" s="28" t="s">
        <v>59</v>
      </c>
      <c r="I1541" s="27"/>
      <c r="J1541" s="19" t="s">
        <v>0</v>
      </c>
      <c r="K1541" s="21">
        <v>1</v>
      </c>
      <c r="L1541" s="19" t="s">
        <v>10</v>
      </c>
      <c r="M1541" s="29"/>
      <c r="N1541" s="30">
        <f>M1541*K1541</f>
        <v>0</v>
      </c>
    </row>
    <row r="1542" spans="1:14" s="9" customFormat="1" x14ac:dyDescent="0.2">
      <c r="A1542" s="24"/>
      <c r="B1542" s="24"/>
      <c r="C1542" s="24" t="s">
        <v>42</v>
      </c>
      <c r="D1542" s="24" t="s">
        <v>792</v>
      </c>
      <c r="E1542" s="24" t="s">
        <v>28</v>
      </c>
      <c r="F1542" s="24" t="s">
        <v>795</v>
      </c>
      <c r="G1542" s="24" t="s">
        <v>432</v>
      </c>
      <c r="H1542" s="25"/>
      <c r="I1542" s="24" t="s">
        <v>201</v>
      </c>
      <c r="J1542" s="16" t="s">
        <v>2</v>
      </c>
      <c r="K1542" s="24"/>
      <c r="L1542" s="24"/>
      <c r="M1542" s="24"/>
      <c r="N1542" s="26"/>
    </row>
    <row r="1543" spans="1:14" s="9" customFormat="1" ht="140.25" hidden="1" x14ac:dyDescent="0.2">
      <c r="A1543" s="27"/>
      <c r="B1543" s="27"/>
      <c r="C1543" s="27" t="str">
        <f t="shared" ref="C1543:F1544" si="511">C1542</f>
        <v>Mannheim</v>
      </c>
      <c r="D1543" s="27" t="str">
        <f t="shared" si="511"/>
        <v>M6</v>
      </c>
      <c r="E1543" s="27" t="str">
        <f t="shared" si="511"/>
        <v>EG</v>
      </c>
      <c r="F1543" s="27" t="str">
        <f t="shared" si="511"/>
        <v xml:space="preserve">EQ-157    </v>
      </c>
      <c r="G1543" s="27" t="s">
        <v>57</v>
      </c>
      <c r="H1543" s="28" t="s">
        <v>1069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ht="63.75" hidden="1" x14ac:dyDescent="0.2">
      <c r="A1544" s="27"/>
      <c r="B1544" s="27"/>
      <c r="C1544" s="27" t="str">
        <f t="shared" si="511"/>
        <v>Mannheim</v>
      </c>
      <c r="D1544" s="27" t="str">
        <f t="shared" si="511"/>
        <v>M6</v>
      </c>
      <c r="E1544" s="27" t="str">
        <f t="shared" si="511"/>
        <v>EG</v>
      </c>
      <c r="F1544" s="27" t="str">
        <f t="shared" si="511"/>
        <v xml:space="preserve">EQ-157    </v>
      </c>
      <c r="G1544" s="27" t="s">
        <v>58</v>
      </c>
      <c r="H1544" s="28" t="s">
        <v>59</v>
      </c>
      <c r="I1544" s="27"/>
      <c r="J1544" s="19" t="s">
        <v>0</v>
      </c>
      <c r="K1544" s="21">
        <v>1</v>
      </c>
      <c r="L1544" s="19" t="s">
        <v>10</v>
      </c>
      <c r="M1544" s="29"/>
      <c r="N1544" s="30">
        <f>M1544*K1544</f>
        <v>0</v>
      </c>
    </row>
    <row r="1545" spans="1:14" s="9" customFormat="1" x14ac:dyDescent="0.2">
      <c r="A1545" s="24"/>
      <c r="B1545" s="24"/>
      <c r="C1545" s="24" t="s">
        <v>42</v>
      </c>
      <c r="D1545" s="24" t="s">
        <v>792</v>
      </c>
      <c r="E1545" s="24" t="s">
        <v>28</v>
      </c>
      <c r="F1545" s="24" t="s">
        <v>796</v>
      </c>
      <c r="G1545" s="24" t="s">
        <v>432</v>
      </c>
      <c r="H1545" s="25"/>
      <c r="I1545" s="24" t="s">
        <v>201</v>
      </c>
      <c r="J1545" s="16" t="s">
        <v>2</v>
      </c>
      <c r="K1545" s="24"/>
      <c r="L1545" s="24"/>
      <c r="M1545" s="24"/>
      <c r="N1545" s="26"/>
    </row>
    <row r="1546" spans="1:14" s="9" customFormat="1" ht="140.25" hidden="1" x14ac:dyDescent="0.2">
      <c r="A1546" s="27"/>
      <c r="B1546" s="27"/>
      <c r="C1546" s="27" t="str">
        <f t="shared" ref="C1546:F1547" si="512">C1545</f>
        <v>Mannheim</v>
      </c>
      <c r="D1546" s="27" t="str">
        <f t="shared" si="512"/>
        <v>M6</v>
      </c>
      <c r="E1546" s="27" t="str">
        <f t="shared" si="512"/>
        <v>EG</v>
      </c>
      <c r="F1546" s="27" t="str">
        <f t="shared" si="512"/>
        <v xml:space="preserve">EQ-180    </v>
      </c>
      <c r="G1546" s="27" t="s">
        <v>57</v>
      </c>
      <c r="H1546" s="28" t="s">
        <v>1069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ht="63.75" hidden="1" x14ac:dyDescent="0.2">
      <c r="A1547" s="27"/>
      <c r="B1547" s="27"/>
      <c r="C1547" s="27" t="str">
        <f t="shared" si="512"/>
        <v>Mannheim</v>
      </c>
      <c r="D1547" s="27" t="str">
        <f t="shared" si="512"/>
        <v>M6</v>
      </c>
      <c r="E1547" s="27" t="str">
        <f t="shared" si="512"/>
        <v>EG</v>
      </c>
      <c r="F1547" s="27" t="str">
        <f t="shared" si="512"/>
        <v xml:space="preserve">EQ-180    </v>
      </c>
      <c r="G1547" s="27" t="s">
        <v>58</v>
      </c>
      <c r="H1547" s="28" t="s">
        <v>59</v>
      </c>
      <c r="I1547" s="27"/>
      <c r="J1547" s="19" t="s">
        <v>0</v>
      </c>
      <c r="K1547" s="21">
        <v>1</v>
      </c>
      <c r="L1547" s="19" t="s">
        <v>10</v>
      </c>
      <c r="M1547" s="29"/>
      <c r="N1547" s="30">
        <f>M1547*K1547</f>
        <v>0</v>
      </c>
    </row>
    <row r="1548" spans="1:14" s="9" customFormat="1" x14ac:dyDescent="0.2">
      <c r="A1548" s="24"/>
      <c r="B1548" s="24"/>
      <c r="C1548" s="24" t="s">
        <v>42</v>
      </c>
      <c r="D1548" s="24" t="s">
        <v>792</v>
      </c>
      <c r="E1548" s="24" t="s">
        <v>28</v>
      </c>
      <c r="F1548" s="24" t="s">
        <v>797</v>
      </c>
      <c r="G1548" s="24" t="s">
        <v>432</v>
      </c>
      <c r="H1548" s="25"/>
      <c r="I1548" s="24" t="s">
        <v>201</v>
      </c>
      <c r="J1548" s="16" t="s">
        <v>2</v>
      </c>
      <c r="K1548" s="24"/>
      <c r="L1548" s="24"/>
      <c r="M1548" s="24"/>
      <c r="N1548" s="26"/>
    </row>
    <row r="1549" spans="1:14" s="9" customFormat="1" ht="140.25" hidden="1" x14ac:dyDescent="0.2">
      <c r="A1549" s="27"/>
      <c r="B1549" s="27"/>
      <c r="C1549" s="27" t="str">
        <f t="shared" ref="C1549:F1550" si="513">C1548</f>
        <v>Mannheim</v>
      </c>
      <c r="D1549" s="27" t="str">
        <f t="shared" si="513"/>
        <v>M6</v>
      </c>
      <c r="E1549" s="27" t="str">
        <f t="shared" si="513"/>
        <v>EG</v>
      </c>
      <c r="F1549" s="27" t="str">
        <f t="shared" si="513"/>
        <v xml:space="preserve">EQ-179    </v>
      </c>
      <c r="G1549" s="27" t="s">
        <v>57</v>
      </c>
      <c r="H1549" s="28" t="s">
        <v>1069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ht="63.75" hidden="1" x14ac:dyDescent="0.2">
      <c r="A1550" s="27"/>
      <c r="B1550" s="27"/>
      <c r="C1550" s="27" t="str">
        <f t="shared" si="513"/>
        <v>Mannheim</v>
      </c>
      <c r="D1550" s="27" t="str">
        <f t="shared" si="513"/>
        <v>M6</v>
      </c>
      <c r="E1550" s="27" t="str">
        <f t="shared" si="513"/>
        <v>EG</v>
      </c>
      <c r="F1550" s="27" t="str">
        <f t="shared" si="513"/>
        <v xml:space="preserve">EQ-179    </v>
      </c>
      <c r="G1550" s="27" t="s">
        <v>58</v>
      </c>
      <c r="H1550" s="28" t="s">
        <v>59</v>
      </c>
      <c r="I1550" s="27"/>
      <c r="J1550" s="19" t="s">
        <v>0</v>
      </c>
      <c r="K1550" s="21">
        <v>1</v>
      </c>
      <c r="L1550" s="19" t="s">
        <v>10</v>
      </c>
      <c r="M1550" s="29"/>
      <c r="N1550" s="30">
        <f>M1550*K1550</f>
        <v>0</v>
      </c>
    </row>
    <row r="1551" spans="1:14" s="9" customFormat="1" x14ac:dyDescent="0.2">
      <c r="A1551" s="24"/>
      <c r="B1551" s="24"/>
      <c r="C1551" s="24" t="s">
        <v>42</v>
      </c>
      <c r="D1551" s="24" t="s">
        <v>792</v>
      </c>
      <c r="E1551" s="24" t="s">
        <v>28</v>
      </c>
      <c r="F1551" s="24" t="s">
        <v>798</v>
      </c>
      <c r="G1551" s="24" t="s">
        <v>432</v>
      </c>
      <c r="H1551" s="25"/>
      <c r="I1551" s="24" t="s">
        <v>201</v>
      </c>
      <c r="J1551" s="16" t="s">
        <v>2</v>
      </c>
      <c r="K1551" s="24"/>
      <c r="L1551" s="24"/>
      <c r="M1551" s="24"/>
      <c r="N1551" s="26"/>
    </row>
    <row r="1552" spans="1:14" s="9" customFormat="1" ht="140.25" hidden="1" x14ac:dyDescent="0.2">
      <c r="A1552" s="27"/>
      <c r="B1552" s="27"/>
      <c r="C1552" s="27" t="str">
        <f t="shared" ref="C1552:F1553" si="514">C1551</f>
        <v>Mannheim</v>
      </c>
      <c r="D1552" s="27" t="str">
        <f t="shared" si="514"/>
        <v>M6</v>
      </c>
      <c r="E1552" s="27" t="str">
        <f t="shared" si="514"/>
        <v>EG</v>
      </c>
      <c r="F1552" s="27" t="str">
        <f t="shared" si="514"/>
        <v xml:space="preserve">EQ-160    </v>
      </c>
      <c r="G1552" s="27" t="s">
        <v>57</v>
      </c>
      <c r="H1552" s="28" t="s">
        <v>1069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ht="63.75" hidden="1" x14ac:dyDescent="0.2">
      <c r="A1553" s="27"/>
      <c r="B1553" s="27"/>
      <c r="C1553" s="27" t="str">
        <f t="shared" si="514"/>
        <v>Mannheim</v>
      </c>
      <c r="D1553" s="27" t="str">
        <f t="shared" si="514"/>
        <v>M6</v>
      </c>
      <c r="E1553" s="27" t="str">
        <f t="shared" si="514"/>
        <v>EG</v>
      </c>
      <c r="F1553" s="27" t="str">
        <f t="shared" si="514"/>
        <v xml:space="preserve">EQ-160    </v>
      </c>
      <c r="G1553" s="27" t="s">
        <v>58</v>
      </c>
      <c r="H1553" s="28" t="s">
        <v>59</v>
      </c>
      <c r="I1553" s="27"/>
      <c r="J1553" s="19" t="s">
        <v>0</v>
      </c>
      <c r="K1553" s="21">
        <v>1</v>
      </c>
      <c r="L1553" s="19" t="s">
        <v>10</v>
      </c>
      <c r="M1553" s="29"/>
      <c r="N1553" s="30">
        <f>M1553*K1553</f>
        <v>0</v>
      </c>
    </row>
    <row r="1554" spans="1:14" s="9" customFormat="1" x14ac:dyDescent="0.2">
      <c r="A1554" s="24"/>
      <c r="B1554" s="24"/>
      <c r="C1554" s="24" t="s">
        <v>42</v>
      </c>
      <c r="D1554" s="24" t="s">
        <v>792</v>
      </c>
      <c r="E1554" s="24" t="s">
        <v>28</v>
      </c>
      <c r="F1554" s="24" t="s">
        <v>799</v>
      </c>
      <c r="G1554" s="24" t="s">
        <v>368</v>
      </c>
      <c r="H1554" s="25"/>
      <c r="I1554" s="24" t="s">
        <v>201</v>
      </c>
      <c r="J1554" s="16" t="s">
        <v>2</v>
      </c>
      <c r="K1554" s="24"/>
      <c r="L1554" s="24"/>
      <c r="M1554" s="24"/>
      <c r="N1554" s="26"/>
    </row>
    <row r="1555" spans="1:14" s="9" customFormat="1" ht="140.25" hidden="1" x14ac:dyDescent="0.2">
      <c r="A1555" s="27"/>
      <c r="B1555" s="27"/>
      <c r="C1555" s="27" t="str">
        <f t="shared" ref="C1555:F1556" si="515">C1554</f>
        <v>Mannheim</v>
      </c>
      <c r="D1555" s="27" t="str">
        <f t="shared" si="515"/>
        <v>M6</v>
      </c>
      <c r="E1555" s="27" t="str">
        <f t="shared" si="515"/>
        <v>EG</v>
      </c>
      <c r="F1555" s="27" t="str">
        <f t="shared" si="515"/>
        <v xml:space="preserve">EQ-168    </v>
      </c>
      <c r="G1555" s="27" t="s">
        <v>57</v>
      </c>
      <c r="H1555" s="28" t="s">
        <v>1069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ht="63.75" hidden="1" x14ac:dyDescent="0.2">
      <c r="A1556" s="27"/>
      <c r="B1556" s="27"/>
      <c r="C1556" s="27" t="str">
        <f t="shared" si="515"/>
        <v>Mannheim</v>
      </c>
      <c r="D1556" s="27" t="str">
        <f t="shared" si="515"/>
        <v>M6</v>
      </c>
      <c r="E1556" s="27" t="str">
        <f t="shared" si="515"/>
        <v>EG</v>
      </c>
      <c r="F1556" s="27" t="str">
        <f t="shared" si="515"/>
        <v xml:space="preserve">EQ-168    </v>
      </c>
      <c r="G1556" s="27" t="s">
        <v>58</v>
      </c>
      <c r="H1556" s="28" t="s">
        <v>59</v>
      </c>
      <c r="I1556" s="27"/>
      <c r="J1556" s="19" t="s">
        <v>0</v>
      </c>
      <c r="K1556" s="21">
        <v>1</v>
      </c>
      <c r="L1556" s="19" t="s">
        <v>10</v>
      </c>
      <c r="M1556" s="29"/>
      <c r="N1556" s="30">
        <f>M1556*K1556</f>
        <v>0</v>
      </c>
    </row>
    <row r="1557" spans="1:14" s="9" customFormat="1" x14ac:dyDescent="0.2">
      <c r="A1557" s="24"/>
      <c r="B1557" s="24"/>
      <c r="C1557" s="24" t="s">
        <v>42</v>
      </c>
      <c r="D1557" s="24" t="s">
        <v>792</v>
      </c>
      <c r="E1557" s="24" t="s">
        <v>28</v>
      </c>
      <c r="F1557" s="24" t="s">
        <v>800</v>
      </c>
      <c r="G1557" s="24" t="s">
        <v>432</v>
      </c>
      <c r="H1557" s="25"/>
      <c r="I1557" s="24" t="s">
        <v>201</v>
      </c>
      <c r="J1557" s="16" t="s">
        <v>2</v>
      </c>
      <c r="K1557" s="24"/>
      <c r="L1557" s="24"/>
      <c r="M1557" s="24"/>
      <c r="N1557" s="26"/>
    </row>
    <row r="1558" spans="1:14" s="9" customFormat="1" ht="140.25" hidden="1" x14ac:dyDescent="0.2">
      <c r="A1558" s="27"/>
      <c r="B1558" s="27"/>
      <c r="C1558" s="27" t="str">
        <f t="shared" ref="C1558:F1559" si="516">C1557</f>
        <v>Mannheim</v>
      </c>
      <c r="D1558" s="27" t="str">
        <f t="shared" si="516"/>
        <v>M6</v>
      </c>
      <c r="E1558" s="27" t="str">
        <f t="shared" si="516"/>
        <v>EG</v>
      </c>
      <c r="F1558" s="27" t="str">
        <f t="shared" si="516"/>
        <v xml:space="preserve">EQ-187    </v>
      </c>
      <c r="G1558" s="27" t="s">
        <v>57</v>
      </c>
      <c r="H1558" s="28" t="s">
        <v>1069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ht="63.75" hidden="1" x14ac:dyDescent="0.2">
      <c r="A1559" s="27"/>
      <c r="B1559" s="27"/>
      <c r="C1559" s="27" t="str">
        <f t="shared" si="516"/>
        <v>Mannheim</v>
      </c>
      <c r="D1559" s="27" t="str">
        <f t="shared" si="516"/>
        <v>M6</v>
      </c>
      <c r="E1559" s="27" t="str">
        <f t="shared" si="516"/>
        <v>EG</v>
      </c>
      <c r="F1559" s="27" t="str">
        <f t="shared" si="516"/>
        <v xml:space="preserve">EQ-187    </v>
      </c>
      <c r="G1559" s="27" t="s">
        <v>58</v>
      </c>
      <c r="H1559" s="28" t="s">
        <v>59</v>
      </c>
      <c r="I1559" s="27"/>
      <c r="J1559" s="19" t="s">
        <v>0</v>
      </c>
      <c r="K1559" s="21">
        <v>1</v>
      </c>
      <c r="L1559" s="19" t="s">
        <v>10</v>
      </c>
      <c r="M1559" s="29"/>
      <c r="N1559" s="30">
        <f>M1559*K1559</f>
        <v>0</v>
      </c>
    </row>
    <row r="1560" spans="1:14" s="9" customFormat="1" x14ac:dyDescent="0.2">
      <c r="A1560" s="24"/>
      <c r="B1560" s="24"/>
      <c r="C1560" s="24" t="s">
        <v>42</v>
      </c>
      <c r="D1560" s="24" t="s">
        <v>792</v>
      </c>
      <c r="E1560" s="24" t="s">
        <v>28</v>
      </c>
      <c r="F1560" s="24" t="s">
        <v>801</v>
      </c>
      <c r="G1560" s="24" t="s">
        <v>432</v>
      </c>
      <c r="H1560" s="25"/>
      <c r="I1560" s="24" t="s">
        <v>201</v>
      </c>
      <c r="J1560" s="16" t="s">
        <v>2</v>
      </c>
      <c r="K1560" s="24"/>
      <c r="L1560" s="24"/>
      <c r="M1560" s="24"/>
      <c r="N1560" s="26"/>
    </row>
    <row r="1561" spans="1:14" s="9" customFormat="1" ht="140.25" hidden="1" x14ac:dyDescent="0.2">
      <c r="A1561" s="27"/>
      <c r="B1561" s="27"/>
      <c r="C1561" s="27" t="str">
        <f t="shared" ref="C1561:F1562" si="517">C1560</f>
        <v>Mannheim</v>
      </c>
      <c r="D1561" s="27" t="str">
        <f t="shared" si="517"/>
        <v>M6</v>
      </c>
      <c r="E1561" s="27" t="str">
        <f t="shared" si="517"/>
        <v>EG</v>
      </c>
      <c r="F1561" s="27" t="str">
        <f t="shared" si="517"/>
        <v xml:space="preserve">EQ-194    </v>
      </c>
      <c r="G1561" s="27" t="s">
        <v>57</v>
      </c>
      <c r="H1561" s="28" t="s">
        <v>1069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ht="63.75" hidden="1" x14ac:dyDescent="0.2">
      <c r="A1562" s="27"/>
      <c r="B1562" s="27"/>
      <c r="C1562" s="27" t="str">
        <f t="shared" si="517"/>
        <v>Mannheim</v>
      </c>
      <c r="D1562" s="27" t="str">
        <f t="shared" si="517"/>
        <v>M6</v>
      </c>
      <c r="E1562" s="27" t="str">
        <f t="shared" si="517"/>
        <v>EG</v>
      </c>
      <c r="F1562" s="27" t="str">
        <f t="shared" si="517"/>
        <v xml:space="preserve">EQ-194    </v>
      </c>
      <c r="G1562" s="27" t="s">
        <v>58</v>
      </c>
      <c r="H1562" s="28" t="s">
        <v>59</v>
      </c>
      <c r="I1562" s="27"/>
      <c r="J1562" s="19" t="s">
        <v>0</v>
      </c>
      <c r="K1562" s="21">
        <v>1</v>
      </c>
      <c r="L1562" s="19" t="s">
        <v>10</v>
      </c>
      <c r="M1562" s="29"/>
      <c r="N1562" s="30">
        <f>M1562*K1562</f>
        <v>0</v>
      </c>
    </row>
    <row r="1563" spans="1:14" s="9" customFormat="1" x14ac:dyDescent="0.2">
      <c r="A1563" s="24"/>
      <c r="B1563" s="24"/>
      <c r="C1563" s="24" t="s">
        <v>42</v>
      </c>
      <c r="D1563" s="24" t="s">
        <v>792</v>
      </c>
      <c r="E1563" s="24" t="s">
        <v>28</v>
      </c>
      <c r="F1563" s="24" t="s">
        <v>802</v>
      </c>
      <c r="G1563" s="24" t="s">
        <v>432</v>
      </c>
      <c r="H1563" s="25"/>
      <c r="I1563" s="24" t="s">
        <v>201</v>
      </c>
      <c r="J1563" s="16" t="s">
        <v>2</v>
      </c>
      <c r="K1563" s="24"/>
      <c r="L1563" s="24"/>
      <c r="M1563" s="24"/>
      <c r="N1563" s="26"/>
    </row>
    <row r="1564" spans="1:14" s="9" customFormat="1" ht="140.25" hidden="1" x14ac:dyDescent="0.2">
      <c r="A1564" s="27"/>
      <c r="B1564" s="27"/>
      <c r="C1564" s="27" t="str">
        <f t="shared" ref="C1564:F1565" si="518">C1563</f>
        <v>Mannheim</v>
      </c>
      <c r="D1564" s="27" t="str">
        <f t="shared" si="518"/>
        <v>M6</v>
      </c>
      <c r="E1564" s="27" t="str">
        <f t="shared" si="518"/>
        <v>EG</v>
      </c>
      <c r="F1564" s="27" t="str">
        <f t="shared" si="518"/>
        <v xml:space="preserve">EQ-177    </v>
      </c>
      <c r="G1564" s="27" t="s">
        <v>57</v>
      </c>
      <c r="H1564" s="28" t="s">
        <v>1069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ht="63.75" hidden="1" x14ac:dyDescent="0.2">
      <c r="A1565" s="27"/>
      <c r="B1565" s="27"/>
      <c r="C1565" s="27" t="str">
        <f t="shared" si="518"/>
        <v>Mannheim</v>
      </c>
      <c r="D1565" s="27" t="str">
        <f t="shared" si="518"/>
        <v>M6</v>
      </c>
      <c r="E1565" s="27" t="str">
        <f t="shared" si="518"/>
        <v>EG</v>
      </c>
      <c r="F1565" s="27" t="str">
        <f t="shared" si="518"/>
        <v xml:space="preserve">EQ-177    </v>
      </c>
      <c r="G1565" s="27" t="s">
        <v>58</v>
      </c>
      <c r="H1565" s="28" t="s">
        <v>59</v>
      </c>
      <c r="I1565" s="27"/>
      <c r="J1565" s="19" t="s">
        <v>0</v>
      </c>
      <c r="K1565" s="21">
        <v>1</v>
      </c>
      <c r="L1565" s="19" t="s">
        <v>10</v>
      </c>
      <c r="M1565" s="29"/>
      <c r="N1565" s="30">
        <f>M1565*K1565</f>
        <v>0</v>
      </c>
    </row>
    <row r="1566" spans="1:14" s="9" customFormat="1" x14ac:dyDescent="0.2">
      <c r="A1566" s="24"/>
      <c r="B1566" s="24"/>
      <c r="C1566" s="24" t="s">
        <v>42</v>
      </c>
      <c r="D1566" s="24" t="s">
        <v>792</v>
      </c>
      <c r="E1566" s="24" t="s">
        <v>28</v>
      </c>
      <c r="F1566" s="24" t="s">
        <v>803</v>
      </c>
      <c r="G1566" s="24" t="s">
        <v>432</v>
      </c>
      <c r="H1566" s="25"/>
      <c r="I1566" s="24" t="s">
        <v>201</v>
      </c>
      <c r="J1566" s="16" t="s">
        <v>2</v>
      </c>
      <c r="K1566" s="24"/>
      <c r="L1566" s="24"/>
      <c r="M1566" s="24"/>
      <c r="N1566" s="26"/>
    </row>
    <row r="1567" spans="1:14" s="9" customFormat="1" ht="140.25" hidden="1" x14ac:dyDescent="0.2">
      <c r="A1567" s="27"/>
      <c r="B1567" s="27"/>
      <c r="C1567" s="27" t="str">
        <f t="shared" ref="C1567:F1568" si="519">C1566</f>
        <v>Mannheim</v>
      </c>
      <c r="D1567" s="27" t="str">
        <f t="shared" si="519"/>
        <v>M6</v>
      </c>
      <c r="E1567" s="27" t="str">
        <f t="shared" si="519"/>
        <v>EG</v>
      </c>
      <c r="F1567" s="27" t="str">
        <f t="shared" si="519"/>
        <v xml:space="preserve">EQ-174    </v>
      </c>
      <c r="G1567" s="27" t="s">
        <v>57</v>
      </c>
      <c r="H1567" s="28" t="s">
        <v>1069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ht="63.75" hidden="1" x14ac:dyDescent="0.2">
      <c r="A1568" s="27"/>
      <c r="B1568" s="27"/>
      <c r="C1568" s="27" t="str">
        <f t="shared" si="519"/>
        <v>Mannheim</v>
      </c>
      <c r="D1568" s="27" t="str">
        <f t="shared" si="519"/>
        <v>M6</v>
      </c>
      <c r="E1568" s="27" t="str">
        <f t="shared" si="519"/>
        <v>EG</v>
      </c>
      <c r="F1568" s="27" t="str">
        <f t="shared" si="519"/>
        <v xml:space="preserve">EQ-174    </v>
      </c>
      <c r="G1568" s="27" t="s">
        <v>58</v>
      </c>
      <c r="H1568" s="28" t="s">
        <v>59</v>
      </c>
      <c r="I1568" s="27"/>
      <c r="J1568" s="19" t="s">
        <v>0</v>
      </c>
      <c r="K1568" s="21">
        <v>1</v>
      </c>
      <c r="L1568" s="19" t="s">
        <v>10</v>
      </c>
      <c r="M1568" s="29"/>
      <c r="N1568" s="30">
        <f>M1568*K1568</f>
        <v>0</v>
      </c>
    </row>
    <row r="1569" spans="1:14" s="9" customFormat="1" x14ac:dyDescent="0.2">
      <c r="A1569" s="24"/>
      <c r="B1569" s="24"/>
      <c r="C1569" s="24" t="s">
        <v>42</v>
      </c>
      <c r="D1569" s="24" t="s">
        <v>792</v>
      </c>
      <c r="E1569" s="24" t="s">
        <v>28</v>
      </c>
      <c r="F1569" s="24" t="s">
        <v>804</v>
      </c>
      <c r="G1569" s="24" t="s">
        <v>432</v>
      </c>
      <c r="H1569" s="25"/>
      <c r="I1569" s="24" t="s">
        <v>201</v>
      </c>
      <c r="J1569" s="16" t="s">
        <v>2</v>
      </c>
      <c r="K1569" s="24"/>
      <c r="L1569" s="24"/>
      <c r="M1569" s="24"/>
      <c r="N1569" s="26"/>
    </row>
    <row r="1570" spans="1:14" s="9" customFormat="1" ht="140.25" hidden="1" x14ac:dyDescent="0.2">
      <c r="A1570" s="27"/>
      <c r="B1570" s="27"/>
      <c r="C1570" s="27" t="str">
        <f t="shared" ref="C1570:F1571" si="520">C1569</f>
        <v>Mannheim</v>
      </c>
      <c r="D1570" s="27" t="str">
        <f t="shared" si="520"/>
        <v>M6</v>
      </c>
      <c r="E1570" s="27" t="str">
        <f t="shared" si="520"/>
        <v>EG</v>
      </c>
      <c r="F1570" s="27" t="str">
        <f t="shared" si="520"/>
        <v xml:space="preserve">EQ-165    </v>
      </c>
      <c r="G1570" s="27" t="s">
        <v>57</v>
      </c>
      <c r="H1570" s="28" t="s">
        <v>1069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ht="63.75" hidden="1" x14ac:dyDescent="0.2">
      <c r="A1571" s="27"/>
      <c r="B1571" s="27"/>
      <c r="C1571" s="27" t="str">
        <f t="shared" si="520"/>
        <v>Mannheim</v>
      </c>
      <c r="D1571" s="27" t="str">
        <f t="shared" si="520"/>
        <v>M6</v>
      </c>
      <c r="E1571" s="27" t="str">
        <f t="shared" si="520"/>
        <v>EG</v>
      </c>
      <c r="F1571" s="27" t="str">
        <f t="shared" si="520"/>
        <v xml:space="preserve">EQ-165    </v>
      </c>
      <c r="G1571" s="27" t="s">
        <v>58</v>
      </c>
      <c r="H1571" s="28" t="s">
        <v>59</v>
      </c>
      <c r="I1571" s="27"/>
      <c r="J1571" s="19" t="s">
        <v>0</v>
      </c>
      <c r="K1571" s="21">
        <v>1</v>
      </c>
      <c r="L1571" s="19" t="s">
        <v>10</v>
      </c>
      <c r="M1571" s="29"/>
      <c r="N1571" s="30">
        <f>M1571*K1571</f>
        <v>0</v>
      </c>
    </row>
    <row r="1572" spans="1:14" s="9" customFormat="1" x14ac:dyDescent="0.2">
      <c r="A1572" s="24"/>
      <c r="B1572" s="24"/>
      <c r="C1572" s="24" t="s">
        <v>42</v>
      </c>
      <c r="D1572" s="24" t="s">
        <v>792</v>
      </c>
      <c r="E1572" s="24" t="s">
        <v>28</v>
      </c>
      <c r="F1572" s="24" t="s">
        <v>805</v>
      </c>
      <c r="G1572" s="24" t="s">
        <v>432</v>
      </c>
      <c r="H1572" s="25"/>
      <c r="I1572" s="24" t="s">
        <v>201</v>
      </c>
      <c r="J1572" s="16" t="s">
        <v>2</v>
      </c>
      <c r="K1572" s="24"/>
      <c r="L1572" s="24"/>
      <c r="M1572" s="24"/>
      <c r="N1572" s="26"/>
    </row>
    <row r="1573" spans="1:14" s="9" customFormat="1" ht="140.25" hidden="1" x14ac:dyDescent="0.2">
      <c r="A1573" s="27"/>
      <c r="B1573" s="27"/>
      <c r="C1573" s="27" t="str">
        <f t="shared" ref="C1573:F1574" si="521">C1572</f>
        <v>Mannheim</v>
      </c>
      <c r="D1573" s="27" t="str">
        <f t="shared" si="521"/>
        <v>M6</v>
      </c>
      <c r="E1573" s="27" t="str">
        <f t="shared" si="521"/>
        <v>EG</v>
      </c>
      <c r="F1573" s="27" t="str">
        <f t="shared" si="521"/>
        <v xml:space="preserve">EQ-184    </v>
      </c>
      <c r="G1573" s="27" t="s">
        <v>57</v>
      </c>
      <c r="H1573" s="28" t="s">
        <v>1069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ht="63.75" hidden="1" x14ac:dyDescent="0.2">
      <c r="A1574" s="27"/>
      <c r="B1574" s="27"/>
      <c r="C1574" s="27" t="str">
        <f t="shared" si="521"/>
        <v>Mannheim</v>
      </c>
      <c r="D1574" s="27" t="str">
        <f t="shared" si="521"/>
        <v>M6</v>
      </c>
      <c r="E1574" s="27" t="str">
        <f t="shared" si="521"/>
        <v>EG</v>
      </c>
      <c r="F1574" s="27" t="str">
        <f t="shared" si="521"/>
        <v xml:space="preserve">EQ-184    </v>
      </c>
      <c r="G1574" s="27" t="s">
        <v>58</v>
      </c>
      <c r="H1574" s="28" t="s">
        <v>59</v>
      </c>
      <c r="I1574" s="27"/>
      <c r="J1574" s="19" t="s">
        <v>0</v>
      </c>
      <c r="K1574" s="21">
        <v>1</v>
      </c>
      <c r="L1574" s="19" t="s">
        <v>10</v>
      </c>
      <c r="M1574" s="29"/>
      <c r="N1574" s="30">
        <f>M1574*K1574</f>
        <v>0</v>
      </c>
    </row>
    <row r="1575" spans="1:14" s="9" customFormat="1" x14ac:dyDescent="0.2">
      <c r="A1575" s="24"/>
      <c r="B1575" s="24"/>
      <c r="C1575" s="24" t="s">
        <v>42</v>
      </c>
      <c r="D1575" s="24" t="s">
        <v>792</v>
      </c>
      <c r="E1575" s="24" t="s">
        <v>28</v>
      </c>
      <c r="F1575" s="24" t="s">
        <v>806</v>
      </c>
      <c r="G1575" s="24" t="s">
        <v>432</v>
      </c>
      <c r="H1575" s="25"/>
      <c r="I1575" s="24" t="s">
        <v>201</v>
      </c>
      <c r="J1575" s="16" t="s">
        <v>2</v>
      </c>
      <c r="K1575" s="24"/>
      <c r="L1575" s="24"/>
      <c r="M1575" s="24"/>
      <c r="N1575" s="26"/>
    </row>
    <row r="1576" spans="1:14" s="9" customFormat="1" ht="140.25" hidden="1" x14ac:dyDescent="0.2">
      <c r="A1576" s="27"/>
      <c r="B1576" s="27"/>
      <c r="C1576" s="27" t="str">
        <f t="shared" ref="C1576:F1577" si="522">C1575</f>
        <v>Mannheim</v>
      </c>
      <c r="D1576" s="27" t="str">
        <f t="shared" si="522"/>
        <v>M6</v>
      </c>
      <c r="E1576" s="27" t="str">
        <f t="shared" si="522"/>
        <v>EG</v>
      </c>
      <c r="F1576" s="27" t="str">
        <f t="shared" si="522"/>
        <v xml:space="preserve">EQ-183    </v>
      </c>
      <c r="G1576" s="27" t="s">
        <v>57</v>
      </c>
      <c r="H1576" s="28" t="s">
        <v>1069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ht="63.75" hidden="1" x14ac:dyDescent="0.2">
      <c r="A1577" s="27"/>
      <c r="B1577" s="27"/>
      <c r="C1577" s="27" t="str">
        <f t="shared" si="522"/>
        <v>Mannheim</v>
      </c>
      <c r="D1577" s="27" t="str">
        <f t="shared" si="522"/>
        <v>M6</v>
      </c>
      <c r="E1577" s="27" t="str">
        <f t="shared" si="522"/>
        <v>EG</v>
      </c>
      <c r="F1577" s="27" t="str">
        <f t="shared" si="522"/>
        <v xml:space="preserve">EQ-183    </v>
      </c>
      <c r="G1577" s="27" t="s">
        <v>58</v>
      </c>
      <c r="H1577" s="28" t="s">
        <v>59</v>
      </c>
      <c r="I1577" s="27"/>
      <c r="J1577" s="19" t="s">
        <v>0</v>
      </c>
      <c r="K1577" s="21">
        <v>1</v>
      </c>
      <c r="L1577" s="19" t="s">
        <v>10</v>
      </c>
      <c r="M1577" s="29"/>
      <c r="N1577" s="30">
        <f>M1577*K1577</f>
        <v>0</v>
      </c>
    </row>
    <row r="1578" spans="1:14" s="9" customFormat="1" x14ac:dyDescent="0.2">
      <c r="A1578" s="24"/>
      <c r="B1578" s="24"/>
      <c r="C1578" s="24" t="s">
        <v>42</v>
      </c>
      <c r="D1578" s="24" t="s">
        <v>792</v>
      </c>
      <c r="E1578" s="24" t="s">
        <v>28</v>
      </c>
      <c r="F1578" s="24" t="s">
        <v>807</v>
      </c>
      <c r="G1578" s="24" t="s">
        <v>432</v>
      </c>
      <c r="H1578" s="25"/>
      <c r="I1578" s="24" t="s">
        <v>201</v>
      </c>
      <c r="J1578" s="16" t="s">
        <v>2</v>
      </c>
      <c r="K1578" s="24"/>
      <c r="L1578" s="24"/>
      <c r="M1578" s="24"/>
      <c r="N1578" s="26"/>
    </row>
    <row r="1579" spans="1:14" s="9" customFormat="1" ht="140.25" hidden="1" x14ac:dyDescent="0.2">
      <c r="A1579" s="27"/>
      <c r="B1579" s="27"/>
      <c r="C1579" s="27" t="str">
        <f t="shared" ref="C1579:F1580" si="523">C1578</f>
        <v>Mannheim</v>
      </c>
      <c r="D1579" s="27" t="str">
        <f t="shared" si="523"/>
        <v>M6</v>
      </c>
      <c r="E1579" s="27" t="str">
        <f t="shared" si="523"/>
        <v>EG</v>
      </c>
      <c r="F1579" s="27" t="str">
        <f t="shared" si="523"/>
        <v xml:space="preserve">EQ-171    </v>
      </c>
      <c r="G1579" s="27" t="s">
        <v>57</v>
      </c>
      <c r="H1579" s="28" t="s">
        <v>1069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ht="63.75" hidden="1" x14ac:dyDescent="0.2">
      <c r="A1580" s="27"/>
      <c r="B1580" s="27"/>
      <c r="C1580" s="27" t="str">
        <f t="shared" si="523"/>
        <v>Mannheim</v>
      </c>
      <c r="D1580" s="27" t="str">
        <f t="shared" si="523"/>
        <v>M6</v>
      </c>
      <c r="E1580" s="27" t="str">
        <f t="shared" si="523"/>
        <v>EG</v>
      </c>
      <c r="F1580" s="27" t="str">
        <f t="shared" si="523"/>
        <v xml:space="preserve">EQ-171    </v>
      </c>
      <c r="G1580" s="27" t="s">
        <v>58</v>
      </c>
      <c r="H1580" s="28" t="s">
        <v>59</v>
      </c>
      <c r="I1580" s="27"/>
      <c r="J1580" s="19" t="s">
        <v>0</v>
      </c>
      <c r="K1580" s="21">
        <v>1</v>
      </c>
      <c r="L1580" s="19" t="s">
        <v>10</v>
      </c>
      <c r="M1580" s="29"/>
      <c r="N1580" s="30">
        <f>M1580*K1580</f>
        <v>0</v>
      </c>
    </row>
    <row r="1581" spans="1:14" s="9" customFormat="1" x14ac:dyDescent="0.2">
      <c r="A1581" s="24"/>
      <c r="B1581" s="24"/>
      <c r="C1581" s="24" t="s">
        <v>42</v>
      </c>
      <c r="D1581" s="24" t="s">
        <v>792</v>
      </c>
      <c r="E1581" s="24" t="s">
        <v>28</v>
      </c>
      <c r="F1581" s="24" t="s">
        <v>808</v>
      </c>
      <c r="G1581" s="24" t="s">
        <v>432</v>
      </c>
      <c r="H1581" s="25"/>
      <c r="I1581" s="24" t="s">
        <v>201</v>
      </c>
      <c r="J1581" s="16" t="s">
        <v>2</v>
      </c>
      <c r="K1581" s="24"/>
      <c r="L1581" s="24"/>
      <c r="M1581" s="24"/>
      <c r="N1581" s="26"/>
    </row>
    <row r="1582" spans="1:14" s="9" customFormat="1" ht="140.25" hidden="1" x14ac:dyDescent="0.2">
      <c r="A1582" s="27"/>
      <c r="B1582" s="27"/>
      <c r="C1582" s="27" t="str">
        <f t="shared" ref="C1582:F1583" si="524">C1581</f>
        <v>Mannheim</v>
      </c>
      <c r="D1582" s="27" t="str">
        <f t="shared" si="524"/>
        <v>M6</v>
      </c>
      <c r="E1582" s="27" t="str">
        <f t="shared" si="524"/>
        <v>EG</v>
      </c>
      <c r="F1582" s="27" t="str">
        <f t="shared" si="524"/>
        <v xml:space="preserve">EQ-176    </v>
      </c>
      <c r="G1582" s="27" t="s">
        <v>57</v>
      </c>
      <c r="H1582" s="28" t="s">
        <v>1069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ht="63.75" hidden="1" x14ac:dyDescent="0.2">
      <c r="A1583" s="27"/>
      <c r="B1583" s="27"/>
      <c r="C1583" s="27" t="str">
        <f t="shared" si="524"/>
        <v>Mannheim</v>
      </c>
      <c r="D1583" s="27" t="str">
        <f t="shared" si="524"/>
        <v>M6</v>
      </c>
      <c r="E1583" s="27" t="str">
        <f t="shared" si="524"/>
        <v>EG</v>
      </c>
      <c r="F1583" s="27" t="str">
        <f t="shared" si="524"/>
        <v xml:space="preserve">EQ-176    </v>
      </c>
      <c r="G1583" s="27" t="s">
        <v>58</v>
      </c>
      <c r="H1583" s="28" t="s">
        <v>59</v>
      </c>
      <c r="I1583" s="27"/>
      <c r="J1583" s="19" t="s">
        <v>0</v>
      </c>
      <c r="K1583" s="21">
        <v>1</v>
      </c>
      <c r="L1583" s="19" t="s">
        <v>10</v>
      </c>
      <c r="M1583" s="29"/>
      <c r="N1583" s="30">
        <f>M1583*K1583</f>
        <v>0</v>
      </c>
    </row>
    <row r="1584" spans="1:14" s="9" customFormat="1" x14ac:dyDescent="0.2">
      <c r="A1584" s="24"/>
      <c r="B1584" s="24"/>
      <c r="C1584" s="24" t="s">
        <v>42</v>
      </c>
      <c r="D1584" s="24" t="s">
        <v>792</v>
      </c>
      <c r="E1584" s="24" t="s">
        <v>28</v>
      </c>
      <c r="F1584" s="24" t="s">
        <v>809</v>
      </c>
      <c r="G1584" s="24" t="s">
        <v>368</v>
      </c>
      <c r="H1584" s="25"/>
      <c r="I1584" s="24" t="s">
        <v>201</v>
      </c>
      <c r="J1584" s="16" t="s">
        <v>2</v>
      </c>
      <c r="K1584" s="24"/>
      <c r="L1584" s="24"/>
      <c r="M1584" s="24"/>
      <c r="N1584" s="26"/>
    </row>
    <row r="1585" spans="1:14" s="9" customFormat="1" ht="140.25" hidden="1" x14ac:dyDescent="0.2">
      <c r="A1585" s="27"/>
      <c r="B1585" s="27"/>
      <c r="C1585" s="27" t="str">
        <f t="shared" ref="C1585:F1586" si="525">C1584</f>
        <v>Mannheim</v>
      </c>
      <c r="D1585" s="27" t="str">
        <f t="shared" si="525"/>
        <v>M6</v>
      </c>
      <c r="E1585" s="27" t="str">
        <f t="shared" si="525"/>
        <v>EG</v>
      </c>
      <c r="F1585" s="27" t="str">
        <f t="shared" si="525"/>
        <v xml:space="preserve">EQ-169    </v>
      </c>
      <c r="G1585" s="27" t="s">
        <v>57</v>
      </c>
      <c r="H1585" s="28" t="s">
        <v>1069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ht="63.75" hidden="1" x14ac:dyDescent="0.2">
      <c r="A1586" s="27"/>
      <c r="B1586" s="27"/>
      <c r="C1586" s="27" t="str">
        <f t="shared" si="525"/>
        <v>Mannheim</v>
      </c>
      <c r="D1586" s="27" t="str">
        <f t="shared" si="525"/>
        <v>M6</v>
      </c>
      <c r="E1586" s="27" t="str">
        <f t="shared" si="525"/>
        <v>EG</v>
      </c>
      <c r="F1586" s="27" t="str">
        <f t="shared" si="525"/>
        <v xml:space="preserve">EQ-169    </v>
      </c>
      <c r="G1586" s="27" t="s">
        <v>58</v>
      </c>
      <c r="H1586" s="28" t="s">
        <v>59</v>
      </c>
      <c r="I1586" s="27"/>
      <c r="J1586" s="19" t="s">
        <v>0</v>
      </c>
      <c r="K1586" s="21">
        <v>1</v>
      </c>
      <c r="L1586" s="19" t="s">
        <v>10</v>
      </c>
      <c r="M1586" s="29"/>
      <c r="N1586" s="30">
        <f>M1586*K1586</f>
        <v>0</v>
      </c>
    </row>
    <row r="1587" spans="1:14" s="9" customFormat="1" x14ac:dyDescent="0.2">
      <c r="A1587" s="24"/>
      <c r="B1587" s="24"/>
      <c r="C1587" s="24" t="s">
        <v>42</v>
      </c>
      <c r="D1587" s="24" t="s">
        <v>792</v>
      </c>
      <c r="E1587" s="24" t="s">
        <v>28</v>
      </c>
      <c r="F1587" s="24" t="s">
        <v>810</v>
      </c>
      <c r="G1587" s="24" t="s">
        <v>432</v>
      </c>
      <c r="H1587" s="25"/>
      <c r="I1587" s="24" t="s">
        <v>201</v>
      </c>
      <c r="J1587" s="16" t="s">
        <v>2</v>
      </c>
      <c r="K1587" s="24"/>
      <c r="L1587" s="24"/>
      <c r="M1587" s="24"/>
      <c r="N1587" s="26"/>
    </row>
    <row r="1588" spans="1:14" s="9" customFormat="1" ht="140.25" hidden="1" x14ac:dyDescent="0.2">
      <c r="A1588" s="27"/>
      <c r="B1588" s="27"/>
      <c r="C1588" s="27" t="str">
        <f t="shared" ref="C1588:F1589" si="526">C1587</f>
        <v>Mannheim</v>
      </c>
      <c r="D1588" s="27" t="str">
        <f t="shared" si="526"/>
        <v>M6</v>
      </c>
      <c r="E1588" s="27" t="str">
        <f t="shared" si="526"/>
        <v>EG</v>
      </c>
      <c r="F1588" s="27" t="str">
        <f t="shared" si="526"/>
        <v xml:space="preserve">EQ-181    </v>
      </c>
      <c r="G1588" s="27" t="s">
        <v>57</v>
      </c>
      <c r="H1588" s="28" t="s">
        <v>1069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ht="63.75" hidden="1" x14ac:dyDescent="0.2">
      <c r="A1589" s="27"/>
      <c r="B1589" s="27"/>
      <c r="C1589" s="27" t="str">
        <f t="shared" si="526"/>
        <v>Mannheim</v>
      </c>
      <c r="D1589" s="27" t="str">
        <f t="shared" si="526"/>
        <v>M6</v>
      </c>
      <c r="E1589" s="27" t="str">
        <f t="shared" si="526"/>
        <v>EG</v>
      </c>
      <c r="F1589" s="27" t="str">
        <f t="shared" si="526"/>
        <v xml:space="preserve">EQ-181    </v>
      </c>
      <c r="G1589" s="27" t="s">
        <v>58</v>
      </c>
      <c r="H1589" s="28" t="s">
        <v>59</v>
      </c>
      <c r="I1589" s="27"/>
      <c r="J1589" s="19" t="s">
        <v>0</v>
      </c>
      <c r="K1589" s="21">
        <v>1</v>
      </c>
      <c r="L1589" s="19" t="s">
        <v>10</v>
      </c>
      <c r="M1589" s="29"/>
      <c r="N1589" s="30">
        <f>M1589*K1589</f>
        <v>0</v>
      </c>
    </row>
    <row r="1590" spans="1:14" s="9" customFormat="1" x14ac:dyDescent="0.2">
      <c r="A1590" s="24"/>
      <c r="B1590" s="24"/>
      <c r="C1590" s="24" t="s">
        <v>42</v>
      </c>
      <c r="D1590" s="24" t="s">
        <v>792</v>
      </c>
      <c r="E1590" s="24" t="s">
        <v>28</v>
      </c>
      <c r="F1590" s="24" t="s">
        <v>811</v>
      </c>
      <c r="G1590" s="24" t="s">
        <v>432</v>
      </c>
      <c r="H1590" s="25"/>
      <c r="I1590" s="24" t="s">
        <v>201</v>
      </c>
      <c r="J1590" s="16" t="s">
        <v>2</v>
      </c>
      <c r="K1590" s="24"/>
      <c r="L1590" s="24"/>
      <c r="M1590" s="24"/>
      <c r="N1590" s="26"/>
    </row>
    <row r="1591" spans="1:14" s="9" customFormat="1" ht="140.25" hidden="1" x14ac:dyDescent="0.2">
      <c r="A1591" s="27"/>
      <c r="B1591" s="27"/>
      <c r="C1591" s="27" t="str">
        <f t="shared" ref="C1591:F1592" si="527">C1590</f>
        <v>Mannheim</v>
      </c>
      <c r="D1591" s="27" t="str">
        <f t="shared" si="527"/>
        <v>M6</v>
      </c>
      <c r="E1591" s="27" t="str">
        <f t="shared" si="527"/>
        <v>EG</v>
      </c>
      <c r="F1591" s="27" t="str">
        <f t="shared" si="527"/>
        <v xml:space="preserve">EQ-162    </v>
      </c>
      <c r="G1591" s="27" t="s">
        <v>57</v>
      </c>
      <c r="H1591" s="28" t="s">
        <v>1069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ht="63.75" hidden="1" x14ac:dyDescent="0.2">
      <c r="A1592" s="27"/>
      <c r="B1592" s="27"/>
      <c r="C1592" s="27" t="str">
        <f t="shared" si="527"/>
        <v>Mannheim</v>
      </c>
      <c r="D1592" s="27" t="str">
        <f t="shared" si="527"/>
        <v>M6</v>
      </c>
      <c r="E1592" s="27" t="str">
        <f t="shared" si="527"/>
        <v>EG</v>
      </c>
      <c r="F1592" s="27" t="str">
        <f t="shared" si="527"/>
        <v xml:space="preserve">EQ-162    </v>
      </c>
      <c r="G1592" s="27" t="s">
        <v>58</v>
      </c>
      <c r="H1592" s="28" t="s">
        <v>59</v>
      </c>
      <c r="I1592" s="27"/>
      <c r="J1592" s="19" t="s">
        <v>0</v>
      </c>
      <c r="K1592" s="21">
        <v>1</v>
      </c>
      <c r="L1592" s="19" t="s">
        <v>10</v>
      </c>
      <c r="M1592" s="29"/>
      <c r="N1592" s="30">
        <f>M1592*K1592</f>
        <v>0</v>
      </c>
    </row>
    <row r="1593" spans="1:14" s="9" customFormat="1" x14ac:dyDescent="0.2">
      <c r="A1593" s="24"/>
      <c r="B1593" s="24"/>
      <c r="C1593" s="24" t="s">
        <v>42</v>
      </c>
      <c r="D1593" s="24" t="s">
        <v>792</v>
      </c>
      <c r="E1593" s="24" t="s">
        <v>28</v>
      </c>
      <c r="F1593" s="24" t="s">
        <v>812</v>
      </c>
      <c r="G1593" s="24" t="s">
        <v>368</v>
      </c>
      <c r="H1593" s="25"/>
      <c r="I1593" s="24" t="s">
        <v>201</v>
      </c>
      <c r="J1593" s="16" t="s">
        <v>2</v>
      </c>
      <c r="K1593" s="24"/>
      <c r="L1593" s="24"/>
      <c r="M1593" s="24"/>
      <c r="N1593" s="26"/>
    </row>
    <row r="1594" spans="1:14" s="9" customFormat="1" ht="140.25" hidden="1" x14ac:dyDescent="0.2">
      <c r="A1594" s="27"/>
      <c r="B1594" s="27"/>
      <c r="C1594" s="27" t="str">
        <f t="shared" ref="C1594:F1595" si="528">C1593</f>
        <v>Mannheim</v>
      </c>
      <c r="D1594" s="27" t="str">
        <f t="shared" si="528"/>
        <v>M6</v>
      </c>
      <c r="E1594" s="27" t="str">
        <f t="shared" si="528"/>
        <v>EG</v>
      </c>
      <c r="F1594" s="27" t="str">
        <f t="shared" si="528"/>
        <v xml:space="preserve">EQ-166    </v>
      </c>
      <c r="G1594" s="27" t="s">
        <v>57</v>
      </c>
      <c r="H1594" s="28" t="s">
        <v>1069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ht="63.75" hidden="1" x14ac:dyDescent="0.2">
      <c r="A1595" s="27"/>
      <c r="B1595" s="27"/>
      <c r="C1595" s="27" t="str">
        <f t="shared" si="528"/>
        <v>Mannheim</v>
      </c>
      <c r="D1595" s="27" t="str">
        <f t="shared" si="528"/>
        <v>M6</v>
      </c>
      <c r="E1595" s="27" t="str">
        <f t="shared" si="528"/>
        <v>EG</v>
      </c>
      <c r="F1595" s="27" t="str">
        <f t="shared" si="528"/>
        <v xml:space="preserve">EQ-166    </v>
      </c>
      <c r="G1595" s="27" t="s">
        <v>58</v>
      </c>
      <c r="H1595" s="28" t="s">
        <v>59</v>
      </c>
      <c r="I1595" s="27"/>
      <c r="J1595" s="19" t="s">
        <v>0</v>
      </c>
      <c r="K1595" s="21">
        <v>1</v>
      </c>
      <c r="L1595" s="19" t="s">
        <v>10</v>
      </c>
      <c r="M1595" s="29"/>
      <c r="N1595" s="30">
        <f>M1595*K1595</f>
        <v>0</v>
      </c>
    </row>
    <row r="1596" spans="1:14" s="9" customFormat="1" x14ac:dyDescent="0.2">
      <c r="A1596" s="24"/>
      <c r="B1596" s="24"/>
      <c r="C1596" s="24" t="s">
        <v>42</v>
      </c>
      <c r="D1596" s="24" t="s">
        <v>792</v>
      </c>
      <c r="E1596" s="24" t="s">
        <v>28</v>
      </c>
      <c r="F1596" s="24" t="s">
        <v>813</v>
      </c>
      <c r="G1596" s="24" t="s">
        <v>432</v>
      </c>
      <c r="H1596" s="25"/>
      <c r="I1596" s="24" t="s">
        <v>201</v>
      </c>
      <c r="J1596" s="16" t="s">
        <v>2</v>
      </c>
      <c r="K1596" s="24"/>
      <c r="L1596" s="24"/>
      <c r="M1596" s="24"/>
      <c r="N1596" s="26"/>
    </row>
    <row r="1597" spans="1:14" s="9" customFormat="1" ht="140.25" hidden="1" x14ac:dyDescent="0.2">
      <c r="A1597" s="27"/>
      <c r="B1597" s="27"/>
      <c r="C1597" s="27" t="str">
        <f t="shared" ref="C1597:F1598" si="529">C1596</f>
        <v>Mannheim</v>
      </c>
      <c r="D1597" s="27" t="str">
        <f t="shared" si="529"/>
        <v>M6</v>
      </c>
      <c r="E1597" s="27" t="str">
        <f t="shared" si="529"/>
        <v>EG</v>
      </c>
      <c r="F1597" s="27" t="str">
        <f t="shared" si="529"/>
        <v xml:space="preserve">EQ-164    </v>
      </c>
      <c r="G1597" s="27" t="s">
        <v>57</v>
      </c>
      <c r="H1597" s="28" t="s">
        <v>1069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ht="63.75" hidden="1" x14ac:dyDescent="0.2">
      <c r="A1598" s="27"/>
      <c r="B1598" s="27"/>
      <c r="C1598" s="27" t="str">
        <f t="shared" si="529"/>
        <v>Mannheim</v>
      </c>
      <c r="D1598" s="27" t="str">
        <f t="shared" si="529"/>
        <v>M6</v>
      </c>
      <c r="E1598" s="27" t="str">
        <f t="shared" si="529"/>
        <v>EG</v>
      </c>
      <c r="F1598" s="27" t="str">
        <f t="shared" si="529"/>
        <v xml:space="preserve">EQ-164    </v>
      </c>
      <c r="G1598" s="27" t="s">
        <v>58</v>
      </c>
      <c r="H1598" s="28" t="s">
        <v>59</v>
      </c>
      <c r="I1598" s="27"/>
      <c r="J1598" s="19" t="s">
        <v>0</v>
      </c>
      <c r="K1598" s="21">
        <v>1</v>
      </c>
      <c r="L1598" s="19" t="s">
        <v>10</v>
      </c>
      <c r="M1598" s="29"/>
      <c r="N1598" s="30">
        <f>M1598*K1598</f>
        <v>0</v>
      </c>
    </row>
    <row r="1599" spans="1:14" s="9" customFormat="1" x14ac:dyDescent="0.2">
      <c r="A1599" s="24"/>
      <c r="B1599" s="24"/>
      <c r="C1599" s="24" t="s">
        <v>42</v>
      </c>
      <c r="D1599" s="24" t="s">
        <v>792</v>
      </c>
      <c r="E1599" s="24" t="s">
        <v>28</v>
      </c>
      <c r="F1599" s="24" t="s">
        <v>814</v>
      </c>
      <c r="G1599" s="24" t="s">
        <v>432</v>
      </c>
      <c r="H1599" s="25"/>
      <c r="I1599" s="24" t="s">
        <v>201</v>
      </c>
      <c r="J1599" s="16" t="s">
        <v>2</v>
      </c>
      <c r="K1599" s="24"/>
      <c r="L1599" s="24"/>
      <c r="M1599" s="24"/>
      <c r="N1599" s="26"/>
    </row>
    <row r="1600" spans="1:14" s="9" customFormat="1" ht="140.25" hidden="1" x14ac:dyDescent="0.2">
      <c r="A1600" s="27"/>
      <c r="B1600" s="27"/>
      <c r="C1600" s="27" t="str">
        <f t="shared" ref="C1600:F1601" si="530">C1599</f>
        <v>Mannheim</v>
      </c>
      <c r="D1600" s="27" t="str">
        <f t="shared" si="530"/>
        <v>M6</v>
      </c>
      <c r="E1600" s="27" t="str">
        <f t="shared" si="530"/>
        <v>EG</v>
      </c>
      <c r="F1600" s="27" t="str">
        <f t="shared" si="530"/>
        <v xml:space="preserve">EQ-195    </v>
      </c>
      <c r="G1600" s="27" t="s">
        <v>57</v>
      </c>
      <c r="H1600" s="28" t="s">
        <v>1069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ht="63.75" hidden="1" x14ac:dyDescent="0.2">
      <c r="A1601" s="27"/>
      <c r="B1601" s="27"/>
      <c r="C1601" s="27" t="str">
        <f t="shared" si="530"/>
        <v>Mannheim</v>
      </c>
      <c r="D1601" s="27" t="str">
        <f t="shared" si="530"/>
        <v>M6</v>
      </c>
      <c r="E1601" s="27" t="str">
        <f t="shared" si="530"/>
        <v>EG</v>
      </c>
      <c r="F1601" s="27" t="str">
        <f t="shared" si="530"/>
        <v xml:space="preserve">EQ-195    </v>
      </c>
      <c r="G1601" s="27" t="s">
        <v>58</v>
      </c>
      <c r="H1601" s="28" t="s">
        <v>59</v>
      </c>
      <c r="I1601" s="27"/>
      <c r="J1601" s="19" t="s">
        <v>0</v>
      </c>
      <c r="K1601" s="21">
        <v>1</v>
      </c>
      <c r="L1601" s="19" t="s">
        <v>10</v>
      </c>
      <c r="M1601" s="29"/>
      <c r="N1601" s="30">
        <f>M1601*K1601</f>
        <v>0</v>
      </c>
    </row>
    <row r="1602" spans="1:14" s="9" customFormat="1" x14ac:dyDescent="0.2">
      <c r="A1602" s="24"/>
      <c r="B1602" s="24"/>
      <c r="C1602" s="24" t="s">
        <v>42</v>
      </c>
      <c r="D1602" s="24" t="s">
        <v>792</v>
      </c>
      <c r="E1602" s="24" t="s">
        <v>28</v>
      </c>
      <c r="F1602" s="24" t="s">
        <v>815</v>
      </c>
      <c r="G1602" s="24" t="s">
        <v>432</v>
      </c>
      <c r="H1602" s="25"/>
      <c r="I1602" s="24" t="s">
        <v>201</v>
      </c>
      <c r="J1602" s="16" t="s">
        <v>2</v>
      </c>
      <c r="K1602" s="24"/>
      <c r="L1602" s="24"/>
      <c r="M1602" s="24"/>
      <c r="N1602" s="26"/>
    </row>
    <row r="1603" spans="1:14" s="9" customFormat="1" ht="140.25" hidden="1" x14ac:dyDescent="0.2">
      <c r="A1603" s="27"/>
      <c r="B1603" s="27"/>
      <c r="C1603" s="27" t="str">
        <f t="shared" ref="C1603:F1604" si="531">C1602</f>
        <v>Mannheim</v>
      </c>
      <c r="D1603" s="27" t="str">
        <f t="shared" si="531"/>
        <v>M6</v>
      </c>
      <c r="E1603" s="27" t="str">
        <f t="shared" si="531"/>
        <v>EG</v>
      </c>
      <c r="F1603" s="27" t="str">
        <f t="shared" si="531"/>
        <v xml:space="preserve">EQ-192    </v>
      </c>
      <c r="G1603" s="27" t="s">
        <v>57</v>
      </c>
      <c r="H1603" s="28" t="s">
        <v>1069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ht="63.75" hidden="1" x14ac:dyDescent="0.2">
      <c r="A1604" s="27"/>
      <c r="B1604" s="27"/>
      <c r="C1604" s="27" t="str">
        <f t="shared" si="531"/>
        <v>Mannheim</v>
      </c>
      <c r="D1604" s="27" t="str">
        <f t="shared" si="531"/>
        <v>M6</v>
      </c>
      <c r="E1604" s="27" t="str">
        <f t="shared" si="531"/>
        <v>EG</v>
      </c>
      <c r="F1604" s="27" t="str">
        <f t="shared" si="531"/>
        <v xml:space="preserve">EQ-192    </v>
      </c>
      <c r="G1604" s="27" t="s">
        <v>58</v>
      </c>
      <c r="H1604" s="28" t="s">
        <v>59</v>
      </c>
      <c r="I1604" s="27"/>
      <c r="J1604" s="19" t="s">
        <v>0</v>
      </c>
      <c r="K1604" s="21">
        <v>1</v>
      </c>
      <c r="L1604" s="19" t="s">
        <v>10</v>
      </c>
      <c r="M1604" s="29"/>
      <c r="N1604" s="30">
        <f>M1604*K1604</f>
        <v>0</v>
      </c>
    </row>
    <row r="1605" spans="1:14" s="9" customFormat="1" x14ac:dyDescent="0.2">
      <c r="A1605" s="24"/>
      <c r="B1605" s="24"/>
      <c r="C1605" s="24" t="s">
        <v>42</v>
      </c>
      <c r="D1605" s="24" t="s">
        <v>792</v>
      </c>
      <c r="E1605" s="24" t="s">
        <v>28</v>
      </c>
      <c r="F1605" s="24" t="s">
        <v>816</v>
      </c>
      <c r="G1605" s="24" t="s">
        <v>432</v>
      </c>
      <c r="H1605" s="25"/>
      <c r="I1605" s="24" t="s">
        <v>201</v>
      </c>
      <c r="J1605" s="16" t="s">
        <v>2</v>
      </c>
      <c r="K1605" s="24"/>
      <c r="L1605" s="24"/>
      <c r="M1605" s="24"/>
      <c r="N1605" s="26"/>
    </row>
    <row r="1606" spans="1:14" s="9" customFormat="1" ht="140.25" hidden="1" x14ac:dyDescent="0.2">
      <c r="A1606" s="27"/>
      <c r="B1606" s="27"/>
      <c r="C1606" s="27" t="str">
        <f t="shared" ref="C1606:F1607" si="532">C1605</f>
        <v>Mannheim</v>
      </c>
      <c r="D1606" s="27" t="str">
        <f t="shared" si="532"/>
        <v>M6</v>
      </c>
      <c r="E1606" s="27" t="str">
        <f t="shared" si="532"/>
        <v>EG</v>
      </c>
      <c r="F1606" s="27" t="str">
        <f t="shared" si="532"/>
        <v xml:space="preserve">EQ-173    </v>
      </c>
      <c r="G1606" s="27" t="s">
        <v>57</v>
      </c>
      <c r="H1606" s="28" t="s">
        <v>1069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ht="63.75" hidden="1" x14ac:dyDescent="0.2">
      <c r="A1607" s="27"/>
      <c r="B1607" s="27"/>
      <c r="C1607" s="27" t="str">
        <f t="shared" si="532"/>
        <v>Mannheim</v>
      </c>
      <c r="D1607" s="27" t="str">
        <f t="shared" si="532"/>
        <v>M6</v>
      </c>
      <c r="E1607" s="27" t="str">
        <f t="shared" si="532"/>
        <v>EG</v>
      </c>
      <c r="F1607" s="27" t="str">
        <f t="shared" si="532"/>
        <v xml:space="preserve">EQ-173    </v>
      </c>
      <c r="G1607" s="27" t="s">
        <v>58</v>
      </c>
      <c r="H1607" s="28" t="s">
        <v>59</v>
      </c>
      <c r="I1607" s="27"/>
      <c r="J1607" s="19" t="s">
        <v>0</v>
      </c>
      <c r="K1607" s="21">
        <v>1</v>
      </c>
      <c r="L1607" s="19" t="s">
        <v>10</v>
      </c>
      <c r="M1607" s="29"/>
      <c r="N1607" s="30">
        <f>M1607*K1607</f>
        <v>0</v>
      </c>
    </row>
    <row r="1608" spans="1:14" s="9" customFormat="1" x14ac:dyDescent="0.2">
      <c r="A1608" s="24"/>
      <c r="B1608" s="24"/>
      <c r="C1608" s="24" t="s">
        <v>42</v>
      </c>
      <c r="D1608" s="24" t="s">
        <v>792</v>
      </c>
      <c r="E1608" s="24" t="s">
        <v>28</v>
      </c>
      <c r="F1608" s="24" t="s">
        <v>817</v>
      </c>
      <c r="G1608" s="24" t="s">
        <v>432</v>
      </c>
      <c r="H1608" s="25"/>
      <c r="I1608" s="24" t="s">
        <v>201</v>
      </c>
      <c r="J1608" s="16" t="s">
        <v>2</v>
      </c>
      <c r="K1608" s="24"/>
      <c r="L1608" s="24"/>
      <c r="M1608" s="24"/>
      <c r="N1608" s="26"/>
    </row>
    <row r="1609" spans="1:14" s="9" customFormat="1" ht="140.25" hidden="1" x14ac:dyDescent="0.2">
      <c r="A1609" s="27"/>
      <c r="B1609" s="27"/>
      <c r="C1609" s="27" t="str">
        <f t="shared" ref="C1609:F1610" si="533">C1608</f>
        <v>Mannheim</v>
      </c>
      <c r="D1609" s="27" t="str">
        <f t="shared" si="533"/>
        <v>M6</v>
      </c>
      <c r="E1609" s="27" t="str">
        <f t="shared" si="533"/>
        <v>EG</v>
      </c>
      <c r="F1609" s="27" t="str">
        <f t="shared" si="533"/>
        <v xml:space="preserve">EQ-189    </v>
      </c>
      <c r="G1609" s="27" t="s">
        <v>57</v>
      </c>
      <c r="H1609" s="28" t="s">
        <v>1069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ht="63.75" hidden="1" x14ac:dyDescent="0.2">
      <c r="A1610" s="27"/>
      <c r="B1610" s="27"/>
      <c r="C1610" s="27" t="str">
        <f t="shared" si="533"/>
        <v>Mannheim</v>
      </c>
      <c r="D1610" s="27" t="str">
        <f t="shared" si="533"/>
        <v>M6</v>
      </c>
      <c r="E1610" s="27" t="str">
        <f t="shared" si="533"/>
        <v>EG</v>
      </c>
      <c r="F1610" s="27" t="str">
        <f t="shared" si="533"/>
        <v xml:space="preserve">EQ-189    </v>
      </c>
      <c r="G1610" s="27" t="s">
        <v>58</v>
      </c>
      <c r="H1610" s="28" t="s">
        <v>59</v>
      </c>
      <c r="I1610" s="27"/>
      <c r="J1610" s="19" t="s">
        <v>0</v>
      </c>
      <c r="K1610" s="21">
        <v>1</v>
      </c>
      <c r="L1610" s="19" t="s">
        <v>10</v>
      </c>
      <c r="M1610" s="29"/>
      <c r="N1610" s="30">
        <f>M1610*K1610</f>
        <v>0</v>
      </c>
    </row>
    <row r="1611" spans="1:14" s="9" customFormat="1" x14ac:dyDescent="0.2">
      <c r="A1611" s="24"/>
      <c r="B1611" s="24"/>
      <c r="C1611" s="24" t="s">
        <v>42</v>
      </c>
      <c r="D1611" s="24" t="s">
        <v>792</v>
      </c>
      <c r="E1611" s="24" t="s">
        <v>28</v>
      </c>
      <c r="F1611" s="24" t="s">
        <v>818</v>
      </c>
      <c r="G1611" s="24" t="s">
        <v>368</v>
      </c>
      <c r="H1611" s="25"/>
      <c r="I1611" s="24" t="s">
        <v>201</v>
      </c>
      <c r="J1611" s="16" t="s">
        <v>2</v>
      </c>
      <c r="K1611" s="24"/>
      <c r="L1611" s="24"/>
      <c r="M1611" s="24"/>
      <c r="N1611" s="26"/>
    </row>
    <row r="1612" spans="1:14" s="9" customFormat="1" ht="140.25" hidden="1" x14ac:dyDescent="0.2">
      <c r="A1612" s="27"/>
      <c r="B1612" s="27"/>
      <c r="C1612" s="27" t="str">
        <f t="shared" ref="C1612:F1613" si="534">C1611</f>
        <v>Mannheim</v>
      </c>
      <c r="D1612" s="27" t="str">
        <f t="shared" si="534"/>
        <v>M6</v>
      </c>
      <c r="E1612" s="27" t="str">
        <f t="shared" si="534"/>
        <v>EG</v>
      </c>
      <c r="F1612" s="27" t="str">
        <f t="shared" si="534"/>
        <v xml:space="preserve">EQ-167    </v>
      </c>
      <c r="G1612" s="27" t="s">
        <v>57</v>
      </c>
      <c r="H1612" s="28" t="s">
        <v>1069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ht="63.75" hidden="1" x14ac:dyDescent="0.2">
      <c r="A1613" s="27"/>
      <c r="B1613" s="27"/>
      <c r="C1613" s="27" t="str">
        <f t="shared" si="534"/>
        <v>Mannheim</v>
      </c>
      <c r="D1613" s="27" t="str">
        <f t="shared" si="534"/>
        <v>M6</v>
      </c>
      <c r="E1613" s="27" t="str">
        <f t="shared" si="534"/>
        <v>EG</v>
      </c>
      <c r="F1613" s="27" t="str">
        <f t="shared" si="534"/>
        <v xml:space="preserve">EQ-167    </v>
      </c>
      <c r="G1613" s="27" t="s">
        <v>58</v>
      </c>
      <c r="H1613" s="28" t="s">
        <v>59</v>
      </c>
      <c r="I1613" s="27"/>
      <c r="J1613" s="19" t="s">
        <v>0</v>
      </c>
      <c r="K1613" s="21">
        <v>1</v>
      </c>
      <c r="L1613" s="19" t="s">
        <v>10</v>
      </c>
      <c r="M1613" s="29"/>
      <c r="N1613" s="30">
        <f>M1613*K1613</f>
        <v>0</v>
      </c>
    </row>
    <row r="1614" spans="1:14" s="9" customFormat="1" x14ac:dyDescent="0.2">
      <c r="A1614" s="24"/>
      <c r="B1614" s="24"/>
      <c r="C1614" s="24" t="s">
        <v>42</v>
      </c>
      <c r="D1614" s="24" t="s">
        <v>792</v>
      </c>
      <c r="E1614" s="24" t="s">
        <v>28</v>
      </c>
      <c r="F1614" s="24" t="s">
        <v>819</v>
      </c>
      <c r="G1614" s="24" t="s">
        <v>432</v>
      </c>
      <c r="H1614" s="25"/>
      <c r="I1614" s="24" t="s">
        <v>201</v>
      </c>
      <c r="J1614" s="16" t="s">
        <v>2</v>
      </c>
      <c r="K1614" s="24"/>
      <c r="L1614" s="24"/>
      <c r="M1614" s="24"/>
      <c r="N1614" s="26"/>
    </row>
    <row r="1615" spans="1:14" s="9" customFormat="1" ht="140.25" hidden="1" x14ac:dyDescent="0.2">
      <c r="A1615" s="27"/>
      <c r="B1615" s="27"/>
      <c r="C1615" s="27" t="str">
        <f t="shared" ref="C1615:F1616" si="535">C1614</f>
        <v>Mannheim</v>
      </c>
      <c r="D1615" s="27" t="str">
        <f t="shared" si="535"/>
        <v>M6</v>
      </c>
      <c r="E1615" s="27" t="str">
        <f t="shared" si="535"/>
        <v>EG</v>
      </c>
      <c r="F1615" s="27" t="str">
        <f t="shared" si="535"/>
        <v xml:space="preserve">EQ-161    </v>
      </c>
      <c r="G1615" s="27" t="s">
        <v>57</v>
      </c>
      <c r="H1615" s="28" t="s">
        <v>1069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ht="63.75" hidden="1" x14ac:dyDescent="0.2">
      <c r="A1616" s="27"/>
      <c r="B1616" s="27"/>
      <c r="C1616" s="27" t="str">
        <f t="shared" si="535"/>
        <v>Mannheim</v>
      </c>
      <c r="D1616" s="27" t="str">
        <f t="shared" si="535"/>
        <v>M6</v>
      </c>
      <c r="E1616" s="27" t="str">
        <f t="shared" si="535"/>
        <v>EG</v>
      </c>
      <c r="F1616" s="27" t="str">
        <f t="shared" si="535"/>
        <v xml:space="preserve">EQ-161    </v>
      </c>
      <c r="G1616" s="27" t="s">
        <v>58</v>
      </c>
      <c r="H1616" s="28" t="s">
        <v>59</v>
      </c>
      <c r="I1616" s="27"/>
      <c r="J1616" s="19" t="s">
        <v>0</v>
      </c>
      <c r="K1616" s="21">
        <v>1</v>
      </c>
      <c r="L1616" s="19" t="s">
        <v>10</v>
      </c>
      <c r="M1616" s="29"/>
      <c r="N1616" s="30">
        <f>M1616*K1616</f>
        <v>0</v>
      </c>
    </row>
    <row r="1617" spans="1:14" s="9" customFormat="1" x14ac:dyDescent="0.2">
      <c r="A1617" s="24"/>
      <c r="B1617" s="24"/>
      <c r="C1617" s="24" t="s">
        <v>42</v>
      </c>
      <c r="D1617" s="24" t="s">
        <v>792</v>
      </c>
      <c r="E1617" s="24" t="s">
        <v>28</v>
      </c>
      <c r="F1617" s="24" t="s">
        <v>820</v>
      </c>
      <c r="G1617" s="24" t="s">
        <v>432</v>
      </c>
      <c r="H1617" s="25"/>
      <c r="I1617" s="24" t="s">
        <v>201</v>
      </c>
      <c r="J1617" s="16" t="s">
        <v>2</v>
      </c>
      <c r="K1617" s="24"/>
      <c r="L1617" s="24"/>
      <c r="M1617" s="24"/>
      <c r="N1617" s="26"/>
    </row>
    <row r="1618" spans="1:14" s="9" customFormat="1" ht="140.25" hidden="1" x14ac:dyDescent="0.2">
      <c r="A1618" s="27"/>
      <c r="B1618" s="27"/>
      <c r="C1618" s="27" t="str">
        <f t="shared" ref="C1618:F1619" si="536">C1617</f>
        <v>Mannheim</v>
      </c>
      <c r="D1618" s="27" t="str">
        <f t="shared" si="536"/>
        <v>M6</v>
      </c>
      <c r="E1618" s="27" t="str">
        <f t="shared" si="536"/>
        <v>EG</v>
      </c>
      <c r="F1618" s="27" t="str">
        <f t="shared" si="536"/>
        <v xml:space="preserve">EQ-159    </v>
      </c>
      <c r="G1618" s="27" t="s">
        <v>57</v>
      </c>
      <c r="H1618" s="28" t="s">
        <v>1069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ht="63.75" hidden="1" x14ac:dyDescent="0.2">
      <c r="A1619" s="27"/>
      <c r="B1619" s="27"/>
      <c r="C1619" s="27" t="str">
        <f t="shared" si="536"/>
        <v>Mannheim</v>
      </c>
      <c r="D1619" s="27" t="str">
        <f t="shared" si="536"/>
        <v>M6</v>
      </c>
      <c r="E1619" s="27" t="str">
        <f t="shared" si="536"/>
        <v>EG</v>
      </c>
      <c r="F1619" s="27" t="str">
        <f t="shared" si="536"/>
        <v xml:space="preserve">EQ-159    </v>
      </c>
      <c r="G1619" s="27" t="s">
        <v>58</v>
      </c>
      <c r="H1619" s="28" t="s">
        <v>59</v>
      </c>
      <c r="I1619" s="27"/>
      <c r="J1619" s="19" t="s">
        <v>0</v>
      </c>
      <c r="K1619" s="21">
        <v>1</v>
      </c>
      <c r="L1619" s="19" t="s">
        <v>10</v>
      </c>
      <c r="M1619" s="29"/>
      <c r="N1619" s="30">
        <f>M1619*K1619</f>
        <v>0</v>
      </c>
    </row>
    <row r="1620" spans="1:14" s="9" customFormat="1" x14ac:dyDescent="0.2">
      <c r="A1620" s="24"/>
      <c r="B1620" s="24"/>
      <c r="C1620" s="24" t="s">
        <v>42</v>
      </c>
      <c r="D1620" s="24" t="s">
        <v>792</v>
      </c>
      <c r="E1620" s="24" t="s">
        <v>28</v>
      </c>
      <c r="F1620" s="24" t="s">
        <v>821</v>
      </c>
      <c r="G1620" s="24" t="s">
        <v>432</v>
      </c>
      <c r="H1620" s="25"/>
      <c r="I1620" s="24" t="s">
        <v>201</v>
      </c>
      <c r="J1620" s="16" t="s">
        <v>2</v>
      </c>
      <c r="K1620" s="24"/>
      <c r="L1620" s="24"/>
      <c r="M1620" s="24"/>
      <c r="N1620" s="26"/>
    </row>
    <row r="1621" spans="1:14" s="9" customFormat="1" ht="140.25" hidden="1" x14ac:dyDescent="0.2">
      <c r="A1621" s="27"/>
      <c r="B1621" s="27"/>
      <c r="C1621" s="27" t="str">
        <f t="shared" ref="C1621:F1622" si="537">C1620</f>
        <v>Mannheim</v>
      </c>
      <c r="D1621" s="27" t="str">
        <f t="shared" si="537"/>
        <v>M6</v>
      </c>
      <c r="E1621" s="27" t="str">
        <f t="shared" si="537"/>
        <v>EG</v>
      </c>
      <c r="F1621" s="27" t="str">
        <f t="shared" si="537"/>
        <v xml:space="preserve">EQ-191    </v>
      </c>
      <c r="G1621" s="27" t="s">
        <v>57</v>
      </c>
      <c r="H1621" s="28" t="s">
        <v>1069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ht="63.75" hidden="1" x14ac:dyDescent="0.2">
      <c r="A1622" s="27"/>
      <c r="B1622" s="27"/>
      <c r="C1622" s="27" t="str">
        <f t="shared" si="537"/>
        <v>Mannheim</v>
      </c>
      <c r="D1622" s="27" t="str">
        <f t="shared" si="537"/>
        <v>M6</v>
      </c>
      <c r="E1622" s="27" t="str">
        <f t="shared" si="537"/>
        <v>EG</v>
      </c>
      <c r="F1622" s="27" t="str">
        <f t="shared" si="537"/>
        <v xml:space="preserve">EQ-191    </v>
      </c>
      <c r="G1622" s="27" t="s">
        <v>58</v>
      </c>
      <c r="H1622" s="28" t="s">
        <v>59</v>
      </c>
      <c r="I1622" s="27"/>
      <c r="J1622" s="19" t="s">
        <v>0</v>
      </c>
      <c r="K1622" s="21">
        <v>1</v>
      </c>
      <c r="L1622" s="19" t="s">
        <v>10</v>
      </c>
      <c r="M1622" s="29"/>
      <c r="N1622" s="30">
        <f>M1622*K1622</f>
        <v>0</v>
      </c>
    </row>
    <row r="1623" spans="1:14" s="9" customFormat="1" x14ac:dyDescent="0.2">
      <c r="A1623" s="24"/>
      <c r="B1623" s="24"/>
      <c r="C1623" s="24" t="s">
        <v>42</v>
      </c>
      <c r="D1623" s="24" t="s">
        <v>184</v>
      </c>
      <c r="E1623" s="24" t="s">
        <v>28</v>
      </c>
      <c r="F1623" s="24" t="s">
        <v>822</v>
      </c>
      <c r="G1623" s="24" t="s">
        <v>823</v>
      </c>
      <c r="H1623" s="25"/>
      <c r="I1623" s="24" t="s">
        <v>196</v>
      </c>
      <c r="J1623" s="16" t="s">
        <v>2</v>
      </c>
      <c r="K1623" s="24"/>
      <c r="L1623" s="24"/>
      <c r="M1623" s="24"/>
      <c r="N1623" s="26"/>
    </row>
    <row r="1624" spans="1:14" s="9" customFormat="1" ht="140.25" hidden="1" x14ac:dyDescent="0.2">
      <c r="A1624" s="27"/>
      <c r="B1624" s="27"/>
      <c r="C1624" s="27" t="str">
        <f t="shared" ref="C1624:F1625" si="538">C1623</f>
        <v>Mannheim</v>
      </c>
      <c r="D1624" s="27" t="str">
        <f t="shared" si="538"/>
        <v>M7</v>
      </c>
      <c r="E1624" s="27" t="str">
        <f t="shared" si="538"/>
        <v>EG</v>
      </c>
      <c r="F1624" s="27" t="str">
        <f t="shared" si="538"/>
        <v xml:space="preserve">EQ-243    </v>
      </c>
      <c r="G1624" s="27" t="s">
        <v>57</v>
      </c>
      <c r="H1624" s="28" t="s">
        <v>1069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ht="63.75" hidden="1" x14ac:dyDescent="0.2">
      <c r="A1625" s="27"/>
      <c r="B1625" s="27"/>
      <c r="C1625" s="27" t="str">
        <f t="shared" si="538"/>
        <v>Mannheim</v>
      </c>
      <c r="D1625" s="27" t="str">
        <f t="shared" si="538"/>
        <v>M7</v>
      </c>
      <c r="E1625" s="27" t="str">
        <f t="shared" si="538"/>
        <v>EG</v>
      </c>
      <c r="F1625" s="27" t="str">
        <f t="shared" si="538"/>
        <v xml:space="preserve">EQ-243    </v>
      </c>
      <c r="G1625" s="27" t="s">
        <v>58</v>
      </c>
      <c r="H1625" s="28" t="s">
        <v>59</v>
      </c>
      <c r="I1625" s="27"/>
      <c r="J1625" s="19" t="s">
        <v>0</v>
      </c>
      <c r="K1625" s="21">
        <v>1</v>
      </c>
      <c r="L1625" s="19" t="s">
        <v>10</v>
      </c>
      <c r="M1625" s="29"/>
      <c r="N1625" s="30">
        <f>M1625*K1625</f>
        <v>0</v>
      </c>
    </row>
    <row r="1626" spans="1:14" s="9" customFormat="1" x14ac:dyDescent="0.2">
      <c r="A1626" s="24"/>
      <c r="B1626" s="24"/>
      <c r="C1626" s="24" t="s">
        <v>42</v>
      </c>
      <c r="D1626" s="24" t="s">
        <v>184</v>
      </c>
      <c r="E1626" s="24" t="s">
        <v>28</v>
      </c>
      <c r="F1626" s="24" t="s">
        <v>824</v>
      </c>
      <c r="G1626" s="24" t="s">
        <v>368</v>
      </c>
      <c r="H1626" s="25"/>
      <c r="I1626" s="24" t="s">
        <v>201</v>
      </c>
      <c r="J1626" s="16" t="s">
        <v>2</v>
      </c>
      <c r="K1626" s="24"/>
      <c r="L1626" s="24"/>
      <c r="M1626" s="24"/>
      <c r="N1626" s="26"/>
    </row>
    <row r="1627" spans="1:14" s="9" customFormat="1" ht="140.25" hidden="1" x14ac:dyDescent="0.2">
      <c r="A1627" s="27"/>
      <c r="B1627" s="27"/>
      <c r="C1627" s="27" t="str">
        <f t="shared" ref="C1627:F1628" si="539">C1626</f>
        <v>Mannheim</v>
      </c>
      <c r="D1627" s="27" t="str">
        <f t="shared" si="539"/>
        <v>M7</v>
      </c>
      <c r="E1627" s="27" t="str">
        <f t="shared" si="539"/>
        <v>EG</v>
      </c>
      <c r="F1627" s="27" t="str">
        <f t="shared" si="539"/>
        <v xml:space="preserve">EQ-222    </v>
      </c>
      <c r="G1627" s="27" t="s">
        <v>57</v>
      </c>
      <c r="H1627" s="28" t="s">
        <v>1069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ht="63.75" hidden="1" x14ac:dyDescent="0.2">
      <c r="A1628" s="27"/>
      <c r="B1628" s="27"/>
      <c r="C1628" s="27" t="str">
        <f t="shared" si="539"/>
        <v>Mannheim</v>
      </c>
      <c r="D1628" s="27" t="str">
        <f t="shared" si="539"/>
        <v>M7</v>
      </c>
      <c r="E1628" s="27" t="str">
        <f t="shared" si="539"/>
        <v>EG</v>
      </c>
      <c r="F1628" s="27" t="str">
        <f t="shared" si="539"/>
        <v xml:space="preserve">EQ-222    </v>
      </c>
      <c r="G1628" s="27" t="s">
        <v>58</v>
      </c>
      <c r="H1628" s="28" t="s">
        <v>59</v>
      </c>
      <c r="I1628" s="27"/>
      <c r="J1628" s="19" t="s">
        <v>0</v>
      </c>
      <c r="K1628" s="21">
        <v>1</v>
      </c>
      <c r="L1628" s="19" t="s">
        <v>10</v>
      </c>
      <c r="M1628" s="29"/>
      <c r="N1628" s="30">
        <f>M1628*K1628</f>
        <v>0</v>
      </c>
    </row>
    <row r="1629" spans="1:14" s="9" customFormat="1" x14ac:dyDescent="0.2">
      <c r="A1629" s="24"/>
      <c r="B1629" s="24"/>
      <c r="C1629" s="24" t="s">
        <v>42</v>
      </c>
      <c r="D1629" s="24" t="s">
        <v>184</v>
      </c>
      <c r="E1629" s="24" t="s">
        <v>28</v>
      </c>
      <c r="F1629" s="24" t="s">
        <v>825</v>
      </c>
      <c r="G1629" s="24" t="s">
        <v>826</v>
      </c>
      <c r="H1629" s="25"/>
      <c r="I1629" s="24" t="s">
        <v>296</v>
      </c>
      <c r="J1629" s="16" t="s">
        <v>2</v>
      </c>
      <c r="K1629" s="24"/>
      <c r="L1629" s="24"/>
      <c r="M1629" s="24"/>
      <c r="N1629" s="26"/>
    </row>
    <row r="1630" spans="1:14" s="9" customFormat="1" ht="140.25" hidden="1" x14ac:dyDescent="0.2">
      <c r="A1630" s="27"/>
      <c r="B1630" s="27"/>
      <c r="C1630" s="27" t="str">
        <f t="shared" ref="C1630:F1631" si="540">C1629</f>
        <v>Mannheim</v>
      </c>
      <c r="D1630" s="27" t="str">
        <f t="shared" si="540"/>
        <v>M7</v>
      </c>
      <c r="E1630" s="27" t="str">
        <f t="shared" si="540"/>
        <v>EG</v>
      </c>
      <c r="F1630" s="27" t="str">
        <f t="shared" si="540"/>
        <v xml:space="preserve">EQ-275    </v>
      </c>
      <c r="G1630" s="27" t="s">
        <v>57</v>
      </c>
      <c r="H1630" s="28" t="s">
        <v>1069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ht="63.75" hidden="1" x14ac:dyDescent="0.2">
      <c r="A1631" s="27"/>
      <c r="B1631" s="27"/>
      <c r="C1631" s="27" t="str">
        <f t="shared" si="540"/>
        <v>Mannheim</v>
      </c>
      <c r="D1631" s="27" t="str">
        <f t="shared" si="540"/>
        <v>M7</v>
      </c>
      <c r="E1631" s="27" t="str">
        <f t="shared" si="540"/>
        <v>EG</v>
      </c>
      <c r="F1631" s="27" t="str">
        <f t="shared" si="540"/>
        <v xml:space="preserve">EQ-275    </v>
      </c>
      <c r="G1631" s="27" t="s">
        <v>58</v>
      </c>
      <c r="H1631" s="28" t="s">
        <v>59</v>
      </c>
      <c r="I1631" s="27"/>
      <c r="J1631" s="19" t="s">
        <v>0</v>
      </c>
      <c r="K1631" s="21">
        <v>1</v>
      </c>
      <c r="L1631" s="19" t="s">
        <v>10</v>
      </c>
      <c r="M1631" s="29"/>
      <c r="N1631" s="30">
        <f>M1631*K1631</f>
        <v>0</v>
      </c>
    </row>
    <row r="1632" spans="1:14" s="9" customFormat="1" x14ac:dyDescent="0.2">
      <c r="A1632" s="24"/>
      <c r="B1632" s="24"/>
      <c r="C1632" s="24" t="s">
        <v>42</v>
      </c>
      <c r="D1632" s="24" t="s">
        <v>184</v>
      </c>
      <c r="E1632" s="24" t="s">
        <v>28</v>
      </c>
      <c r="F1632" s="24" t="s">
        <v>827</v>
      </c>
      <c r="G1632" s="24" t="s">
        <v>270</v>
      </c>
      <c r="H1632" s="25"/>
      <c r="I1632" s="24" t="s">
        <v>271</v>
      </c>
      <c r="J1632" s="16" t="s">
        <v>2</v>
      </c>
      <c r="K1632" s="24"/>
      <c r="L1632" s="24"/>
      <c r="M1632" s="24"/>
      <c r="N1632" s="26"/>
    </row>
    <row r="1633" spans="1:14" s="9" customFormat="1" ht="140.25" hidden="1" x14ac:dyDescent="0.2">
      <c r="A1633" s="27"/>
      <c r="B1633" s="27"/>
      <c r="C1633" s="27" t="str">
        <f t="shared" ref="C1633:F1634" si="541">C1632</f>
        <v>Mannheim</v>
      </c>
      <c r="D1633" s="27" t="str">
        <f t="shared" si="541"/>
        <v>M7</v>
      </c>
      <c r="E1633" s="27" t="str">
        <f t="shared" si="541"/>
        <v>EG</v>
      </c>
      <c r="F1633" s="27" t="str">
        <f t="shared" si="541"/>
        <v xml:space="preserve">EQ-245    </v>
      </c>
      <c r="G1633" s="27" t="s">
        <v>57</v>
      </c>
      <c r="H1633" s="28" t="s">
        <v>1069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ht="63.75" hidden="1" x14ac:dyDescent="0.2">
      <c r="A1634" s="27"/>
      <c r="B1634" s="27"/>
      <c r="C1634" s="27" t="str">
        <f t="shared" si="541"/>
        <v>Mannheim</v>
      </c>
      <c r="D1634" s="27" t="str">
        <f t="shared" si="541"/>
        <v>M7</v>
      </c>
      <c r="E1634" s="27" t="str">
        <f t="shared" si="541"/>
        <v>EG</v>
      </c>
      <c r="F1634" s="27" t="str">
        <f t="shared" si="541"/>
        <v xml:space="preserve">EQ-245    </v>
      </c>
      <c r="G1634" s="27" t="s">
        <v>58</v>
      </c>
      <c r="H1634" s="28" t="s">
        <v>59</v>
      </c>
      <c r="I1634" s="27"/>
      <c r="J1634" s="19" t="s">
        <v>0</v>
      </c>
      <c r="K1634" s="21">
        <v>1</v>
      </c>
      <c r="L1634" s="19" t="s">
        <v>10</v>
      </c>
      <c r="M1634" s="29"/>
      <c r="N1634" s="30">
        <f>M1634*K1634</f>
        <v>0</v>
      </c>
    </row>
    <row r="1635" spans="1:14" s="9" customFormat="1" x14ac:dyDescent="0.2">
      <c r="A1635" s="24"/>
      <c r="B1635" s="24"/>
      <c r="C1635" s="24" t="s">
        <v>42</v>
      </c>
      <c r="D1635" s="24" t="s">
        <v>184</v>
      </c>
      <c r="E1635" s="24" t="s">
        <v>28</v>
      </c>
      <c r="F1635" s="24" t="s">
        <v>828</v>
      </c>
      <c r="G1635" s="24" t="s">
        <v>829</v>
      </c>
      <c r="H1635" s="25"/>
      <c r="I1635" s="24" t="s">
        <v>296</v>
      </c>
      <c r="J1635" s="16" t="s">
        <v>2</v>
      </c>
      <c r="K1635" s="24"/>
      <c r="L1635" s="24"/>
      <c r="M1635" s="24"/>
      <c r="N1635" s="26"/>
    </row>
    <row r="1636" spans="1:14" s="9" customFormat="1" ht="140.25" hidden="1" x14ac:dyDescent="0.2">
      <c r="A1636" s="27"/>
      <c r="B1636" s="27"/>
      <c r="C1636" s="27" t="str">
        <f t="shared" ref="C1636:F1637" si="542">C1635</f>
        <v>Mannheim</v>
      </c>
      <c r="D1636" s="27" t="str">
        <f t="shared" si="542"/>
        <v>M7</v>
      </c>
      <c r="E1636" s="27" t="str">
        <f t="shared" si="542"/>
        <v>EG</v>
      </c>
      <c r="F1636" s="27" t="str">
        <f t="shared" si="542"/>
        <v xml:space="preserve">EQ-255    </v>
      </c>
      <c r="G1636" s="27" t="s">
        <v>57</v>
      </c>
      <c r="H1636" s="28" t="s">
        <v>1069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ht="63.75" hidden="1" x14ac:dyDescent="0.2">
      <c r="A1637" s="27"/>
      <c r="B1637" s="27"/>
      <c r="C1637" s="27" t="str">
        <f t="shared" si="542"/>
        <v>Mannheim</v>
      </c>
      <c r="D1637" s="27" t="str">
        <f t="shared" si="542"/>
        <v>M7</v>
      </c>
      <c r="E1637" s="27" t="str">
        <f t="shared" si="542"/>
        <v>EG</v>
      </c>
      <c r="F1637" s="27" t="str">
        <f t="shared" si="542"/>
        <v xml:space="preserve">EQ-255    </v>
      </c>
      <c r="G1637" s="27" t="s">
        <v>58</v>
      </c>
      <c r="H1637" s="28" t="s">
        <v>59</v>
      </c>
      <c r="I1637" s="27"/>
      <c r="J1637" s="19" t="s">
        <v>0</v>
      </c>
      <c r="K1637" s="21">
        <v>1</v>
      </c>
      <c r="L1637" s="19" t="s">
        <v>10</v>
      </c>
      <c r="M1637" s="29"/>
      <c r="N1637" s="30">
        <f>M1637*K1637</f>
        <v>0</v>
      </c>
    </row>
    <row r="1638" spans="1:14" s="9" customFormat="1" x14ac:dyDescent="0.2">
      <c r="A1638" s="24"/>
      <c r="B1638" s="24"/>
      <c r="C1638" s="24" t="s">
        <v>42</v>
      </c>
      <c r="D1638" s="24" t="s">
        <v>184</v>
      </c>
      <c r="E1638" s="24" t="s">
        <v>28</v>
      </c>
      <c r="F1638" s="24" t="s">
        <v>830</v>
      </c>
      <c r="G1638" s="24" t="s">
        <v>578</v>
      </c>
      <c r="H1638" s="25"/>
      <c r="I1638" s="24" t="s">
        <v>201</v>
      </c>
      <c r="J1638" s="16" t="s">
        <v>2</v>
      </c>
      <c r="K1638" s="24"/>
      <c r="L1638" s="24"/>
      <c r="M1638" s="24"/>
      <c r="N1638" s="26"/>
    </row>
    <row r="1639" spans="1:14" s="9" customFormat="1" ht="140.25" hidden="1" x14ac:dyDescent="0.2">
      <c r="A1639" s="27"/>
      <c r="B1639" s="27"/>
      <c r="C1639" s="27" t="str">
        <f t="shared" ref="C1639:F1640" si="543">C1638</f>
        <v>Mannheim</v>
      </c>
      <c r="D1639" s="27" t="str">
        <f t="shared" si="543"/>
        <v>M7</v>
      </c>
      <c r="E1639" s="27" t="str">
        <f t="shared" si="543"/>
        <v>EG</v>
      </c>
      <c r="F1639" s="27" t="str">
        <f t="shared" si="543"/>
        <v xml:space="preserve">EQ-237    </v>
      </c>
      <c r="G1639" s="27" t="s">
        <v>57</v>
      </c>
      <c r="H1639" s="28" t="s">
        <v>1069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ht="63.75" hidden="1" x14ac:dyDescent="0.2">
      <c r="A1640" s="27"/>
      <c r="B1640" s="27"/>
      <c r="C1640" s="27" t="str">
        <f t="shared" si="543"/>
        <v>Mannheim</v>
      </c>
      <c r="D1640" s="27" t="str">
        <f t="shared" si="543"/>
        <v>M7</v>
      </c>
      <c r="E1640" s="27" t="str">
        <f t="shared" si="543"/>
        <v>EG</v>
      </c>
      <c r="F1640" s="27" t="str">
        <f t="shared" si="543"/>
        <v xml:space="preserve">EQ-237    </v>
      </c>
      <c r="G1640" s="27" t="s">
        <v>58</v>
      </c>
      <c r="H1640" s="28" t="s">
        <v>59</v>
      </c>
      <c r="I1640" s="27"/>
      <c r="J1640" s="19" t="s">
        <v>0</v>
      </c>
      <c r="K1640" s="21">
        <v>1</v>
      </c>
      <c r="L1640" s="19" t="s">
        <v>10</v>
      </c>
      <c r="M1640" s="29"/>
      <c r="N1640" s="30">
        <f>M1640*K1640</f>
        <v>0</v>
      </c>
    </row>
    <row r="1641" spans="1:14" s="9" customFormat="1" x14ac:dyDescent="0.2">
      <c r="A1641" s="24"/>
      <c r="B1641" s="24"/>
      <c r="C1641" s="24" t="s">
        <v>42</v>
      </c>
      <c r="D1641" s="24" t="s">
        <v>184</v>
      </c>
      <c r="E1641" s="24" t="s">
        <v>28</v>
      </c>
      <c r="F1641" s="24" t="s">
        <v>831</v>
      </c>
      <c r="G1641" s="36" t="s">
        <v>832</v>
      </c>
      <c r="H1641" s="25"/>
      <c r="I1641" s="24" t="s">
        <v>201</v>
      </c>
      <c r="J1641" s="16" t="s">
        <v>2</v>
      </c>
      <c r="K1641" s="24"/>
      <c r="L1641" s="24"/>
      <c r="M1641" s="24"/>
      <c r="N1641" s="26"/>
    </row>
    <row r="1642" spans="1:14" s="9" customFormat="1" ht="140.25" hidden="1" x14ac:dyDescent="0.2">
      <c r="A1642" s="27"/>
      <c r="B1642" s="27"/>
      <c r="C1642" s="27" t="str">
        <f t="shared" ref="C1642:F1643" si="544">C1641</f>
        <v>Mannheim</v>
      </c>
      <c r="D1642" s="27" t="str">
        <f t="shared" si="544"/>
        <v>M7</v>
      </c>
      <c r="E1642" s="27" t="str">
        <f t="shared" si="544"/>
        <v>EG</v>
      </c>
      <c r="F1642" s="27" t="str">
        <f t="shared" si="544"/>
        <v xml:space="preserve">EQ-235    </v>
      </c>
      <c r="G1642" s="27" t="s">
        <v>57</v>
      </c>
      <c r="H1642" s="28" t="s">
        <v>1069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ht="63.75" hidden="1" x14ac:dyDescent="0.2">
      <c r="A1643" s="27"/>
      <c r="B1643" s="27"/>
      <c r="C1643" s="27" t="str">
        <f t="shared" si="544"/>
        <v>Mannheim</v>
      </c>
      <c r="D1643" s="27" t="str">
        <f t="shared" si="544"/>
        <v>M7</v>
      </c>
      <c r="E1643" s="27" t="str">
        <f t="shared" si="544"/>
        <v>EG</v>
      </c>
      <c r="F1643" s="27" t="str">
        <f t="shared" si="544"/>
        <v xml:space="preserve">EQ-235    </v>
      </c>
      <c r="G1643" s="27" t="s">
        <v>58</v>
      </c>
      <c r="H1643" s="28" t="s">
        <v>59</v>
      </c>
      <c r="I1643" s="27"/>
      <c r="J1643" s="19" t="s">
        <v>0</v>
      </c>
      <c r="K1643" s="21">
        <v>1</v>
      </c>
      <c r="L1643" s="19" t="s">
        <v>10</v>
      </c>
      <c r="M1643" s="29"/>
      <c r="N1643" s="30">
        <f>M1643*K1643</f>
        <v>0</v>
      </c>
    </row>
    <row r="1644" spans="1:14" s="9" customFormat="1" x14ac:dyDescent="0.2">
      <c r="A1644" s="24"/>
      <c r="B1644" s="24"/>
      <c r="C1644" s="24" t="s">
        <v>42</v>
      </c>
      <c r="D1644" s="24" t="s">
        <v>184</v>
      </c>
      <c r="E1644" s="24" t="s">
        <v>28</v>
      </c>
      <c r="F1644" s="24" t="s">
        <v>833</v>
      </c>
      <c r="G1644" s="36" t="s">
        <v>325</v>
      </c>
      <c r="H1644" s="25"/>
      <c r="I1644" s="24" t="s">
        <v>201</v>
      </c>
      <c r="J1644" s="16" t="s">
        <v>2</v>
      </c>
      <c r="K1644" s="24"/>
      <c r="L1644" s="24"/>
      <c r="M1644" s="24"/>
      <c r="N1644" s="26"/>
    </row>
    <row r="1645" spans="1:14" s="9" customFormat="1" ht="140.25" hidden="1" x14ac:dyDescent="0.2">
      <c r="A1645" s="27"/>
      <c r="B1645" s="27"/>
      <c r="C1645" s="27" t="str">
        <f t="shared" ref="C1645:F1646" si="545">C1644</f>
        <v>Mannheim</v>
      </c>
      <c r="D1645" s="27" t="str">
        <f t="shared" si="545"/>
        <v>M7</v>
      </c>
      <c r="E1645" s="27" t="str">
        <f t="shared" si="545"/>
        <v>EG</v>
      </c>
      <c r="F1645" s="27" t="str">
        <f t="shared" si="545"/>
        <v xml:space="preserve">EQ-223    </v>
      </c>
      <c r="G1645" s="27" t="s">
        <v>57</v>
      </c>
      <c r="H1645" s="28" t="s">
        <v>1069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ht="63.75" hidden="1" x14ac:dyDescent="0.2">
      <c r="A1646" s="27"/>
      <c r="B1646" s="27"/>
      <c r="C1646" s="27" t="str">
        <f t="shared" si="545"/>
        <v>Mannheim</v>
      </c>
      <c r="D1646" s="27" t="str">
        <f t="shared" si="545"/>
        <v>M7</v>
      </c>
      <c r="E1646" s="27" t="str">
        <f t="shared" si="545"/>
        <v>EG</v>
      </c>
      <c r="F1646" s="27" t="str">
        <f t="shared" si="545"/>
        <v xml:space="preserve">EQ-223    </v>
      </c>
      <c r="G1646" s="27" t="s">
        <v>58</v>
      </c>
      <c r="H1646" s="28" t="s">
        <v>59</v>
      </c>
      <c r="I1646" s="27"/>
      <c r="J1646" s="19" t="s">
        <v>0</v>
      </c>
      <c r="K1646" s="21">
        <v>1</v>
      </c>
      <c r="L1646" s="19" t="s">
        <v>10</v>
      </c>
      <c r="M1646" s="29"/>
      <c r="N1646" s="30">
        <f>M1646*K1646</f>
        <v>0</v>
      </c>
    </row>
    <row r="1647" spans="1:14" s="9" customFormat="1" x14ac:dyDescent="0.2">
      <c r="A1647" s="24"/>
      <c r="B1647" s="24"/>
      <c r="C1647" s="24" t="s">
        <v>42</v>
      </c>
      <c r="D1647" s="24" t="s">
        <v>184</v>
      </c>
      <c r="E1647" s="24" t="s">
        <v>28</v>
      </c>
      <c r="F1647" s="24" t="s">
        <v>834</v>
      </c>
      <c r="G1647" s="24" t="s">
        <v>368</v>
      </c>
      <c r="H1647" s="25"/>
      <c r="I1647" s="24" t="s">
        <v>201</v>
      </c>
      <c r="J1647" s="16" t="s">
        <v>2</v>
      </c>
      <c r="K1647" s="24"/>
      <c r="L1647" s="24"/>
      <c r="M1647" s="24"/>
      <c r="N1647" s="26"/>
    </row>
    <row r="1648" spans="1:14" s="9" customFormat="1" ht="140.25" hidden="1" x14ac:dyDescent="0.2">
      <c r="A1648" s="27"/>
      <c r="B1648" s="27"/>
      <c r="C1648" s="27" t="str">
        <f t="shared" ref="C1648:F1649" si="546">C1647</f>
        <v>Mannheim</v>
      </c>
      <c r="D1648" s="27" t="str">
        <f t="shared" si="546"/>
        <v>M7</v>
      </c>
      <c r="E1648" s="27" t="str">
        <f t="shared" si="546"/>
        <v>EG</v>
      </c>
      <c r="F1648" s="27" t="str">
        <f t="shared" si="546"/>
        <v xml:space="preserve">EQ-218    </v>
      </c>
      <c r="G1648" s="27" t="s">
        <v>57</v>
      </c>
      <c r="H1648" s="28" t="s">
        <v>1069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ht="63.75" hidden="1" x14ac:dyDescent="0.2">
      <c r="A1649" s="27"/>
      <c r="B1649" s="27"/>
      <c r="C1649" s="27" t="str">
        <f t="shared" si="546"/>
        <v>Mannheim</v>
      </c>
      <c r="D1649" s="27" t="str">
        <f t="shared" si="546"/>
        <v>M7</v>
      </c>
      <c r="E1649" s="27" t="str">
        <f t="shared" si="546"/>
        <v>EG</v>
      </c>
      <c r="F1649" s="27" t="str">
        <f t="shared" si="546"/>
        <v xml:space="preserve">EQ-218    </v>
      </c>
      <c r="G1649" s="27" t="s">
        <v>58</v>
      </c>
      <c r="H1649" s="28" t="s">
        <v>59</v>
      </c>
      <c r="I1649" s="27"/>
      <c r="J1649" s="19" t="s">
        <v>0</v>
      </c>
      <c r="K1649" s="21">
        <v>1</v>
      </c>
      <c r="L1649" s="19" t="s">
        <v>10</v>
      </c>
      <c r="M1649" s="29"/>
      <c r="N1649" s="30">
        <f>M1649*K1649</f>
        <v>0</v>
      </c>
    </row>
    <row r="1650" spans="1:14" s="9" customFormat="1" x14ac:dyDescent="0.2">
      <c r="A1650" s="24"/>
      <c r="B1650" s="24"/>
      <c r="C1650" s="24" t="s">
        <v>42</v>
      </c>
      <c r="D1650" s="24" t="s">
        <v>184</v>
      </c>
      <c r="E1650" s="24" t="s">
        <v>28</v>
      </c>
      <c r="F1650" s="24" t="s">
        <v>835</v>
      </c>
      <c r="G1650" s="24" t="s">
        <v>578</v>
      </c>
      <c r="H1650" s="25"/>
      <c r="I1650" s="24" t="s">
        <v>201</v>
      </c>
      <c r="J1650" s="16" t="s">
        <v>2</v>
      </c>
      <c r="K1650" s="24"/>
      <c r="L1650" s="24"/>
      <c r="M1650" s="24"/>
      <c r="N1650" s="26"/>
    </row>
    <row r="1651" spans="1:14" s="9" customFormat="1" ht="140.25" hidden="1" x14ac:dyDescent="0.2">
      <c r="A1651" s="27"/>
      <c r="B1651" s="27"/>
      <c r="C1651" s="27" t="str">
        <f t="shared" ref="C1651:F1652" si="547">C1650</f>
        <v>Mannheim</v>
      </c>
      <c r="D1651" s="27" t="str">
        <f t="shared" si="547"/>
        <v>M7</v>
      </c>
      <c r="E1651" s="27" t="str">
        <f t="shared" si="547"/>
        <v>EG</v>
      </c>
      <c r="F1651" s="27" t="str">
        <f t="shared" si="547"/>
        <v xml:space="preserve">EQ-280    </v>
      </c>
      <c r="G1651" s="27" t="s">
        <v>57</v>
      </c>
      <c r="H1651" s="28" t="s">
        <v>1069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ht="63.75" hidden="1" x14ac:dyDescent="0.2">
      <c r="A1652" s="27"/>
      <c r="B1652" s="27"/>
      <c r="C1652" s="27" t="str">
        <f t="shared" si="547"/>
        <v>Mannheim</v>
      </c>
      <c r="D1652" s="27" t="str">
        <f t="shared" si="547"/>
        <v>M7</v>
      </c>
      <c r="E1652" s="27" t="str">
        <f t="shared" si="547"/>
        <v>EG</v>
      </c>
      <c r="F1652" s="27" t="str">
        <f t="shared" si="547"/>
        <v xml:space="preserve">EQ-280    </v>
      </c>
      <c r="G1652" s="27" t="s">
        <v>58</v>
      </c>
      <c r="H1652" s="28" t="s">
        <v>59</v>
      </c>
      <c r="I1652" s="27"/>
      <c r="J1652" s="19" t="s">
        <v>0</v>
      </c>
      <c r="K1652" s="21">
        <v>1</v>
      </c>
      <c r="L1652" s="19" t="s">
        <v>10</v>
      </c>
      <c r="M1652" s="29"/>
      <c r="N1652" s="30">
        <f>M1652*K1652</f>
        <v>0</v>
      </c>
    </row>
    <row r="1653" spans="1:14" s="9" customFormat="1" x14ac:dyDescent="0.2">
      <c r="A1653" s="24"/>
      <c r="B1653" s="24"/>
      <c r="C1653" s="24" t="s">
        <v>42</v>
      </c>
      <c r="D1653" s="24" t="s">
        <v>184</v>
      </c>
      <c r="E1653" s="24" t="s">
        <v>28</v>
      </c>
      <c r="F1653" s="24" t="s">
        <v>836</v>
      </c>
      <c r="G1653" s="24" t="s">
        <v>837</v>
      </c>
      <c r="H1653" s="25"/>
      <c r="I1653" s="24" t="s">
        <v>244</v>
      </c>
      <c r="J1653" s="16" t="s">
        <v>2</v>
      </c>
      <c r="K1653" s="24"/>
      <c r="L1653" s="24"/>
      <c r="M1653" s="24"/>
      <c r="N1653" s="26"/>
    </row>
    <row r="1654" spans="1:14" s="9" customFormat="1" ht="140.25" hidden="1" x14ac:dyDescent="0.2">
      <c r="A1654" s="27"/>
      <c r="B1654" s="27"/>
      <c r="C1654" s="27" t="str">
        <f t="shared" ref="C1654:F1655" si="548">C1653</f>
        <v>Mannheim</v>
      </c>
      <c r="D1654" s="27" t="str">
        <f t="shared" si="548"/>
        <v>M7</v>
      </c>
      <c r="E1654" s="27" t="str">
        <f t="shared" si="548"/>
        <v>EG</v>
      </c>
      <c r="F1654" s="27" t="str">
        <f t="shared" si="548"/>
        <v xml:space="preserve">EQ-256    </v>
      </c>
      <c r="G1654" s="27" t="s">
        <v>57</v>
      </c>
      <c r="H1654" s="28" t="s">
        <v>1069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ht="63.75" hidden="1" x14ac:dyDescent="0.2">
      <c r="A1655" s="27"/>
      <c r="B1655" s="27"/>
      <c r="C1655" s="27" t="str">
        <f t="shared" si="548"/>
        <v>Mannheim</v>
      </c>
      <c r="D1655" s="27" t="str">
        <f t="shared" si="548"/>
        <v>M7</v>
      </c>
      <c r="E1655" s="27" t="str">
        <f t="shared" si="548"/>
        <v>EG</v>
      </c>
      <c r="F1655" s="27" t="str">
        <f t="shared" si="548"/>
        <v xml:space="preserve">EQ-256    </v>
      </c>
      <c r="G1655" s="27" t="s">
        <v>58</v>
      </c>
      <c r="H1655" s="28" t="s">
        <v>59</v>
      </c>
      <c r="I1655" s="27"/>
      <c r="J1655" s="19" t="s">
        <v>0</v>
      </c>
      <c r="K1655" s="21">
        <v>1</v>
      </c>
      <c r="L1655" s="19" t="s">
        <v>10</v>
      </c>
      <c r="M1655" s="29"/>
      <c r="N1655" s="30">
        <f>M1655*K1655</f>
        <v>0</v>
      </c>
    </row>
    <row r="1656" spans="1:14" s="9" customFormat="1" x14ac:dyDescent="0.2">
      <c r="A1656" s="24"/>
      <c r="B1656" s="24"/>
      <c r="C1656" s="24" t="s">
        <v>42</v>
      </c>
      <c r="D1656" s="24" t="s">
        <v>184</v>
      </c>
      <c r="E1656" s="24" t="s">
        <v>28</v>
      </c>
      <c r="F1656" s="24" t="s">
        <v>838</v>
      </c>
      <c r="G1656" s="24" t="s">
        <v>578</v>
      </c>
      <c r="H1656" s="25"/>
      <c r="I1656" s="24" t="s">
        <v>201</v>
      </c>
      <c r="J1656" s="16" t="s">
        <v>2</v>
      </c>
      <c r="K1656" s="24"/>
      <c r="L1656" s="24"/>
      <c r="M1656" s="24"/>
      <c r="N1656" s="26"/>
    </row>
    <row r="1657" spans="1:14" s="9" customFormat="1" ht="140.25" hidden="1" x14ac:dyDescent="0.2">
      <c r="A1657" s="27"/>
      <c r="B1657" s="27"/>
      <c r="C1657" s="27" t="str">
        <f t="shared" ref="C1657:F1658" si="549">C1656</f>
        <v>Mannheim</v>
      </c>
      <c r="D1657" s="27" t="str">
        <f t="shared" si="549"/>
        <v>M7</v>
      </c>
      <c r="E1657" s="27" t="str">
        <f t="shared" si="549"/>
        <v>EG</v>
      </c>
      <c r="F1657" s="27" t="str">
        <f t="shared" si="549"/>
        <v xml:space="preserve">EQ-281    </v>
      </c>
      <c r="G1657" s="27" t="s">
        <v>57</v>
      </c>
      <c r="H1657" s="28" t="s">
        <v>1069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ht="63.75" hidden="1" x14ac:dyDescent="0.2">
      <c r="A1658" s="27"/>
      <c r="B1658" s="27"/>
      <c r="C1658" s="27" t="str">
        <f t="shared" si="549"/>
        <v>Mannheim</v>
      </c>
      <c r="D1658" s="27" t="str">
        <f t="shared" si="549"/>
        <v>M7</v>
      </c>
      <c r="E1658" s="27" t="str">
        <f t="shared" si="549"/>
        <v>EG</v>
      </c>
      <c r="F1658" s="27" t="str">
        <f t="shared" si="549"/>
        <v xml:space="preserve">EQ-281    </v>
      </c>
      <c r="G1658" s="27" t="s">
        <v>58</v>
      </c>
      <c r="H1658" s="28" t="s">
        <v>59</v>
      </c>
      <c r="I1658" s="27"/>
      <c r="J1658" s="19" t="s">
        <v>0</v>
      </c>
      <c r="K1658" s="21">
        <v>1</v>
      </c>
      <c r="L1658" s="19" t="s">
        <v>10</v>
      </c>
      <c r="M1658" s="29"/>
      <c r="N1658" s="30">
        <f>M1658*K1658</f>
        <v>0</v>
      </c>
    </row>
    <row r="1659" spans="1:14" s="9" customFormat="1" x14ac:dyDescent="0.2">
      <c r="A1659" s="24"/>
      <c r="B1659" s="24"/>
      <c r="C1659" s="24" t="s">
        <v>42</v>
      </c>
      <c r="D1659" s="24" t="s">
        <v>184</v>
      </c>
      <c r="E1659" s="24" t="s">
        <v>28</v>
      </c>
      <c r="F1659" s="24" t="s">
        <v>839</v>
      </c>
      <c r="G1659" s="36" t="s">
        <v>325</v>
      </c>
      <c r="H1659" s="25"/>
      <c r="I1659" s="24" t="s">
        <v>201</v>
      </c>
      <c r="J1659" s="16" t="s">
        <v>2</v>
      </c>
      <c r="K1659" s="24"/>
      <c r="L1659" s="24"/>
      <c r="M1659" s="24"/>
      <c r="N1659" s="26"/>
    </row>
    <row r="1660" spans="1:14" s="9" customFormat="1" ht="140.25" hidden="1" x14ac:dyDescent="0.2">
      <c r="A1660" s="27"/>
      <c r="B1660" s="27"/>
      <c r="C1660" s="27" t="str">
        <f t="shared" ref="C1660:F1661" si="550">C1659</f>
        <v>Mannheim</v>
      </c>
      <c r="D1660" s="27" t="str">
        <f t="shared" si="550"/>
        <v>M7</v>
      </c>
      <c r="E1660" s="27" t="str">
        <f t="shared" si="550"/>
        <v>EG</v>
      </c>
      <c r="F1660" s="27" t="str">
        <f t="shared" si="550"/>
        <v xml:space="preserve">EQ-224    </v>
      </c>
      <c r="G1660" s="27" t="s">
        <v>57</v>
      </c>
      <c r="H1660" s="28" t="s">
        <v>1069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ht="63.75" hidden="1" x14ac:dyDescent="0.2">
      <c r="A1661" s="27"/>
      <c r="B1661" s="27"/>
      <c r="C1661" s="27" t="str">
        <f t="shared" si="550"/>
        <v>Mannheim</v>
      </c>
      <c r="D1661" s="27" t="str">
        <f t="shared" si="550"/>
        <v>M7</v>
      </c>
      <c r="E1661" s="27" t="str">
        <f t="shared" si="550"/>
        <v>EG</v>
      </c>
      <c r="F1661" s="27" t="str">
        <f t="shared" si="550"/>
        <v xml:space="preserve">EQ-224    </v>
      </c>
      <c r="G1661" s="27" t="s">
        <v>58</v>
      </c>
      <c r="H1661" s="28" t="s">
        <v>59</v>
      </c>
      <c r="I1661" s="27"/>
      <c r="J1661" s="19" t="s">
        <v>0</v>
      </c>
      <c r="K1661" s="21">
        <v>1</v>
      </c>
      <c r="L1661" s="19" t="s">
        <v>10</v>
      </c>
      <c r="M1661" s="29"/>
      <c r="N1661" s="30">
        <f>M1661*K1661</f>
        <v>0</v>
      </c>
    </row>
    <row r="1662" spans="1:14" s="9" customFormat="1" x14ac:dyDescent="0.2">
      <c r="A1662" s="24"/>
      <c r="B1662" s="24"/>
      <c r="C1662" s="24" t="s">
        <v>42</v>
      </c>
      <c r="D1662" s="24" t="s">
        <v>184</v>
      </c>
      <c r="E1662" s="24" t="s">
        <v>28</v>
      </c>
      <c r="F1662" s="24" t="s">
        <v>840</v>
      </c>
      <c r="G1662" s="24" t="s">
        <v>322</v>
      </c>
      <c r="H1662" s="25"/>
      <c r="I1662" s="24" t="s">
        <v>201</v>
      </c>
      <c r="J1662" s="16" t="s">
        <v>2</v>
      </c>
      <c r="K1662" s="24"/>
      <c r="L1662" s="24"/>
      <c r="M1662" s="24"/>
      <c r="N1662" s="26"/>
    </row>
    <row r="1663" spans="1:14" s="9" customFormat="1" ht="140.25" hidden="1" x14ac:dyDescent="0.2">
      <c r="A1663" s="27"/>
      <c r="B1663" s="27"/>
      <c r="C1663" s="27" t="str">
        <f t="shared" ref="C1663:F1664" si="551">C1662</f>
        <v>Mannheim</v>
      </c>
      <c r="D1663" s="27" t="str">
        <f t="shared" si="551"/>
        <v>M7</v>
      </c>
      <c r="E1663" s="27" t="str">
        <f t="shared" si="551"/>
        <v>EG</v>
      </c>
      <c r="F1663" s="27" t="str">
        <f t="shared" si="551"/>
        <v xml:space="preserve">EQ-239    </v>
      </c>
      <c r="G1663" s="27" t="s">
        <v>57</v>
      </c>
      <c r="H1663" s="28" t="s">
        <v>1069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ht="63.75" hidden="1" x14ac:dyDescent="0.2">
      <c r="A1664" s="27"/>
      <c r="B1664" s="27"/>
      <c r="C1664" s="27" t="str">
        <f t="shared" si="551"/>
        <v>Mannheim</v>
      </c>
      <c r="D1664" s="27" t="str">
        <f t="shared" si="551"/>
        <v>M7</v>
      </c>
      <c r="E1664" s="27" t="str">
        <f t="shared" si="551"/>
        <v>EG</v>
      </c>
      <c r="F1664" s="27" t="str">
        <f t="shared" si="551"/>
        <v xml:space="preserve">EQ-239    </v>
      </c>
      <c r="G1664" s="27" t="s">
        <v>58</v>
      </c>
      <c r="H1664" s="28" t="s">
        <v>59</v>
      </c>
      <c r="I1664" s="27"/>
      <c r="J1664" s="19" t="s">
        <v>0</v>
      </c>
      <c r="K1664" s="21">
        <v>1</v>
      </c>
      <c r="L1664" s="19" t="s">
        <v>10</v>
      </c>
      <c r="M1664" s="29"/>
      <c r="N1664" s="30">
        <f>M1664*K1664</f>
        <v>0</v>
      </c>
    </row>
    <row r="1665" spans="1:14" s="9" customFormat="1" x14ac:dyDescent="0.2">
      <c r="A1665" s="24"/>
      <c r="B1665" s="24"/>
      <c r="C1665" s="24" t="s">
        <v>42</v>
      </c>
      <c r="D1665" s="24" t="s">
        <v>184</v>
      </c>
      <c r="E1665" s="24" t="s">
        <v>28</v>
      </c>
      <c r="F1665" s="24" t="s">
        <v>841</v>
      </c>
      <c r="G1665" s="24" t="s">
        <v>842</v>
      </c>
      <c r="H1665" s="25"/>
      <c r="I1665" s="24" t="s">
        <v>244</v>
      </c>
      <c r="J1665" s="16" t="s">
        <v>2</v>
      </c>
      <c r="K1665" s="24"/>
      <c r="L1665" s="24"/>
      <c r="M1665" s="24"/>
      <c r="N1665" s="26"/>
    </row>
    <row r="1666" spans="1:14" s="9" customFormat="1" ht="140.25" hidden="1" x14ac:dyDescent="0.2">
      <c r="A1666" s="27"/>
      <c r="B1666" s="27"/>
      <c r="C1666" s="27" t="str">
        <f t="shared" ref="C1666:F1667" si="552">C1665</f>
        <v>Mannheim</v>
      </c>
      <c r="D1666" s="27" t="str">
        <f t="shared" si="552"/>
        <v>M7</v>
      </c>
      <c r="E1666" s="27" t="str">
        <f t="shared" si="552"/>
        <v>EG</v>
      </c>
      <c r="F1666" s="27" t="str">
        <f t="shared" si="552"/>
        <v xml:space="preserve">EQ-277    </v>
      </c>
      <c r="G1666" s="27" t="s">
        <v>57</v>
      </c>
      <c r="H1666" s="28" t="s">
        <v>1069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ht="63.75" hidden="1" x14ac:dyDescent="0.2">
      <c r="A1667" s="27"/>
      <c r="B1667" s="27"/>
      <c r="C1667" s="27" t="str">
        <f t="shared" si="552"/>
        <v>Mannheim</v>
      </c>
      <c r="D1667" s="27" t="str">
        <f t="shared" si="552"/>
        <v>M7</v>
      </c>
      <c r="E1667" s="27" t="str">
        <f t="shared" si="552"/>
        <v>EG</v>
      </c>
      <c r="F1667" s="27" t="str">
        <f t="shared" si="552"/>
        <v xml:space="preserve">EQ-277    </v>
      </c>
      <c r="G1667" s="27" t="s">
        <v>58</v>
      </c>
      <c r="H1667" s="28" t="s">
        <v>59</v>
      </c>
      <c r="I1667" s="27"/>
      <c r="J1667" s="19" t="s">
        <v>0</v>
      </c>
      <c r="K1667" s="21">
        <v>1</v>
      </c>
      <c r="L1667" s="19" t="s">
        <v>10</v>
      </c>
      <c r="M1667" s="29"/>
      <c r="N1667" s="30">
        <f>M1667*K1667</f>
        <v>0</v>
      </c>
    </row>
    <row r="1668" spans="1:14" s="9" customFormat="1" x14ac:dyDescent="0.2">
      <c r="A1668" s="24"/>
      <c r="B1668" s="24"/>
      <c r="C1668" s="24" t="s">
        <v>42</v>
      </c>
      <c r="D1668" s="24" t="s">
        <v>184</v>
      </c>
      <c r="E1668" s="24" t="s">
        <v>28</v>
      </c>
      <c r="F1668" s="24" t="s">
        <v>843</v>
      </c>
      <c r="G1668" s="24" t="s">
        <v>322</v>
      </c>
      <c r="H1668" s="25"/>
      <c r="I1668" s="24" t="s">
        <v>201</v>
      </c>
      <c r="J1668" s="16" t="s">
        <v>2</v>
      </c>
      <c r="K1668" s="24"/>
      <c r="L1668" s="24"/>
      <c r="M1668" s="24"/>
      <c r="N1668" s="26"/>
    </row>
    <row r="1669" spans="1:14" s="9" customFormat="1" ht="140.25" hidden="1" x14ac:dyDescent="0.2">
      <c r="A1669" s="27"/>
      <c r="B1669" s="27"/>
      <c r="C1669" s="27" t="str">
        <f t="shared" ref="C1669:F1670" si="553">C1668</f>
        <v>Mannheim</v>
      </c>
      <c r="D1669" s="27" t="str">
        <f t="shared" si="553"/>
        <v>M7</v>
      </c>
      <c r="E1669" s="27" t="str">
        <f t="shared" si="553"/>
        <v>EG</v>
      </c>
      <c r="F1669" s="27" t="str">
        <f t="shared" si="553"/>
        <v xml:space="preserve">EQ-240    </v>
      </c>
      <c r="G1669" s="27" t="s">
        <v>57</v>
      </c>
      <c r="H1669" s="28" t="s">
        <v>1069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ht="63.75" hidden="1" x14ac:dyDescent="0.2">
      <c r="A1670" s="27"/>
      <c r="B1670" s="27"/>
      <c r="C1670" s="27" t="str">
        <f t="shared" si="553"/>
        <v>Mannheim</v>
      </c>
      <c r="D1670" s="27" t="str">
        <f t="shared" si="553"/>
        <v>M7</v>
      </c>
      <c r="E1670" s="27" t="str">
        <f t="shared" si="553"/>
        <v>EG</v>
      </c>
      <c r="F1670" s="27" t="str">
        <f t="shared" si="553"/>
        <v xml:space="preserve">EQ-240    </v>
      </c>
      <c r="G1670" s="27" t="s">
        <v>58</v>
      </c>
      <c r="H1670" s="28" t="s">
        <v>59</v>
      </c>
      <c r="I1670" s="27"/>
      <c r="J1670" s="19" t="s">
        <v>0</v>
      </c>
      <c r="K1670" s="21">
        <v>1</v>
      </c>
      <c r="L1670" s="19" t="s">
        <v>10</v>
      </c>
      <c r="M1670" s="29"/>
      <c r="N1670" s="30">
        <f>M1670*K1670</f>
        <v>0</v>
      </c>
    </row>
    <row r="1671" spans="1:14" s="9" customFormat="1" x14ac:dyDescent="0.2">
      <c r="A1671" s="24"/>
      <c r="B1671" s="24"/>
      <c r="C1671" s="24" t="s">
        <v>42</v>
      </c>
      <c r="D1671" s="24" t="s">
        <v>184</v>
      </c>
      <c r="E1671" s="24" t="s">
        <v>28</v>
      </c>
      <c r="F1671" s="24" t="s">
        <v>844</v>
      </c>
      <c r="G1671" s="24" t="s">
        <v>578</v>
      </c>
      <c r="H1671" s="25"/>
      <c r="I1671" s="24" t="s">
        <v>201</v>
      </c>
      <c r="J1671" s="16" t="s">
        <v>2</v>
      </c>
      <c r="K1671" s="24"/>
      <c r="L1671" s="24"/>
      <c r="M1671" s="24"/>
      <c r="N1671" s="26"/>
    </row>
    <row r="1672" spans="1:14" s="9" customFormat="1" ht="140.25" hidden="1" x14ac:dyDescent="0.2">
      <c r="A1672" s="27"/>
      <c r="B1672" s="27"/>
      <c r="C1672" s="27" t="str">
        <f t="shared" ref="C1672:F1673" si="554">C1671</f>
        <v>Mannheim</v>
      </c>
      <c r="D1672" s="27" t="str">
        <f t="shared" si="554"/>
        <v>M7</v>
      </c>
      <c r="E1672" s="27" t="str">
        <f t="shared" si="554"/>
        <v>EG</v>
      </c>
      <c r="F1672" s="27" t="str">
        <f t="shared" si="554"/>
        <v xml:space="preserve">EQ-283    </v>
      </c>
      <c r="G1672" s="27" t="s">
        <v>57</v>
      </c>
      <c r="H1672" s="28" t="s">
        <v>1069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ht="63.75" hidden="1" x14ac:dyDescent="0.2">
      <c r="A1673" s="27"/>
      <c r="B1673" s="27"/>
      <c r="C1673" s="27" t="str">
        <f t="shared" si="554"/>
        <v>Mannheim</v>
      </c>
      <c r="D1673" s="27" t="str">
        <f t="shared" si="554"/>
        <v>M7</v>
      </c>
      <c r="E1673" s="27" t="str">
        <f t="shared" si="554"/>
        <v>EG</v>
      </c>
      <c r="F1673" s="27" t="str">
        <f t="shared" si="554"/>
        <v xml:space="preserve">EQ-283    </v>
      </c>
      <c r="G1673" s="27" t="s">
        <v>58</v>
      </c>
      <c r="H1673" s="28" t="s">
        <v>59</v>
      </c>
      <c r="I1673" s="27"/>
      <c r="J1673" s="19" t="s">
        <v>0</v>
      </c>
      <c r="K1673" s="21">
        <v>1</v>
      </c>
      <c r="L1673" s="19" t="s">
        <v>10</v>
      </c>
      <c r="M1673" s="29"/>
      <c r="N1673" s="30">
        <f>M1673*K1673</f>
        <v>0</v>
      </c>
    </row>
    <row r="1674" spans="1:14" s="9" customFormat="1" x14ac:dyDescent="0.2">
      <c r="A1674" s="24"/>
      <c r="B1674" s="24"/>
      <c r="C1674" s="24" t="s">
        <v>42</v>
      </c>
      <c r="D1674" s="24" t="s">
        <v>184</v>
      </c>
      <c r="E1674" s="24" t="s">
        <v>28</v>
      </c>
      <c r="F1674" s="24" t="s">
        <v>845</v>
      </c>
      <c r="G1674" s="24" t="s">
        <v>246</v>
      </c>
      <c r="H1674" s="25"/>
      <c r="I1674" s="24" t="s">
        <v>196</v>
      </c>
      <c r="J1674" s="16" t="s">
        <v>2</v>
      </c>
      <c r="K1674" s="24"/>
      <c r="L1674" s="24"/>
      <c r="M1674" s="24"/>
      <c r="N1674" s="26"/>
    </row>
    <row r="1675" spans="1:14" s="9" customFormat="1" ht="140.25" hidden="1" x14ac:dyDescent="0.2">
      <c r="A1675" s="27"/>
      <c r="B1675" s="27"/>
      <c r="C1675" s="27" t="str">
        <f t="shared" ref="C1675:F1676" si="555">C1674</f>
        <v>Mannheim</v>
      </c>
      <c r="D1675" s="27" t="str">
        <f t="shared" si="555"/>
        <v>M7</v>
      </c>
      <c r="E1675" s="27" t="str">
        <f t="shared" si="555"/>
        <v>EG</v>
      </c>
      <c r="F1675" s="27" t="str">
        <f t="shared" si="555"/>
        <v xml:space="preserve">EQ-238    </v>
      </c>
      <c r="G1675" s="27" t="s">
        <v>57</v>
      </c>
      <c r="H1675" s="28" t="s">
        <v>1069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ht="63.75" hidden="1" x14ac:dyDescent="0.2">
      <c r="A1676" s="27"/>
      <c r="B1676" s="27"/>
      <c r="C1676" s="27" t="str">
        <f t="shared" si="555"/>
        <v>Mannheim</v>
      </c>
      <c r="D1676" s="27" t="str">
        <f t="shared" si="555"/>
        <v>M7</v>
      </c>
      <c r="E1676" s="27" t="str">
        <f t="shared" si="555"/>
        <v>EG</v>
      </c>
      <c r="F1676" s="27" t="str">
        <f t="shared" si="555"/>
        <v xml:space="preserve">EQ-238    </v>
      </c>
      <c r="G1676" s="27" t="s">
        <v>58</v>
      </c>
      <c r="H1676" s="28" t="s">
        <v>59</v>
      </c>
      <c r="I1676" s="27"/>
      <c r="J1676" s="19" t="s">
        <v>0</v>
      </c>
      <c r="K1676" s="21">
        <v>1</v>
      </c>
      <c r="L1676" s="19" t="s">
        <v>10</v>
      </c>
      <c r="M1676" s="29"/>
      <c r="N1676" s="30">
        <f>M1676*K1676</f>
        <v>0</v>
      </c>
    </row>
    <row r="1677" spans="1:14" s="9" customFormat="1" x14ac:dyDescent="0.2">
      <c r="A1677" s="24"/>
      <c r="B1677" s="24"/>
      <c r="C1677" s="24" t="s">
        <v>42</v>
      </c>
      <c r="D1677" s="24" t="s">
        <v>184</v>
      </c>
      <c r="E1677" s="24" t="s">
        <v>28</v>
      </c>
      <c r="F1677" s="24" t="s">
        <v>846</v>
      </c>
      <c r="G1677" s="24" t="s">
        <v>578</v>
      </c>
      <c r="H1677" s="25"/>
      <c r="I1677" s="24" t="s">
        <v>201</v>
      </c>
      <c r="J1677" s="16" t="s">
        <v>2</v>
      </c>
      <c r="K1677" s="24"/>
      <c r="L1677" s="24"/>
      <c r="M1677" s="24"/>
      <c r="N1677" s="26"/>
    </row>
    <row r="1678" spans="1:14" s="9" customFormat="1" ht="140.25" hidden="1" x14ac:dyDescent="0.2">
      <c r="A1678" s="27"/>
      <c r="B1678" s="27"/>
      <c r="C1678" s="27" t="str">
        <f t="shared" ref="C1678:F1679" si="556">C1677</f>
        <v>Mannheim</v>
      </c>
      <c r="D1678" s="27" t="str">
        <f t="shared" si="556"/>
        <v>M7</v>
      </c>
      <c r="E1678" s="27" t="str">
        <f t="shared" si="556"/>
        <v>EG</v>
      </c>
      <c r="F1678" s="27" t="str">
        <f t="shared" si="556"/>
        <v xml:space="preserve">EQ-288    </v>
      </c>
      <c r="G1678" s="27" t="s">
        <v>57</v>
      </c>
      <c r="H1678" s="28" t="s">
        <v>1069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ht="63.75" hidden="1" x14ac:dyDescent="0.2">
      <c r="A1679" s="27"/>
      <c r="B1679" s="27"/>
      <c r="C1679" s="27" t="str">
        <f t="shared" si="556"/>
        <v>Mannheim</v>
      </c>
      <c r="D1679" s="27" t="str">
        <f t="shared" si="556"/>
        <v>M7</v>
      </c>
      <c r="E1679" s="27" t="str">
        <f t="shared" si="556"/>
        <v>EG</v>
      </c>
      <c r="F1679" s="27" t="str">
        <f t="shared" si="556"/>
        <v xml:space="preserve">EQ-288    </v>
      </c>
      <c r="G1679" s="27" t="s">
        <v>58</v>
      </c>
      <c r="H1679" s="28" t="s">
        <v>59</v>
      </c>
      <c r="I1679" s="27"/>
      <c r="J1679" s="19" t="s">
        <v>0</v>
      </c>
      <c r="K1679" s="21">
        <v>1</v>
      </c>
      <c r="L1679" s="19" t="s">
        <v>10</v>
      </c>
      <c r="M1679" s="29"/>
      <c r="N1679" s="30">
        <f>M1679*K1679</f>
        <v>0</v>
      </c>
    </row>
    <row r="1680" spans="1:14" s="9" customFormat="1" x14ac:dyDescent="0.2">
      <c r="A1680" s="24"/>
      <c r="B1680" s="24"/>
      <c r="C1680" s="24" t="s">
        <v>42</v>
      </c>
      <c r="D1680" s="24" t="s">
        <v>184</v>
      </c>
      <c r="E1680" s="24" t="s">
        <v>28</v>
      </c>
      <c r="F1680" s="24" t="s">
        <v>847</v>
      </c>
      <c r="G1680" s="24" t="s">
        <v>246</v>
      </c>
      <c r="H1680" s="25"/>
      <c r="I1680" s="24" t="s">
        <v>196</v>
      </c>
      <c r="J1680" s="16" t="s">
        <v>2</v>
      </c>
      <c r="K1680" s="24"/>
      <c r="L1680" s="24"/>
      <c r="M1680" s="24"/>
      <c r="N1680" s="26"/>
    </row>
    <row r="1681" spans="1:14" s="9" customFormat="1" ht="140.25" hidden="1" x14ac:dyDescent="0.2">
      <c r="A1681" s="27"/>
      <c r="B1681" s="27"/>
      <c r="C1681" s="27" t="str">
        <f t="shared" ref="C1681:F1682" si="557">C1680</f>
        <v>Mannheim</v>
      </c>
      <c r="D1681" s="27" t="str">
        <f t="shared" si="557"/>
        <v>M7</v>
      </c>
      <c r="E1681" s="27" t="str">
        <f t="shared" si="557"/>
        <v>EG</v>
      </c>
      <c r="F1681" s="27" t="str">
        <f t="shared" si="557"/>
        <v xml:space="preserve">EQ-244    </v>
      </c>
      <c r="G1681" s="27" t="s">
        <v>57</v>
      </c>
      <c r="H1681" s="28" t="s">
        <v>1069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ht="63.75" hidden="1" x14ac:dyDescent="0.2">
      <c r="A1682" s="27"/>
      <c r="B1682" s="27"/>
      <c r="C1682" s="27" t="str">
        <f t="shared" si="557"/>
        <v>Mannheim</v>
      </c>
      <c r="D1682" s="27" t="str">
        <f t="shared" si="557"/>
        <v>M7</v>
      </c>
      <c r="E1682" s="27" t="str">
        <f t="shared" si="557"/>
        <v>EG</v>
      </c>
      <c r="F1682" s="27" t="str">
        <f t="shared" si="557"/>
        <v xml:space="preserve">EQ-244    </v>
      </c>
      <c r="G1682" s="27" t="s">
        <v>58</v>
      </c>
      <c r="H1682" s="28" t="s">
        <v>59</v>
      </c>
      <c r="I1682" s="27"/>
      <c r="J1682" s="19" t="s">
        <v>0</v>
      </c>
      <c r="K1682" s="21">
        <v>1</v>
      </c>
      <c r="L1682" s="19" t="s">
        <v>10</v>
      </c>
      <c r="M1682" s="29"/>
      <c r="N1682" s="30">
        <f>M1682*K1682</f>
        <v>0</v>
      </c>
    </row>
    <row r="1683" spans="1:14" s="9" customFormat="1" x14ac:dyDescent="0.2">
      <c r="A1683" s="24"/>
      <c r="B1683" s="24"/>
      <c r="C1683" s="24" t="s">
        <v>42</v>
      </c>
      <c r="D1683" s="24" t="s">
        <v>184</v>
      </c>
      <c r="E1683" s="24" t="s">
        <v>28</v>
      </c>
      <c r="F1683" s="24" t="s">
        <v>848</v>
      </c>
      <c r="G1683" s="24" t="s">
        <v>826</v>
      </c>
      <c r="H1683" s="25"/>
      <c r="I1683" s="24" t="s">
        <v>296</v>
      </c>
      <c r="J1683" s="16" t="s">
        <v>2</v>
      </c>
      <c r="K1683" s="24"/>
      <c r="L1683" s="24"/>
      <c r="M1683" s="24"/>
      <c r="N1683" s="26"/>
    </row>
    <row r="1684" spans="1:14" s="9" customFormat="1" ht="140.25" hidden="1" x14ac:dyDescent="0.2">
      <c r="A1684" s="27"/>
      <c r="B1684" s="27"/>
      <c r="C1684" s="27" t="str">
        <f t="shared" ref="C1684:F1685" si="558">C1683</f>
        <v>Mannheim</v>
      </c>
      <c r="D1684" s="27" t="str">
        <f t="shared" si="558"/>
        <v>M7</v>
      </c>
      <c r="E1684" s="27" t="str">
        <f t="shared" si="558"/>
        <v>EG</v>
      </c>
      <c r="F1684" s="27" t="str">
        <f t="shared" si="558"/>
        <v xml:space="preserve">EQ-276    </v>
      </c>
      <c r="G1684" s="27" t="s">
        <v>57</v>
      </c>
      <c r="H1684" s="28" t="s">
        <v>1069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ht="63.75" hidden="1" x14ac:dyDescent="0.2">
      <c r="A1685" s="27"/>
      <c r="B1685" s="27"/>
      <c r="C1685" s="27" t="str">
        <f t="shared" si="558"/>
        <v>Mannheim</v>
      </c>
      <c r="D1685" s="27" t="str">
        <f t="shared" si="558"/>
        <v>M7</v>
      </c>
      <c r="E1685" s="27" t="str">
        <f t="shared" si="558"/>
        <v>EG</v>
      </c>
      <c r="F1685" s="27" t="str">
        <f t="shared" si="558"/>
        <v xml:space="preserve">EQ-276    </v>
      </c>
      <c r="G1685" s="27" t="s">
        <v>58</v>
      </c>
      <c r="H1685" s="28" t="s">
        <v>59</v>
      </c>
      <c r="I1685" s="27"/>
      <c r="J1685" s="19" t="s">
        <v>0</v>
      </c>
      <c r="K1685" s="21">
        <v>1</v>
      </c>
      <c r="L1685" s="19" t="s">
        <v>10</v>
      </c>
      <c r="M1685" s="29"/>
      <c r="N1685" s="30">
        <f>M1685*K1685</f>
        <v>0</v>
      </c>
    </row>
    <row r="1686" spans="1:14" s="9" customFormat="1" x14ac:dyDescent="0.2">
      <c r="A1686" s="24"/>
      <c r="B1686" s="24"/>
      <c r="C1686" s="24" t="s">
        <v>42</v>
      </c>
      <c r="D1686" s="24" t="s">
        <v>184</v>
      </c>
      <c r="E1686" s="24" t="s">
        <v>28</v>
      </c>
      <c r="F1686" s="24" t="s">
        <v>849</v>
      </c>
      <c r="G1686" s="24" t="s">
        <v>270</v>
      </c>
      <c r="H1686" s="25"/>
      <c r="I1686" s="24" t="s">
        <v>271</v>
      </c>
      <c r="J1686" s="16" t="s">
        <v>2</v>
      </c>
      <c r="K1686" s="24"/>
      <c r="L1686" s="24"/>
      <c r="M1686" s="24"/>
      <c r="N1686" s="26"/>
    </row>
    <row r="1687" spans="1:14" s="9" customFormat="1" ht="140.25" hidden="1" x14ac:dyDescent="0.2">
      <c r="A1687" s="27"/>
      <c r="B1687" s="27"/>
      <c r="C1687" s="27" t="str">
        <f t="shared" ref="C1687:F1688" si="559">C1686</f>
        <v>Mannheim</v>
      </c>
      <c r="D1687" s="27" t="str">
        <f t="shared" si="559"/>
        <v>M7</v>
      </c>
      <c r="E1687" s="27" t="str">
        <f t="shared" si="559"/>
        <v>EG</v>
      </c>
      <c r="F1687" s="27" t="str">
        <f t="shared" si="559"/>
        <v xml:space="preserve">EQ-246    </v>
      </c>
      <c r="G1687" s="27" t="s">
        <v>57</v>
      </c>
      <c r="H1687" s="28" t="s">
        <v>1069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ht="63.75" hidden="1" x14ac:dyDescent="0.2">
      <c r="A1688" s="27"/>
      <c r="B1688" s="27"/>
      <c r="C1688" s="27" t="str">
        <f t="shared" si="559"/>
        <v>Mannheim</v>
      </c>
      <c r="D1688" s="27" t="str">
        <f t="shared" si="559"/>
        <v>M7</v>
      </c>
      <c r="E1688" s="27" t="str">
        <f t="shared" si="559"/>
        <v>EG</v>
      </c>
      <c r="F1688" s="27" t="str">
        <f t="shared" si="559"/>
        <v xml:space="preserve">EQ-246    </v>
      </c>
      <c r="G1688" s="27" t="s">
        <v>58</v>
      </c>
      <c r="H1688" s="28" t="s">
        <v>59</v>
      </c>
      <c r="I1688" s="27"/>
      <c r="J1688" s="19" t="s">
        <v>0</v>
      </c>
      <c r="K1688" s="21">
        <v>1</v>
      </c>
      <c r="L1688" s="19" t="s">
        <v>10</v>
      </c>
      <c r="M1688" s="29"/>
      <c r="N1688" s="30">
        <f>M1688*K1688</f>
        <v>0</v>
      </c>
    </row>
    <row r="1689" spans="1:14" s="9" customFormat="1" x14ac:dyDescent="0.2">
      <c r="A1689" s="24"/>
      <c r="B1689" s="24"/>
      <c r="C1689" s="24" t="s">
        <v>42</v>
      </c>
      <c r="D1689" s="24" t="s">
        <v>184</v>
      </c>
      <c r="E1689" s="24" t="s">
        <v>28</v>
      </c>
      <c r="F1689" s="24" t="s">
        <v>850</v>
      </c>
      <c r="G1689" s="24" t="s">
        <v>578</v>
      </c>
      <c r="H1689" s="25"/>
      <c r="I1689" s="24" t="s">
        <v>201</v>
      </c>
      <c r="J1689" s="16" t="s">
        <v>2</v>
      </c>
      <c r="K1689" s="24"/>
      <c r="L1689" s="24"/>
      <c r="M1689" s="24"/>
      <c r="N1689" s="26"/>
    </row>
    <row r="1690" spans="1:14" s="9" customFormat="1" ht="140.25" hidden="1" x14ac:dyDescent="0.2">
      <c r="A1690" s="27"/>
      <c r="B1690" s="27"/>
      <c r="C1690" s="27" t="str">
        <f t="shared" ref="C1690:F1691" si="560">C1689</f>
        <v>Mannheim</v>
      </c>
      <c r="D1690" s="27" t="str">
        <f t="shared" si="560"/>
        <v>M7</v>
      </c>
      <c r="E1690" s="27" t="str">
        <f t="shared" si="560"/>
        <v>EG</v>
      </c>
      <c r="F1690" s="27" t="str">
        <f t="shared" si="560"/>
        <v xml:space="preserve">EQ-236    </v>
      </c>
      <c r="G1690" s="27" t="s">
        <v>57</v>
      </c>
      <c r="H1690" s="28" t="s">
        <v>1069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ht="63.75" hidden="1" x14ac:dyDescent="0.2">
      <c r="A1691" s="27"/>
      <c r="B1691" s="27"/>
      <c r="C1691" s="27" t="str">
        <f t="shared" si="560"/>
        <v>Mannheim</v>
      </c>
      <c r="D1691" s="27" t="str">
        <f t="shared" si="560"/>
        <v>M7</v>
      </c>
      <c r="E1691" s="27" t="str">
        <f t="shared" si="560"/>
        <v>EG</v>
      </c>
      <c r="F1691" s="27" t="str">
        <f t="shared" si="560"/>
        <v xml:space="preserve">EQ-236    </v>
      </c>
      <c r="G1691" s="27" t="s">
        <v>58</v>
      </c>
      <c r="H1691" s="28" t="s">
        <v>59</v>
      </c>
      <c r="I1691" s="27"/>
      <c r="J1691" s="19" t="s">
        <v>0</v>
      </c>
      <c r="K1691" s="21">
        <v>1</v>
      </c>
      <c r="L1691" s="19" t="s">
        <v>10</v>
      </c>
      <c r="M1691" s="29"/>
      <c r="N1691" s="30">
        <f>M1691*K1691</f>
        <v>0</v>
      </c>
    </row>
    <row r="1692" spans="1:14" s="9" customFormat="1" x14ac:dyDescent="0.2">
      <c r="A1692" s="24"/>
      <c r="B1692" s="24"/>
      <c r="C1692" s="24" t="s">
        <v>42</v>
      </c>
      <c r="D1692" s="24" t="s">
        <v>184</v>
      </c>
      <c r="E1692" s="24" t="s">
        <v>28</v>
      </c>
      <c r="F1692" s="24" t="s">
        <v>851</v>
      </c>
      <c r="G1692" s="24" t="s">
        <v>246</v>
      </c>
      <c r="H1692" s="25"/>
      <c r="I1692" s="24" t="s">
        <v>196</v>
      </c>
      <c r="J1692" s="16" t="s">
        <v>2</v>
      </c>
      <c r="K1692" s="24"/>
      <c r="L1692" s="24"/>
      <c r="M1692" s="24"/>
      <c r="N1692" s="26"/>
    </row>
    <row r="1693" spans="1:14" s="9" customFormat="1" ht="140.25" hidden="1" x14ac:dyDescent="0.2">
      <c r="A1693" s="27"/>
      <c r="B1693" s="27"/>
      <c r="C1693" s="27" t="str">
        <f t="shared" ref="C1693:F1694" si="561">C1692</f>
        <v>Mannheim</v>
      </c>
      <c r="D1693" s="27" t="str">
        <f t="shared" si="561"/>
        <v>M7</v>
      </c>
      <c r="E1693" s="27" t="str">
        <f t="shared" si="561"/>
        <v>EG</v>
      </c>
      <c r="F1693" s="27" t="str">
        <f t="shared" si="561"/>
        <v xml:space="preserve">EQ-241    </v>
      </c>
      <c r="G1693" s="27" t="s">
        <v>57</v>
      </c>
      <c r="H1693" s="28" t="s">
        <v>1069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ht="63.75" hidden="1" x14ac:dyDescent="0.2">
      <c r="A1694" s="27"/>
      <c r="B1694" s="27"/>
      <c r="C1694" s="27" t="str">
        <f t="shared" si="561"/>
        <v>Mannheim</v>
      </c>
      <c r="D1694" s="27" t="str">
        <f t="shared" si="561"/>
        <v>M7</v>
      </c>
      <c r="E1694" s="27" t="str">
        <f t="shared" si="561"/>
        <v>EG</v>
      </c>
      <c r="F1694" s="27" t="str">
        <f t="shared" si="561"/>
        <v xml:space="preserve">EQ-241    </v>
      </c>
      <c r="G1694" s="27" t="s">
        <v>58</v>
      </c>
      <c r="H1694" s="28" t="s">
        <v>59</v>
      </c>
      <c r="I1694" s="27"/>
      <c r="J1694" s="19" t="s">
        <v>0</v>
      </c>
      <c r="K1694" s="21">
        <v>1</v>
      </c>
      <c r="L1694" s="19" t="s">
        <v>10</v>
      </c>
      <c r="M1694" s="29"/>
      <c r="N1694" s="30">
        <f>M1694*K1694</f>
        <v>0</v>
      </c>
    </row>
    <row r="1695" spans="1:14" s="9" customFormat="1" x14ac:dyDescent="0.2">
      <c r="A1695" s="24"/>
      <c r="B1695" s="24"/>
      <c r="C1695" s="24" t="s">
        <v>42</v>
      </c>
      <c r="D1695" s="24" t="s">
        <v>184</v>
      </c>
      <c r="E1695" s="24" t="s">
        <v>28</v>
      </c>
      <c r="F1695" s="24" t="s">
        <v>852</v>
      </c>
      <c r="G1695" s="24" t="s">
        <v>853</v>
      </c>
      <c r="H1695" s="25"/>
      <c r="I1695" s="24" t="s">
        <v>201</v>
      </c>
      <c r="J1695" s="16" t="s">
        <v>2</v>
      </c>
      <c r="K1695" s="24"/>
      <c r="L1695" s="24"/>
      <c r="M1695" s="24"/>
      <c r="N1695" s="26"/>
    </row>
    <row r="1696" spans="1:14" s="9" customFormat="1" ht="140.25" hidden="1" x14ac:dyDescent="0.2">
      <c r="A1696" s="27"/>
      <c r="B1696" s="27"/>
      <c r="C1696" s="27" t="str">
        <f t="shared" ref="C1696:F1697" si="562">C1695</f>
        <v>Mannheim</v>
      </c>
      <c r="D1696" s="27" t="str">
        <f t="shared" si="562"/>
        <v>M7</v>
      </c>
      <c r="E1696" s="27" t="str">
        <f t="shared" si="562"/>
        <v>EG</v>
      </c>
      <c r="F1696" s="27" t="str">
        <f t="shared" si="562"/>
        <v xml:space="preserve">EQ-262    </v>
      </c>
      <c r="G1696" s="27" t="s">
        <v>57</v>
      </c>
      <c r="H1696" s="28" t="s">
        <v>1069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ht="63.75" hidden="1" x14ac:dyDescent="0.2">
      <c r="A1697" s="27"/>
      <c r="B1697" s="27"/>
      <c r="C1697" s="27" t="str">
        <f t="shared" si="562"/>
        <v>Mannheim</v>
      </c>
      <c r="D1697" s="27" t="str">
        <f t="shared" si="562"/>
        <v>M7</v>
      </c>
      <c r="E1697" s="27" t="str">
        <f t="shared" si="562"/>
        <v>EG</v>
      </c>
      <c r="F1697" s="27" t="str">
        <f t="shared" si="562"/>
        <v xml:space="preserve">EQ-262    </v>
      </c>
      <c r="G1697" s="27" t="s">
        <v>58</v>
      </c>
      <c r="H1697" s="28" t="s">
        <v>59</v>
      </c>
      <c r="I1697" s="27"/>
      <c r="J1697" s="19" t="s">
        <v>0</v>
      </c>
      <c r="K1697" s="21">
        <v>1</v>
      </c>
      <c r="L1697" s="19" t="s">
        <v>10</v>
      </c>
      <c r="M1697" s="29"/>
      <c r="N1697" s="30">
        <f>M1697*K1697</f>
        <v>0</v>
      </c>
    </row>
    <row r="1698" spans="1:14" s="9" customFormat="1" x14ac:dyDescent="0.2">
      <c r="A1698" s="24"/>
      <c r="B1698" s="24"/>
      <c r="C1698" s="24" t="s">
        <v>42</v>
      </c>
      <c r="D1698" s="24" t="s">
        <v>184</v>
      </c>
      <c r="E1698" s="24" t="s">
        <v>28</v>
      </c>
      <c r="F1698" s="24" t="s">
        <v>854</v>
      </c>
      <c r="G1698" s="24" t="s">
        <v>855</v>
      </c>
      <c r="H1698" s="25"/>
      <c r="I1698" s="24" t="s">
        <v>244</v>
      </c>
      <c r="J1698" s="16" t="s">
        <v>2</v>
      </c>
      <c r="K1698" s="24"/>
      <c r="L1698" s="24"/>
      <c r="M1698" s="24"/>
      <c r="N1698" s="26"/>
    </row>
    <row r="1699" spans="1:14" s="9" customFormat="1" ht="140.25" hidden="1" x14ac:dyDescent="0.2">
      <c r="A1699" s="27"/>
      <c r="B1699" s="27"/>
      <c r="C1699" s="27" t="str">
        <f t="shared" ref="C1699:F1700" si="563">C1698</f>
        <v>Mannheim</v>
      </c>
      <c r="D1699" s="27" t="str">
        <f t="shared" si="563"/>
        <v>M7</v>
      </c>
      <c r="E1699" s="27" t="str">
        <f t="shared" si="563"/>
        <v>EG</v>
      </c>
      <c r="F1699" s="27" t="str">
        <f t="shared" si="563"/>
        <v xml:space="preserve">EQ-282    </v>
      </c>
      <c r="G1699" s="27" t="s">
        <v>57</v>
      </c>
      <c r="H1699" s="28" t="s">
        <v>1069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ht="63.75" hidden="1" x14ac:dyDescent="0.2">
      <c r="A1700" s="27"/>
      <c r="B1700" s="27"/>
      <c r="C1700" s="27" t="str">
        <f t="shared" si="563"/>
        <v>Mannheim</v>
      </c>
      <c r="D1700" s="27" t="str">
        <f t="shared" si="563"/>
        <v>M7</v>
      </c>
      <c r="E1700" s="27" t="str">
        <f t="shared" si="563"/>
        <v>EG</v>
      </c>
      <c r="F1700" s="27" t="str">
        <f t="shared" si="563"/>
        <v xml:space="preserve">EQ-282    </v>
      </c>
      <c r="G1700" s="27" t="s">
        <v>58</v>
      </c>
      <c r="H1700" s="28" t="s">
        <v>59</v>
      </c>
      <c r="I1700" s="27"/>
      <c r="J1700" s="19" t="s">
        <v>0</v>
      </c>
      <c r="K1700" s="21">
        <v>1</v>
      </c>
      <c r="L1700" s="19" t="s">
        <v>10</v>
      </c>
      <c r="M1700" s="29"/>
      <c r="N1700" s="30">
        <f>M1700*K1700</f>
        <v>0</v>
      </c>
    </row>
    <row r="1701" spans="1:14" s="9" customFormat="1" x14ac:dyDescent="0.2">
      <c r="A1701" s="24"/>
      <c r="B1701" s="24"/>
      <c r="C1701" s="24" t="s">
        <v>42</v>
      </c>
      <c r="D1701" s="24" t="s">
        <v>48</v>
      </c>
      <c r="E1701" s="24" t="s">
        <v>33</v>
      </c>
      <c r="F1701" s="24" t="s">
        <v>856</v>
      </c>
      <c r="G1701" s="24" t="s">
        <v>648</v>
      </c>
      <c r="H1701" s="25"/>
      <c r="I1701" s="24" t="s">
        <v>191</v>
      </c>
      <c r="J1701" s="16" t="s">
        <v>2</v>
      </c>
      <c r="K1701" s="24"/>
      <c r="L1701" s="24"/>
      <c r="M1701" s="24"/>
      <c r="N1701" s="26"/>
    </row>
    <row r="1702" spans="1:14" s="9" customFormat="1" ht="140.25" hidden="1" x14ac:dyDescent="0.2">
      <c r="A1702" s="27"/>
      <c r="B1702" s="27"/>
      <c r="C1702" s="27" t="str">
        <f t="shared" ref="C1702:F1703" si="564">C1701</f>
        <v>Mannheim</v>
      </c>
      <c r="D1702" s="27" t="str">
        <f t="shared" si="564"/>
        <v>M8</v>
      </c>
      <c r="E1702" s="27" t="str">
        <f t="shared" si="564"/>
        <v>1.OG</v>
      </c>
      <c r="F1702" s="27" t="str">
        <f t="shared" si="564"/>
        <v xml:space="preserve">EQ-1556   </v>
      </c>
      <c r="G1702" s="27" t="s">
        <v>57</v>
      </c>
      <c r="H1702" s="28" t="s">
        <v>1069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ht="63.75" hidden="1" x14ac:dyDescent="0.2">
      <c r="A1703" s="27"/>
      <c r="B1703" s="27"/>
      <c r="C1703" s="27" t="str">
        <f t="shared" si="564"/>
        <v>Mannheim</v>
      </c>
      <c r="D1703" s="27" t="str">
        <f t="shared" si="564"/>
        <v>M8</v>
      </c>
      <c r="E1703" s="27" t="str">
        <f t="shared" si="564"/>
        <v>1.OG</v>
      </c>
      <c r="F1703" s="27" t="str">
        <f t="shared" si="564"/>
        <v xml:space="preserve">EQ-1556   </v>
      </c>
      <c r="G1703" s="27" t="s">
        <v>58</v>
      </c>
      <c r="H1703" s="28" t="s">
        <v>59</v>
      </c>
      <c r="I1703" s="27"/>
      <c r="J1703" s="19" t="s">
        <v>0</v>
      </c>
      <c r="K1703" s="21">
        <v>1</v>
      </c>
      <c r="L1703" s="19" t="s">
        <v>10</v>
      </c>
      <c r="M1703" s="29"/>
      <c r="N1703" s="30">
        <f>M1703*K1703</f>
        <v>0</v>
      </c>
    </row>
    <row r="1704" spans="1:14" s="9" customFormat="1" x14ac:dyDescent="0.2">
      <c r="A1704" s="24"/>
      <c r="B1704" s="24"/>
      <c r="C1704" s="24" t="s">
        <v>42</v>
      </c>
      <c r="D1704" s="24" t="s">
        <v>48</v>
      </c>
      <c r="E1704" s="24" t="s">
        <v>33</v>
      </c>
      <c r="F1704" s="24" t="s">
        <v>857</v>
      </c>
      <c r="G1704" s="24" t="s">
        <v>648</v>
      </c>
      <c r="H1704" s="25"/>
      <c r="I1704" s="24" t="s">
        <v>191</v>
      </c>
      <c r="J1704" s="16" t="s">
        <v>2</v>
      </c>
      <c r="K1704" s="24"/>
      <c r="L1704" s="24"/>
      <c r="M1704" s="24"/>
      <c r="N1704" s="26"/>
    </row>
    <row r="1705" spans="1:14" s="9" customFormat="1" ht="140.25" hidden="1" x14ac:dyDescent="0.2">
      <c r="A1705" s="27"/>
      <c r="B1705" s="27"/>
      <c r="C1705" s="27" t="str">
        <f t="shared" ref="C1705:F1706" si="565">C1704</f>
        <v>Mannheim</v>
      </c>
      <c r="D1705" s="27" t="str">
        <f t="shared" si="565"/>
        <v>M8</v>
      </c>
      <c r="E1705" s="27" t="str">
        <f t="shared" si="565"/>
        <v>1.OG</v>
      </c>
      <c r="F1705" s="27" t="str">
        <f t="shared" si="565"/>
        <v xml:space="preserve">EQ-1554   </v>
      </c>
      <c r="G1705" s="27" t="s">
        <v>57</v>
      </c>
      <c r="H1705" s="28" t="s">
        <v>1069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ht="63.75" hidden="1" x14ac:dyDescent="0.2">
      <c r="A1706" s="27"/>
      <c r="B1706" s="27"/>
      <c r="C1706" s="27" t="str">
        <f t="shared" si="565"/>
        <v>Mannheim</v>
      </c>
      <c r="D1706" s="27" t="str">
        <f t="shared" si="565"/>
        <v>M8</v>
      </c>
      <c r="E1706" s="27" t="str">
        <f t="shared" si="565"/>
        <v>1.OG</v>
      </c>
      <c r="F1706" s="27" t="str">
        <f t="shared" si="565"/>
        <v xml:space="preserve">EQ-1554   </v>
      </c>
      <c r="G1706" s="27" t="s">
        <v>58</v>
      </c>
      <c r="H1706" s="28" t="s">
        <v>59</v>
      </c>
      <c r="I1706" s="27"/>
      <c r="J1706" s="19" t="s">
        <v>0</v>
      </c>
      <c r="K1706" s="21">
        <v>1</v>
      </c>
      <c r="L1706" s="19" t="s">
        <v>10</v>
      </c>
      <c r="M1706" s="29"/>
      <c r="N1706" s="30">
        <f>M1706*K1706</f>
        <v>0</v>
      </c>
    </row>
    <row r="1707" spans="1:14" s="9" customFormat="1" x14ac:dyDescent="0.2">
      <c r="A1707" s="24"/>
      <c r="B1707" s="24"/>
      <c r="C1707" s="24" t="s">
        <v>42</v>
      </c>
      <c r="D1707" s="24" t="s">
        <v>48</v>
      </c>
      <c r="E1707" s="24" t="s">
        <v>33</v>
      </c>
      <c r="F1707" s="24" t="s">
        <v>858</v>
      </c>
      <c r="G1707" s="24" t="s">
        <v>648</v>
      </c>
      <c r="H1707" s="25"/>
      <c r="I1707" s="24" t="s">
        <v>191</v>
      </c>
      <c r="J1707" s="16" t="s">
        <v>2</v>
      </c>
      <c r="K1707" s="24"/>
      <c r="L1707" s="24"/>
      <c r="M1707" s="24"/>
      <c r="N1707" s="26"/>
    </row>
    <row r="1708" spans="1:14" s="9" customFormat="1" ht="140.25" hidden="1" x14ac:dyDescent="0.2">
      <c r="A1708" s="27"/>
      <c r="B1708" s="27"/>
      <c r="C1708" s="27" t="str">
        <f t="shared" ref="C1708:F1709" si="566">C1707</f>
        <v>Mannheim</v>
      </c>
      <c r="D1708" s="27" t="str">
        <f t="shared" si="566"/>
        <v>M8</v>
      </c>
      <c r="E1708" s="27" t="str">
        <f t="shared" si="566"/>
        <v>1.OG</v>
      </c>
      <c r="F1708" s="27" t="str">
        <f t="shared" si="566"/>
        <v xml:space="preserve">EQ-1555   </v>
      </c>
      <c r="G1708" s="27" t="s">
        <v>57</v>
      </c>
      <c r="H1708" s="28" t="s">
        <v>1069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ht="63.75" hidden="1" x14ac:dyDescent="0.2">
      <c r="A1709" s="27"/>
      <c r="B1709" s="27"/>
      <c r="C1709" s="27" t="str">
        <f t="shared" si="566"/>
        <v>Mannheim</v>
      </c>
      <c r="D1709" s="27" t="str">
        <f t="shared" si="566"/>
        <v>M8</v>
      </c>
      <c r="E1709" s="27" t="str">
        <f t="shared" si="566"/>
        <v>1.OG</v>
      </c>
      <c r="F1709" s="27" t="str">
        <f t="shared" si="566"/>
        <v xml:space="preserve">EQ-1555   </v>
      </c>
      <c r="G1709" s="27" t="s">
        <v>58</v>
      </c>
      <c r="H1709" s="28" t="s">
        <v>59</v>
      </c>
      <c r="I1709" s="27"/>
      <c r="J1709" s="19" t="s">
        <v>0</v>
      </c>
      <c r="K1709" s="21">
        <v>1</v>
      </c>
      <c r="L1709" s="19" t="s">
        <v>10</v>
      </c>
      <c r="M1709" s="29"/>
      <c r="N1709" s="30">
        <f>M1709*K1709</f>
        <v>0</v>
      </c>
    </row>
    <row r="1710" spans="1:14" s="9" customFormat="1" x14ac:dyDescent="0.2">
      <c r="A1710" s="24"/>
      <c r="B1710" s="24"/>
      <c r="C1710" s="24" t="s">
        <v>42</v>
      </c>
      <c r="D1710" s="24" t="s">
        <v>48</v>
      </c>
      <c r="E1710" s="24" t="s">
        <v>33</v>
      </c>
      <c r="F1710" s="24" t="s">
        <v>859</v>
      </c>
      <c r="G1710" s="24" t="s">
        <v>581</v>
      </c>
      <c r="H1710" s="25"/>
      <c r="I1710" s="24" t="s">
        <v>244</v>
      </c>
      <c r="J1710" s="16" t="s">
        <v>2</v>
      </c>
      <c r="K1710" s="24"/>
      <c r="L1710" s="24"/>
      <c r="M1710" s="24"/>
      <c r="N1710" s="26"/>
    </row>
    <row r="1711" spans="1:14" s="9" customFormat="1" ht="140.25" hidden="1" x14ac:dyDescent="0.2">
      <c r="A1711" s="27"/>
      <c r="B1711" s="27"/>
      <c r="C1711" s="27" t="str">
        <f t="shared" ref="C1711:F1712" si="567">C1710</f>
        <v>Mannheim</v>
      </c>
      <c r="D1711" s="27" t="str">
        <f t="shared" si="567"/>
        <v>M8</v>
      </c>
      <c r="E1711" s="27" t="str">
        <f t="shared" si="567"/>
        <v>1.OG</v>
      </c>
      <c r="F1711" s="27" t="str">
        <f t="shared" si="567"/>
        <v xml:space="preserve">EQ-1549   </v>
      </c>
      <c r="G1711" s="27" t="s">
        <v>57</v>
      </c>
      <c r="H1711" s="28" t="s">
        <v>1069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ht="63.75" hidden="1" x14ac:dyDescent="0.2">
      <c r="A1712" s="27"/>
      <c r="B1712" s="27"/>
      <c r="C1712" s="27" t="str">
        <f t="shared" si="567"/>
        <v>Mannheim</v>
      </c>
      <c r="D1712" s="27" t="str">
        <f t="shared" si="567"/>
        <v>M8</v>
      </c>
      <c r="E1712" s="27" t="str">
        <f t="shared" si="567"/>
        <v>1.OG</v>
      </c>
      <c r="F1712" s="27" t="str">
        <f t="shared" si="567"/>
        <v xml:space="preserve">EQ-1549   </v>
      </c>
      <c r="G1712" s="27" t="s">
        <v>58</v>
      </c>
      <c r="H1712" s="28" t="s">
        <v>59</v>
      </c>
      <c r="I1712" s="27"/>
      <c r="J1712" s="19" t="s">
        <v>0</v>
      </c>
      <c r="K1712" s="21">
        <v>1</v>
      </c>
      <c r="L1712" s="19" t="s">
        <v>10</v>
      </c>
      <c r="M1712" s="29"/>
      <c r="N1712" s="30">
        <f>M1712*K1712</f>
        <v>0</v>
      </c>
    </row>
    <row r="1713" spans="1:14" s="9" customFormat="1" x14ac:dyDescent="0.2">
      <c r="A1713" s="24"/>
      <c r="B1713" s="24"/>
      <c r="C1713" s="24" t="s">
        <v>42</v>
      </c>
      <c r="D1713" s="24" t="s">
        <v>48</v>
      </c>
      <c r="E1713" s="24" t="s">
        <v>33</v>
      </c>
      <c r="F1713" s="24" t="s">
        <v>860</v>
      </c>
      <c r="G1713" s="24" t="s">
        <v>648</v>
      </c>
      <c r="H1713" s="25"/>
      <c r="I1713" s="24" t="s">
        <v>191</v>
      </c>
      <c r="J1713" s="16" t="s">
        <v>2</v>
      </c>
      <c r="K1713" s="24"/>
      <c r="L1713" s="24"/>
      <c r="M1713" s="24"/>
      <c r="N1713" s="26"/>
    </row>
    <row r="1714" spans="1:14" s="9" customFormat="1" ht="140.25" hidden="1" x14ac:dyDescent="0.2">
      <c r="A1714" s="27"/>
      <c r="B1714" s="27"/>
      <c r="C1714" s="27" t="str">
        <f t="shared" ref="C1714:F1715" si="568">C1713</f>
        <v>Mannheim</v>
      </c>
      <c r="D1714" s="27" t="str">
        <f t="shared" si="568"/>
        <v>M8</v>
      </c>
      <c r="E1714" s="27" t="str">
        <f t="shared" si="568"/>
        <v>1.OG</v>
      </c>
      <c r="F1714" s="27" t="str">
        <f t="shared" si="568"/>
        <v xml:space="preserve">EQ-1552   </v>
      </c>
      <c r="G1714" s="27" t="s">
        <v>57</v>
      </c>
      <c r="H1714" s="28" t="s">
        <v>1069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ht="63.75" hidden="1" x14ac:dyDescent="0.2">
      <c r="A1715" s="27"/>
      <c r="B1715" s="27"/>
      <c r="C1715" s="27" t="str">
        <f t="shared" si="568"/>
        <v>Mannheim</v>
      </c>
      <c r="D1715" s="27" t="str">
        <f t="shared" si="568"/>
        <v>M8</v>
      </c>
      <c r="E1715" s="27" t="str">
        <f t="shared" si="568"/>
        <v>1.OG</v>
      </c>
      <c r="F1715" s="27" t="str">
        <f t="shared" si="568"/>
        <v xml:space="preserve">EQ-1552   </v>
      </c>
      <c r="G1715" s="27" t="s">
        <v>58</v>
      </c>
      <c r="H1715" s="28" t="s">
        <v>59</v>
      </c>
      <c r="I1715" s="27"/>
      <c r="J1715" s="19" t="s">
        <v>0</v>
      </c>
      <c r="K1715" s="21">
        <v>1</v>
      </c>
      <c r="L1715" s="19" t="s">
        <v>10</v>
      </c>
      <c r="M1715" s="29"/>
      <c r="N1715" s="30">
        <f>M1715*K1715</f>
        <v>0</v>
      </c>
    </row>
    <row r="1716" spans="1:14" s="9" customFormat="1" x14ac:dyDescent="0.2">
      <c r="A1716" s="24"/>
      <c r="B1716" s="24"/>
      <c r="C1716" s="24" t="s">
        <v>42</v>
      </c>
      <c r="D1716" s="24" t="s">
        <v>48</v>
      </c>
      <c r="E1716" s="24" t="s">
        <v>33</v>
      </c>
      <c r="F1716" s="24" t="s">
        <v>861</v>
      </c>
      <c r="G1716" s="24" t="s">
        <v>862</v>
      </c>
      <c r="H1716" s="25"/>
      <c r="I1716" s="24" t="s">
        <v>191</v>
      </c>
      <c r="J1716" s="16" t="s">
        <v>2</v>
      </c>
      <c r="K1716" s="24"/>
      <c r="L1716" s="24"/>
      <c r="M1716" s="24"/>
      <c r="N1716" s="26"/>
    </row>
    <row r="1717" spans="1:14" s="9" customFormat="1" ht="140.25" hidden="1" x14ac:dyDescent="0.2">
      <c r="A1717" s="27"/>
      <c r="B1717" s="27"/>
      <c r="C1717" s="27" t="str">
        <f t="shared" ref="C1717:F1718" si="569">C1716</f>
        <v>Mannheim</v>
      </c>
      <c r="D1717" s="27" t="str">
        <f t="shared" si="569"/>
        <v>M8</v>
      </c>
      <c r="E1717" s="27" t="str">
        <f t="shared" si="569"/>
        <v>1.OG</v>
      </c>
      <c r="F1717" s="27" t="str">
        <f t="shared" si="569"/>
        <v xml:space="preserve">EQ-1557   </v>
      </c>
      <c r="G1717" s="27" t="s">
        <v>57</v>
      </c>
      <c r="H1717" s="28" t="s">
        <v>1069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ht="63.75" hidden="1" x14ac:dyDescent="0.2">
      <c r="A1718" s="27"/>
      <c r="B1718" s="27"/>
      <c r="C1718" s="27" t="str">
        <f t="shared" si="569"/>
        <v>Mannheim</v>
      </c>
      <c r="D1718" s="27" t="str">
        <f t="shared" si="569"/>
        <v>M8</v>
      </c>
      <c r="E1718" s="27" t="str">
        <f t="shared" si="569"/>
        <v>1.OG</v>
      </c>
      <c r="F1718" s="27" t="str">
        <f t="shared" si="569"/>
        <v xml:space="preserve">EQ-1557   </v>
      </c>
      <c r="G1718" s="27" t="s">
        <v>58</v>
      </c>
      <c r="H1718" s="28" t="s">
        <v>59</v>
      </c>
      <c r="I1718" s="27"/>
      <c r="J1718" s="19" t="s">
        <v>0</v>
      </c>
      <c r="K1718" s="21">
        <v>1</v>
      </c>
      <c r="L1718" s="19" t="s">
        <v>10</v>
      </c>
      <c r="M1718" s="29"/>
      <c r="N1718" s="30">
        <f>M1718*K1718</f>
        <v>0</v>
      </c>
    </row>
    <row r="1719" spans="1:14" s="9" customFormat="1" x14ac:dyDescent="0.2">
      <c r="A1719" s="24"/>
      <c r="B1719" s="24"/>
      <c r="C1719" s="24" t="s">
        <v>42</v>
      </c>
      <c r="D1719" s="24" t="s">
        <v>48</v>
      </c>
      <c r="E1719" s="24" t="s">
        <v>33</v>
      </c>
      <c r="F1719" s="24" t="s">
        <v>863</v>
      </c>
      <c r="G1719" s="24" t="s">
        <v>648</v>
      </c>
      <c r="H1719" s="25"/>
      <c r="I1719" s="24" t="s">
        <v>191</v>
      </c>
      <c r="J1719" s="16" t="s">
        <v>2</v>
      </c>
      <c r="K1719" s="24"/>
      <c r="L1719" s="24"/>
      <c r="M1719" s="24"/>
      <c r="N1719" s="26"/>
    </row>
    <row r="1720" spans="1:14" s="9" customFormat="1" ht="140.25" hidden="1" x14ac:dyDescent="0.2">
      <c r="A1720" s="27"/>
      <c r="B1720" s="27"/>
      <c r="C1720" s="27" t="str">
        <f t="shared" ref="C1720:F1721" si="570">C1719</f>
        <v>Mannheim</v>
      </c>
      <c r="D1720" s="27" t="str">
        <f t="shared" si="570"/>
        <v>M8</v>
      </c>
      <c r="E1720" s="27" t="str">
        <f t="shared" si="570"/>
        <v>1.OG</v>
      </c>
      <c r="F1720" s="27" t="str">
        <f t="shared" si="570"/>
        <v xml:space="preserve">EQ-1553   </v>
      </c>
      <c r="G1720" s="27" t="s">
        <v>57</v>
      </c>
      <c r="H1720" s="28" t="s">
        <v>1069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ht="63.75" hidden="1" x14ac:dyDescent="0.2">
      <c r="A1721" s="27"/>
      <c r="B1721" s="27"/>
      <c r="C1721" s="27" t="str">
        <f t="shared" si="570"/>
        <v>Mannheim</v>
      </c>
      <c r="D1721" s="27" t="str">
        <f t="shared" si="570"/>
        <v>M8</v>
      </c>
      <c r="E1721" s="27" t="str">
        <f t="shared" si="570"/>
        <v>1.OG</v>
      </c>
      <c r="F1721" s="27" t="str">
        <f t="shared" si="570"/>
        <v xml:space="preserve">EQ-1553   </v>
      </c>
      <c r="G1721" s="27" t="s">
        <v>58</v>
      </c>
      <c r="H1721" s="28" t="s">
        <v>59</v>
      </c>
      <c r="I1721" s="27"/>
      <c r="J1721" s="19" t="s">
        <v>0</v>
      </c>
      <c r="K1721" s="21">
        <v>1</v>
      </c>
      <c r="L1721" s="19" t="s">
        <v>10</v>
      </c>
      <c r="M1721" s="29"/>
      <c r="N1721" s="30">
        <f>M1721*K1721</f>
        <v>0</v>
      </c>
    </row>
    <row r="1722" spans="1:14" s="9" customFormat="1" x14ac:dyDescent="0.2">
      <c r="A1722" s="24"/>
      <c r="B1722" s="24"/>
      <c r="C1722" s="24" t="s">
        <v>42</v>
      </c>
      <c r="D1722" s="24" t="s">
        <v>48</v>
      </c>
      <c r="E1722" s="24" t="s">
        <v>33</v>
      </c>
      <c r="F1722" s="24" t="s">
        <v>864</v>
      </c>
      <c r="G1722" s="24" t="s">
        <v>648</v>
      </c>
      <c r="H1722" s="25"/>
      <c r="I1722" s="24" t="s">
        <v>191</v>
      </c>
      <c r="J1722" s="16" t="s">
        <v>2</v>
      </c>
      <c r="K1722" s="24"/>
      <c r="L1722" s="24"/>
      <c r="M1722" s="24"/>
      <c r="N1722" s="26"/>
    </row>
    <row r="1723" spans="1:14" s="9" customFormat="1" ht="140.25" hidden="1" x14ac:dyDescent="0.2">
      <c r="A1723" s="27"/>
      <c r="B1723" s="27"/>
      <c r="C1723" s="27" t="str">
        <f t="shared" ref="C1723:F1724" si="571">C1722</f>
        <v>Mannheim</v>
      </c>
      <c r="D1723" s="27" t="str">
        <f t="shared" si="571"/>
        <v>M8</v>
      </c>
      <c r="E1723" s="27" t="str">
        <f t="shared" si="571"/>
        <v>1.OG</v>
      </c>
      <c r="F1723" s="27" t="str">
        <f t="shared" si="571"/>
        <v xml:space="preserve">EQ-1551   </v>
      </c>
      <c r="G1723" s="27" t="s">
        <v>57</v>
      </c>
      <c r="H1723" s="28" t="s">
        <v>1069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ht="63.75" hidden="1" x14ac:dyDescent="0.2">
      <c r="A1724" s="27"/>
      <c r="B1724" s="27"/>
      <c r="C1724" s="27" t="str">
        <f t="shared" si="571"/>
        <v>Mannheim</v>
      </c>
      <c r="D1724" s="27" t="str">
        <f t="shared" si="571"/>
        <v>M8</v>
      </c>
      <c r="E1724" s="27" t="str">
        <f t="shared" si="571"/>
        <v>1.OG</v>
      </c>
      <c r="F1724" s="27" t="str">
        <f t="shared" si="571"/>
        <v xml:space="preserve">EQ-1551   </v>
      </c>
      <c r="G1724" s="27" t="s">
        <v>58</v>
      </c>
      <c r="H1724" s="28" t="s">
        <v>59</v>
      </c>
      <c r="I1724" s="27"/>
      <c r="J1724" s="19" t="s">
        <v>0</v>
      </c>
      <c r="K1724" s="21">
        <v>1</v>
      </c>
      <c r="L1724" s="19" t="s">
        <v>10</v>
      </c>
      <c r="M1724" s="29"/>
      <c r="N1724" s="30">
        <f>M1724*K1724</f>
        <v>0</v>
      </c>
    </row>
    <row r="1725" spans="1:14" s="9" customFormat="1" x14ac:dyDescent="0.2">
      <c r="A1725" s="24"/>
      <c r="B1725" s="24"/>
      <c r="C1725" s="24" t="s">
        <v>42</v>
      </c>
      <c r="D1725" s="24" t="s">
        <v>48</v>
      </c>
      <c r="E1725" s="24" t="s">
        <v>33</v>
      </c>
      <c r="F1725" s="24" t="s">
        <v>865</v>
      </c>
      <c r="G1725" s="24" t="s">
        <v>648</v>
      </c>
      <c r="H1725" s="25"/>
      <c r="I1725" s="24" t="s">
        <v>191</v>
      </c>
      <c r="J1725" s="16" t="s">
        <v>2</v>
      </c>
      <c r="K1725" s="24"/>
      <c r="L1725" s="24"/>
      <c r="M1725" s="24"/>
      <c r="N1725" s="26"/>
    </row>
    <row r="1726" spans="1:14" s="9" customFormat="1" ht="140.25" hidden="1" x14ac:dyDescent="0.2">
      <c r="A1726" s="27"/>
      <c r="B1726" s="27"/>
      <c r="C1726" s="27" t="str">
        <f t="shared" ref="C1726:F1727" si="572">C1725</f>
        <v>Mannheim</v>
      </c>
      <c r="D1726" s="27" t="str">
        <f t="shared" si="572"/>
        <v>M8</v>
      </c>
      <c r="E1726" s="27" t="str">
        <f t="shared" si="572"/>
        <v>1.OG</v>
      </c>
      <c r="F1726" s="27" t="str">
        <f t="shared" si="572"/>
        <v xml:space="preserve">EQ-1550   </v>
      </c>
      <c r="G1726" s="27" t="s">
        <v>57</v>
      </c>
      <c r="H1726" s="28" t="s">
        <v>1069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ht="63.75" hidden="1" x14ac:dyDescent="0.2">
      <c r="A1727" s="27"/>
      <c r="B1727" s="27"/>
      <c r="C1727" s="27" t="str">
        <f t="shared" si="572"/>
        <v>Mannheim</v>
      </c>
      <c r="D1727" s="27" t="str">
        <f t="shared" si="572"/>
        <v>M8</v>
      </c>
      <c r="E1727" s="27" t="str">
        <f t="shared" si="572"/>
        <v>1.OG</v>
      </c>
      <c r="F1727" s="27" t="str">
        <f t="shared" si="572"/>
        <v xml:space="preserve">EQ-1550   </v>
      </c>
      <c r="G1727" s="27" t="s">
        <v>58</v>
      </c>
      <c r="H1727" s="28" t="s">
        <v>59</v>
      </c>
      <c r="I1727" s="27"/>
      <c r="J1727" s="19" t="s">
        <v>0</v>
      </c>
      <c r="K1727" s="21">
        <v>1</v>
      </c>
      <c r="L1727" s="19" t="s">
        <v>10</v>
      </c>
      <c r="M1727" s="29"/>
      <c r="N1727" s="30">
        <f>M1727*K1727</f>
        <v>0</v>
      </c>
    </row>
    <row r="1728" spans="1:14" s="9" customFormat="1" x14ac:dyDescent="0.2">
      <c r="A1728" s="24"/>
      <c r="B1728" s="24"/>
      <c r="C1728" s="24" t="s">
        <v>42</v>
      </c>
      <c r="D1728" s="24" t="s">
        <v>48</v>
      </c>
      <c r="E1728" s="24" t="s">
        <v>241</v>
      </c>
      <c r="F1728" s="24" t="s">
        <v>866</v>
      </c>
      <c r="G1728" s="24" t="s">
        <v>867</v>
      </c>
      <c r="H1728" s="25"/>
      <c r="I1728" s="24" t="s">
        <v>191</v>
      </c>
      <c r="J1728" s="16" t="s">
        <v>2</v>
      </c>
      <c r="K1728" s="24"/>
      <c r="L1728" s="24"/>
      <c r="M1728" s="24"/>
      <c r="N1728" s="26"/>
    </row>
    <row r="1729" spans="1:14" s="9" customFormat="1" ht="140.25" hidden="1" x14ac:dyDescent="0.2">
      <c r="A1729" s="27"/>
      <c r="B1729" s="27"/>
      <c r="C1729" s="27" t="str">
        <f t="shared" ref="C1729:F1730" si="573">C1728</f>
        <v>Mannheim</v>
      </c>
      <c r="D1729" s="27" t="str">
        <f t="shared" si="573"/>
        <v>M8</v>
      </c>
      <c r="E1729" s="27" t="str">
        <f t="shared" si="573"/>
        <v>2.OG</v>
      </c>
      <c r="F1729" s="27" t="str">
        <f t="shared" si="573"/>
        <v xml:space="preserve">EQ-1116   </v>
      </c>
      <c r="G1729" s="27" t="s">
        <v>57</v>
      </c>
      <c r="H1729" s="28" t="s">
        <v>1069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ht="63.75" hidden="1" x14ac:dyDescent="0.2">
      <c r="A1730" s="27"/>
      <c r="B1730" s="27"/>
      <c r="C1730" s="27" t="str">
        <f t="shared" si="573"/>
        <v>Mannheim</v>
      </c>
      <c r="D1730" s="27" t="str">
        <f t="shared" si="573"/>
        <v>M8</v>
      </c>
      <c r="E1730" s="27" t="str">
        <f t="shared" si="573"/>
        <v>2.OG</v>
      </c>
      <c r="F1730" s="27" t="str">
        <f t="shared" si="573"/>
        <v xml:space="preserve">EQ-1116   </v>
      </c>
      <c r="G1730" s="27" t="s">
        <v>58</v>
      </c>
      <c r="H1730" s="28" t="s">
        <v>59</v>
      </c>
      <c r="I1730" s="27"/>
      <c r="J1730" s="19" t="s">
        <v>0</v>
      </c>
      <c r="K1730" s="21">
        <v>1</v>
      </c>
      <c r="L1730" s="19" t="s">
        <v>10</v>
      </c>
      <c r="M1730" s="29"/>
      <c r="N1730" s="30">
        <f>M1730*K1730</f>
        <v>0</v>
      </c>
    </row>
    <row r="1731" spans="1:14" s="9" customFormat="1" x14ac:dyDescent="0.2">
      <c r="A1731" s="24"/>
      <c r="B1731" s="24"/>
      <c r="C1731" s="24" t="s">
        <v>42</v>
      </c>
      <c r="D1731" s="24" t="s">
        <v>48</v>
      </c>
      <c r="E1731" s="24" t="s">
        <v>241</v>
      </c>
      <c r="F1731" s="24" t="s">
        <v>868</v>
      </c>
      <c r="G1731" s="24" t="s">
        <v>206</v>
      </c>
      <c r="H1731" s="25"/>
      <c r="I1731" s="24" t="s">
        <v>191</v>
      </c>
      <c r="J1731" s="16" t="s">
        <v>2</v>
      </c>
      <c r="K1731" s="24"/>
      <c r="L1731" s="24"/>
      <c r="M1731" s="24"/>
      <c r="N1731" s="26"/>
    </row>
    <row r="1732" spans="1:14" s="9" customFormat="1" ht="140.25" hidden="1" x14ac:dyDescent="0.2">
      <c r="A1732" s="27"/>
      <c r="B1732" s="27"/>
      <c r="C1732" s="27" t="str">
        <f t="shared" ref="C1732:F1733" si="574">C1731</f>
        <v>Mannheim</v>
      </c>
      <c r="D1732" s="27" t="str">
        <f t="shared" si="574"/>
        <v>M8</v>
      </c>
      <c r="E1732" s="27" t="str">
        <f t="shared" si="574"/>
        <v>2.OG</v>
      </c>
      <c r="F1732" s="27" t="str">
        <f t="shared" si="574"/>
        <v xml:space="preserve">EQ-1125   </v>
      </c>
      <c r="G1732" s="27" t="s">
        <v>57</v>
      </c>
      <c r="H1732" s="28" t="s">
        <v>1069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ht="63.75" hidden="1" x14ac:dyDescent="0.2">
      <c r="A1733" s="27"/>
      <c r="B1733" s="27"/>
      <c r="C1733" s="27" t="str">
        <f t="shared" si="574"/>
        <v>Mannheim</v>
      </c>
      <c r="D1733" s="27" t="str">
        <f t="shared" si="574"/>
        <v>M8</v>
      </c>
      <c r="E1733" s="27" t="str">
        <f t="shared" si="574"/>
        <v>2.OG</v>
      </c>
      <c r="F1733" s="27" t="str">
        <f t="shared" si="574"/>
        <v xml:space="preserve">EQ-1125   </v>
      </c>
      <c r="G1733" s="27" t="s">
        <v>58</v>
      </c>
      <c r="H1733" s="28" t="s">
        <v>59</v>
      </c>
      <c r="I1733" s="27"/>
      <c r="J1733" s="19" t="s">
        <v>0</v>
      </c>
      <c r="K1733" s="21">
        <v>1</v>
      </c>
      <c r="L1733" s="19" t="s">
        <v>10</v>
      </c>
      <c r="M1733" s="29"/>
      <c r="N1733" s="30">
        <f>M1733*K1733</f>
        <v>0</v>
      </c>
    </row>
    <row r="1734" spans="1:14" s="9" customFormat="1" x14ac:dyDescent="0.2">
      <c r="A1734" s="24"/>
      <c r="B1734" s="24"/>
      <c r="C1734" s="24" t="s">
        <v>42</v>
      </c>
      <c r="D1734" s="24" t="s">
        <v>48</v>
      </c>
      <c r="E1734" s="24" t="s">
        <v>241</v>
      </c>
      <c r="F1734" s="24" t="s">
        <v>869</v>
      </c>
      <c r="G1734" s="24" t="s">
        <v>870</v>
      </c>
      <c r="H1734" s="25"/>
      <c r="I1734" s="24" t="s">
        <v>296</v>
      </c>
      <c r="J1734" s="16" t="s">
        <v>2</v>
      </c>
      <c r="K1734" s="24"/>
      <c r="L1734" s="24"/>
      <c r="M1734" s="24"/>
      <c r="N1734" s="26"/>
    </row>
    <row r="1735" spans="1:14" s="9" customFormat="1" ht="140.25" hidden="1" x14ac:dyDescent="0.2">
      <c r="A1735" s="27"/>
      <c r="B1735" s="27"/>
      <c r="C1735" s="27" t="str">
        <f t="shared" ref="C1735:F1736" si="575">C1734</f>
        <v>Mannheim</v>
      </c>
      <c r="D1735" s="27" t="str">
        <f t="shared" si="575"/>
        <v>M8</v>
      </c>
      <c r="E1735" s="27" t="str">
        <f t="shared" si="575"/>
        <v>2.OG</v>
      </c>
      <c r="F1735" s="27" t="str">
        <f t="shared" si="575"/>
        <v xml:space="preserve">EQ-1122   </v>
      </c>
      <c r="G1735" s="27" t="s">
        <v>57</v>
      </c>
      <c r="H1735" s="28" t="s">
        <v>1069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ht="63.75" hidden="1" x14ac:dyDescent="0.2">
      <c r="A1736" s="27"/>
      <c r="B1736" s="27"/>
      <c r="C1736" s="27" t="str">
        <f t="shared" si="575"/>
        <v>Mannheim</v>
      </c>
      <c r="D1736" s="27" t="str">
        <f t="shared" si="575"/>
        <v>M8</v>
      </c>
      <c r="E1736" s="27" t="str">
        <f t="shared" si="575"/>
        <v>2.OG</v>
      </c>
      <c r="F1736" s="27" t="str">
        <f t="shared" si="575"/>
        <v xml:space="preserve">EQ-1122   </v>
      </c>
      <c r="G1736" s="27" t="s">
        <v>58</v>
      </c>
      <c r="H1736" s="28" t="s">
        <v>59</v>
      </c>
      <c r="I1736" s="27"/>
      <c r="J1736" s="19" t="s">
        <v>0</v>
      </c>
      <c r="K1736" s="21">
        <v>1</v>
      </c>
      <c r="L1736" s="19" t="s">
        <v>10</v>
      </c>
      <c r="M1736" s="29"/>
      <c r="N1736" s="30">
        <f>M1736*K1736</f>
        <v>0</v>
      </c>
    </row>
    <row r="1737" spans="1:14" s="9" customFormat="1" x14ac:dyDescent="0.2">
      <c r="A1737" s="24"/>
      <c r="B1737" s="24"/>
      <c r="C1737" s="24" t="s">
        <v>42</v>
      </c>
      <c r="D1737" s="24" t="s">
        <v>48</v>
      </c>
      <c r="E1737" s="24" t="s">
        <v>241</v>
      </c>
      <c r="F1737" s="24" t="s">
        <v>871</v>
      </c>
      <c r="G1737" s="24" t="s">
        <v>648</v>
      </c>
      <c r="H1737" s="25"/>
      <c r="I1737" s="24" t="s">
        <v>191</v>
      </c>
      <c r="J1737" s="16" t="s">
        <v>2</v>
      </c>
      <c r="K1737" s="24"/>
      <c r="L1737" s="24"/>
      <c r="M1737" s="24"/>
      <c r="N1737" s="26"/>
    </row>
    <row r="1738" spans="1:14" s="9" customFormat="1" ht="140.25" hidden="1" x14ac:dyDescent="0.2">
      <c r="A1738" s="27"/>
      <c r="B1738" s="27"/>
      <c r="C1738" s="27" t="str">
        <f t="shared" ref="C1738:F1739" si="576">C1737</f>
        <v>Mannheim</v>
      </c>
      <c r="D1738" s="27" t="str">
        <f t="shared" si="576"/>
        <v>M8</v>
      </c>
      <c r="E1738" s="27" t="str">
        <f t="shared" si="576"/>
        <v>2.OG</v>
      </c>
      <c r="F1738" s="27" t="str">
        <f t="shared" si="576"/>
        <v xml:space="preserve">EQ-1120   </v>
      </c>
      <c r="G1738" s="27" t="s">
        <v>57</v>
      </c>
      <c r="H1738" s="28" t="s">
        <v>1069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ht="63.75" hidden="1" x14ac:dyDescent="0.2">
      <c r="A1739" s="27"/>
      <c r="B1739" s="27"/>
      <c r="C1739" s="27" t="str">
        <f t="shared" si="576"/>
        <v>Mannheim</v>
      </c>
      <c r="D1739" s="27" t="str">
        <f t="shared" si="576"/>
        <v>M8</v>
      </c>
      <c r="E1739" s="27" t="str">
        <f t="shared" si="576"/>
        <v>2.OG</v>
      </c>
      <c r="F1739" s="27" t="str">
        <f t="shared" si="576"/>
        <v xml:space="preserve">EQ-1120   </v>
      </c>
      <c r="G1739" s="27" t="s">
        <v>58</v>
      </c>
      <c r="H1739" s="28" t="s">
        <v>59</v>
      </c>
      <c r="I1739" s="27"/>
      <c r="J1739" s="19" t="s">
        <v>0</v>
      </c>
      <c r="K1739" s="21">
        <v>1</v>
      </c>
      <c r="L1739" s="19" t="s">
        <v>10</v>
      </c>
      <c r="M1739" s="29"/>
      <c r="N1739" s="30">
        <f>M1739*K1739</f>
        <v>0</v>
      </c>
    </row>
    <row r="1740" spans="1:14" s="9" customFormat="1" x14ac:dyDescent="0.2">
      <c r="A1740" s="24"/>
      <c r="B1740" s="24"/>
      <c r="C1740" s="24" t="s">
        <v>42</v>
      </c>
      <c r="D1740" s="24" t="s">
        <v>48</v>
      </c>
      <c r="E1740" s="24" t="s">
        <v>241</v>
      </c>
      <c r="F1740" s="24" t="s">
        <v>872</v>
      </c>
      <c r="G1740" s="24" t="s">
        <v>648</v>
      </c>
      <c r="H1740" s="25"/>
      <c r="I1740" s="24" t="s">
        <v>191</v>
      </c>
      <c r="J1740" s="16" t="s">
        <v>2</v>
      </c>
      <c r="K1740" s="24"/>
      <c r="L1740" s="24"/>
      <c r="M1740" s="24"/>
      <c r="N1740" s="26"/>
    </row>
    <row r="1741" spans="1:14" s="9" customFormat="1" ht="140.25" hidden="1" x14ac:dyDescent="0.2">
      <c r="A1741" s="27"/>
      <c r="B1741" s="27"/>
      <c r="C1741" s="27" t="str">
        <f t="shared" ref="C1741:F1742" si="577">C1740</f>
        <v>Mannheim</v>
      </c>
      <c r="D1741" s="27" t="str">
        <f t="shared" si="577"/>
        <v>M8</v>
      </c>
      <c r="E1741" s="27" t="str">
        <f t="shared" si="577"/>
        <v>2.OG</v>
      </c>
      <c r="F1741" s="27" t="str">
        <f t="shared" si="577"/>
        <v xml:space="preserve">EQ-1118   </v>
      </c>
      <c r="G1741" s="27" t="s">
        <v>57</v>
      </c>
      <c r="H1741" s="28" t="s">
        <v>1069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ht="63.75" hidden="1" x14ac:dyDescent="0.2">
      <c r="A1742" s="27"/>
      <c r="B1742" s="27"/>
      <c r="C1742" s="27" t="str">
        <f t="shared" si="577"/>
        <v>Mannheim</v>
      </c>
      <c r="D1742" s="27" t="str">
        <f t="shared" si="577"/>
        <v>M8</v>
      </c>
      <c r="E1742" s="27" t="str">
        <f t="shared" si="577"/>
        <v>2.OG</v>
      </c>
      <c r="F1742" s="27" t="str">
        <f t="shared" si="577"/>
        <v xml:space="preserve">EQ-1118   </v>
      </c>
      <c r="G1742" s="27" t="s">
        <v>58</v>
      </c>
      <c r="H1742" s="28" t="s">
        <v>59</v>
      </c>
      <c r="I1742" s="27"/>
      <c r="J1742" s="19" t="s">
        <v>0</v>
      </c>
      <c r="K1742" s="21">
        <v>1</v>
      </c>
      <c r="L1742" s="19" t="s">
        <v>10</v>
      </c>
      <c r="M1742" s="29"/>
      <c r="N1742" s="30">
        <f>M1742*K1742</f>
        <v>0</v>
      </c>
    </row>
    <row r="1743" spans="1:14" s="9" customFormat="1" x14ac:dyDescent="0.2">
      <c r="A1743" s="24"/>
      <c r="B1743" s="24"/>
      <c r="C1743" s="24" t="s">
        <v>42</v>
      </c>
      <c r="D1743" s="24" t="s">
        <v>48</v>
      </c>
      <c r="E1743" s="24" t="s">
        <v>241</v>
      </c>
      <c r="F1743" s="24" t="s">
        <v>873</v>
      </c>
      <c r="G1743" s="24" t="s">
        <v>874</v>
      </c>
      <c r="H1743" s="25"/>
      <c r="I1743" s="24" t="s">
        <v>296</v>
      </c>
      <c r="J1743" s="16" t="s">
        <v>2</v>
      </c>
      <c r="K1743" s="24"/>
      <c r="L1743" s="24"/>
      <c r="M1743" s="24"/>
      <c r="N1743" s="26"/>
    </row>
    <row r="1744" spans="1:14" s="9" customFormat="1" ht="140.25" hidden="1" x14ac:dyDescent="0.2">
      <c r="A1744" s="27"/>
      <c r="B1744" s="27"/>
      <c r="C1744" s="27" t="str">
        <f t="shared" ref="C1744:F1745" si="578">C1743</f>
        <v>Mannheim</v>
      </c>
      <c r="D1744" s="27" t="str">
        <f t="shared" si="578"/>
        <v>M8</v>
      </c>
      <c r="E1744" s="27" t="str">
        <f t="shared" si="578"/>
        <v>2.OG</v>
      </c>
      <c r="F1744" s="27" t="str">
        <f t="shared" si="578"/>
        <v xml:space="preserve">EQ-1121   </v>
      </c>
      <c r="G1744" s="27" t="s">
        <v>57</v>
      </c>
      <c r="H1744" s="28" t="s">
        <v>1069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ht="63.75" hidden="1" x14ac:dyDescent="0.2">
      <c r="A1745" s="27"/>
      <c r="B1745" s="27"/>
      <c r="C1745" s="27" t="str">
        <f t="shared" si="578"/>
        <v>Mannheim</v>
      </c>
      <c r="D1745" s="27" t="str">
        <f t="shared" si="578"/>
        <v>M8</v>
      </c>
      <c r="E1745" s="27" t="str">
        <f t="shared" si="578"/>
        <v>2.OG</v>
      </c>
      <c r="F1745" s="27" t="str">
        <f t="shared" si="578"/>
        <v xml:space="preserve">EQ-1121   </v>
      </c>
      <c r="G1745" s="27" t="s">
        <v>58</v>
      </c>
      <c r="H1745" s="28" t="s">
        <v>59</v>
      </c>
      <c r="I1745" s="27"/>
      <c r="J1745" s="19" t="s">
        <v>0</v>
      </c>
      <c r="K1745" s="21">
        <v>1</v>
      </c>
      <c r="L1745" s="19" t="s">
        <v>10</v>
      </c>
      <c r="M1745" s="29"/>
      <c r="N1745" s="30">
        <f>M1745*K1745</f>
        <v>0</v>
      </c>
    </row>
    <row r="1746" spans="1:14" s="9" customFormat="1" x14ac:dyDescent="0.2">
      <c r="A1746" s="24"/>
      <c r="B1746" s="24"/>
      <c r="C1746" s="24" t="s">
        <v>42</v>
      </c>
      <c r="D1746" s="24" t="s">
        <v>48</v>
      </c>
      <c r="E1746" s="24" t="s">
        <v>241</v>
      </c>
      <c r="F1746" s="24" t="s">
        <v>875</v>
      </c>
      <c r="G1746" s="24" t="s">
        <v>206</v>
      </c>
      <c r="H1746" s="25"/>
      <c r="I1746" s="24" t="s">
        <v>191</v>
      </c>
      <c r="J1746" s="16" t="s">
        <v>2</v>
      </c>
      <c r="K1746" s="24"/>
      <c r="L1746" s="24"/>
      <c r="M1746" s="24"/>
      <c r="N1746" s="26"/>
    </row>
    <row r="1747" spans="1:14" s="9" customFormat="1" ht="140.25" hidden="1" x14ac:dyDescent="0.2">
      <c r="A1747" s="27"/>
      <c r="B1747" s="27"/>
      <c r="C1747" s="27" t="str">
        <f t="shared" ref="C1747:F1748" si="579">C1746</f>
        <v>Mannheim</v>
      </c>
      <c r="D1747" s="27" t="str">
        <f t="shared" si="579"/>
        <v>M8</v>
      </c>
      <c r="E1747" s="27" t="str">
        <f t="shared" si="579"/>
        <v>2.OG</v>
      </c>
      <c r="F1747" s="27" t="str">
        <f t="shared" si="579"/>
        <v xml:space="preserve">EQ-1127   </v>
      </c>
      <c r="G1747" s="27" t="s">
        <v>57</v>
      </c>
      <c r="H1747" s="28" t="s">
        <v>1069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ht="63.75" hidden="1" x14ac:dyDescent="0.2">
      <c r="A1748" s="27"/>
      <c r="B1748" s="27"/>
      <c r="C1748" s="27" t="str">
        <f t="shared" si="579"/>
        <v>Mannheim</v>
      </c>
      <c r="D1748" s="27" t="str">
        <f t="shared" si="579"/>
        <v>M8</v>
      </c>
      <c r="E1748" s="27" t="str">
        <f t="shared" si="579"/>
        <v>2.OG</v>
      </c>
      <c r="F1748" s="27" t="str">
        <f t="shared" si="579"/>
        <v xml:space="preserve">EQ-1127   </v>
      </c>
      <c r="G1748" s="27" t="s">
        <v>58</v>
      </c>
      <c r="H1748" s="28" t="s">
        <v>59</v>
      </c>
      <c r="I1748" s="27"/>
      <c r="J1748" s="19" t="s">
        <v>0</v>
      </c>
      <c r="K1748" s="21">
        <v>1</v>
      </c>
      <c r="L1748" s="19" t="s">
        <v>10</v>
      </c>
      <c r="M1748" s="29"/>
      <c r="N1748" s="30">
        <f>M1748*K1748</f>
        <v>0</v>
      </c>
    </row>
    <row r="1749" spans="1:14" s="9" customFormat="1" x14ac:dyDescent="0.2">
      <c r="A1749" s="24"/>
      <c r="B1749" s="24"/>
      <c r="C1749" s="24" t="s">
        <v>42</v>
      </c>
      <c r="D1749" s="24" t="s">
        <v>48</v>
      </c>
      <c r="E1749" s="24" t="s">
        <v>241</v>
      </c>
      <c r="F1749" s="24" t="s">
        <v>876</v>
      </c>
      <c r="G1749" s="24" t="s">
        <v>867</v>
      </c>
      <c r="H1749" s="25"/>
      <c r="I1749" s="24" t="s">
        <v>191</v>
      </c>
      <c r="J1749" s="16" t="s">
        <v>2</v>
      </c>
      <c r="K1749" s="24"/>
      <c r="L1749" s="24"/>
      <c r="M1749" s="24"/>
      <c r="N1749" s="26"/>
    </row>
    <row r="1750" spans="1:14" s="9" customFormat="1" ht="140.25" hidden="1" x14ac:dyDescent="0.2">
      <c r="A1750" s="27"/>
      <c r="B1750" s="27"/>
      <c r="C1750" s="27" t="str">
        <f t="shared" ref="C1750:F1751" si="580">C1749</f>
        <v>Mannheim</v>
      </c>
      <c r="D1750" s="27" t="str">
        <f t="shared" si="580"/>
        <v>M8</v>
      </c>
      <c r="E1750" s="27" t="str">
        <f t="shared" si="580"/>
        <v>2.OG</v>
      </c>
      <c r="F1750" s="27" t="str">
        <f t="shared" si="580"/>
        <v xml:space="preserve">EQ-1114   </v>
      </c>
      <c r="G1750" s="27" t="s">
        <v>57</v>
      </c>
      <c r="H1750" s="28" t="s">
        <v>1069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ht="63.75" hidden="1" x14ac:dyDescent="0.2">
      <c r="A1751" s="27"/>
      <c r="B1751" s="27"/>
      <c r="C1751" s="27" t="str">
        <f t="shared" si="580"/>
        <v>Mannheim</v>
      </c>
      <c r="D1751" s="27" t="str">
        <f t="shared" si="580"/>
        <v>M8</v>
      </c>
      <c r="E1751" s="27" t="str">
        <f t="shared" si="580"/>
        <v>2.OG</v>
      </c>
      <c r="F1751" s="27" t="str">
        <f t="shared" si="580"/>
        <v xml:space="preserve">EQ-1114   </v>
      </c>
      <c r="G1751" s="27" t="s">
        <v>58</v>
      </c>
      <c r="H1751" s="28" t="s">
        <v>59</v>
      </c>
      <c r="I1751" s="27"/>
      <c r="J1751" s="19" t="s">
        <v>0</v>
      </c>
      <c r="K1751" s="21">
        <v>1</v>
      </c>
      <c r="L1751" s="19" t="s">
        <v>10</v>
      </c>
      <c r="M1751" s="29"/>
      <c r="N1751" s="30">
        <f>M1751*K1751</f>
        <v>0</v>
      </c>
    </row>
    <row r="1752" spans="1:14" s="9" customFormat="1" x14ac:dyDescent="0.2">
      <c r="A1752" s="24"/>
      <c r="B1752" s="24"/>
      <c r="C1752" s="24" t="s">
        <v>42</v>
      </c>
      <c r="D1752" s="24" t="s">
        <v>48</v>
      </c>
      <c r="E1752" s="24" t="s">
        <v>241</v>
      </c>
      <c r="F1752" s="24" t="s">
        <v>877</v>
      </c>
      <c r="G1752" s="24" t="s">
        <v>206</v>
      </c>
      <c r="H1752" s="25"/>
      <c r="I1752" s="24" t="s">
        <v>191</v>
      </c>
      <c r="J1752" s="16" t="s">
        <v>2</v>
      </c>
      <c r="K1752" s="24"/>
      <c r="L1752" s="24"/>
      <c r="M1752" s="24"/>
      <c r="N1752" s="26"/>
    </row>
    <row r="1753" spans="1:14" s="9" customFormat="1" ht="140.25" hidden="1" x14ac:dyDescent="0.2">
      <c r="A1753" s="27"/>
      <c r="B1753" s="27"/>
      <c r="C1753" s="27" t="str">
        <f t="shared" ref="C1753:F1754" si="581">C1752</f>
        <v>Mannheim</v>
      </c>
      <c r="D1753" s="27" t="str">
        <f t="shared" si="581"/>
        <v>M8</v>
      </c>
      <c r="E1753" s="27" t="str">
        <f t="shared" si="581"/>
        <v>2.OG</v>
      </c>
      <c r="F1753" s="27" t="str">
        <f t="shared" si="581"/>
        <v xml:space="preserve">EQ-1126   </v>
      </c>
      <c r="G1753" s="27" t="s">
        <v>57</v>
      </c>
      <c r="H1753" s="28" t="s">
        <v>1069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ht="63.75" hidden="1" x14ac:dyDescent="0.2">
      <c r="A1754" s="27"/>
      <c r="B1754" s="27"/>
      <c r="C1754" s="27" t="str">
        <f t="shared" si="581"/>
        <v>Mannheim</v>
      </c>
      <c r="D1754" s="27" t="str">
        <f t="shared" si="581"/>
        <v>M8</v>
      </c>
      <c r="E1754" s="27" t="str">
        <f t="shared" si="581"/>
        <v>2.OG</v>
      </c>
      <c r="F1754" s="27" t="str">
        <f t="shared" si="581"/>
        <v xml:space="preserve">EQ-1126   </v>
      </c>
      <c r="G1754" s="27" t="s">
        <v>58</v>
      </c>
      <c r="H1754" s="28" t="s">
        <v>59</v>
      </c>
      <c r="I1754" s="27"/>
      <c r="J1754" s="19" t="s">
        <v>0</v>
      </c>
      <c r="K1754" s="21">
        <v>1</v>
      </c>
      <c r="L1754" s="19" t="s">
        <v>10</v>
      </c>
      <c r="M1754" s="29"/>
      <c r="N1754" s="30">
        <f>M1754*K1754</f>
        <v>0</v>
      </c>
    </row>
    <row r="1755" spans="1:14" s="9" customFormat="1" x14ac:dyDescent="0.2">
      <c r="A1755" s="24"/>
      <c r="B1755" s="24"/>
      <c r="C1755" s="24" t="s">
        <v>42</v>
      </c>
      <c r="D1755" s="24" t="s">
        <v>48</v>
      </c>
      <c r="E1755" s="24" t="s">
        <v>241</v>
      </c>
      <c r="F1755" s="24" t="s">
        <v>878</v>
      </c>
      <c r="G1755" s="24" t="s">
        <v>879</v>
      </c>
      <c r="H1755" s="25"/>
      <c r="I1755" s="24" t="s">
        <v>296</v>
      </c>
      <c r="J1755" s="16" t="s">
        <v>2</v>
      </c>
      <c r="K1755" s="24"/>
      <c r="L1755" s="24"/>
      <c r="M1755" s="24"/>
      <c r="N1755" s="26"/>
    </row>
    <row r="1756" spans="1:14" s="9" customFormat="1" ht="140.25" hidden="1" x14ac:dyDescent="0.2">
      <c r="A1756" s="27"/>
      <c r="B1756" s="27"/>
      <c r="C1756" s="27" t="str">
        <f t="shared" ref="C1756:F1757" si="582">C1755</f>
        <v>Mannheim</v>
      </c>
      <c r="D1756" s="27" t="str">
        <f t="shared" si="582"/>
        <v>M8</v>
      </c>
      <c r="E1756" s="27" t="str">
        <f t="shared" si="582"/>
        <v>2.OG</v>
      </c>
      <c r="F1756" s="27" t="str">
        <f t="shared" si="582"/>
        <v xml:space="preserve">EQ-1117   </v>
      </c>
      <c r="G1756" s="27" t="s">
        <v>57</v>
      </c>
      <c r="H1756" s="28" t="s">
        <v>1069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ht="63.75" hidden="1" x14ac:dyDescent="0.2">
      <c r="A1757" s="27"/>
      <c r="B1757" s="27"/>
      <c r="C1757" s="27" t="str">
        <f t="shared" si="582"/>
        <v>Mannheim</v>
      </c>
      <c r="D1757" s="27" t="str">
        <f t="shared" si="582"/>
        <v>M8</v>
      </c>
      <c r="E1757" s="27" t="str">
        <f t="shared" si="582"/>
        <v>2.OG</v>
      </c>
      <c r="F1757" s="27" t="str">
        <f t="shared" si="582"/>
        <v xml:space="preserve">EQ-1117   </v>
      </c>
      <c r="G1757" s="27" t="s">
        <v>58</v>
      </c>
      <c r="H1757" s="28" t="s">
        <v>59</v>
      </c>
      <c r="I1757" s="27"/>
      <c r="J1757" s="19" t="s">
        <v>0</v>
      </c>
      <c r="K1757" s="21">
        <v>1</v>
      </c>
      <c r="L1757" s="19" t="s">
        <v>10</v>
      </c>
      <c r="M1757" s="29"/>
      <c r="N1757" s="30">
        <f>M1757*K1757</f>
        <v>0</v>
      </c>
    </row>
    <row r="1758" spans="1:14" s="9" customFormat="1" x14ac:dyDescent="0.2">
      <c r="A1758" s="24"/>
      <c r="B1758" s="24"/>
      <c r="C1758" s="24" t="s">
        <v>42</v>
      </c>
      <c r="D1758" s="24" t="s">
        <v>48</v>
      </c>
      <c r="E1758" s="24" t="s">
        <v>241</v>
      </c>
      <c r="F1758" s="24" t="s">
        <v>880</v>
      </c>
      <c r="G1758" s="24" t="s">
        <v>648</v>
      </c>
      <c r="H1758" s="25"/>
      <c r="I1758" s="24" t="s">
        <v>191</v>
      </c>
      <c r="J1758" s="16" t="s">
        <v>2</v>
      </c>
      <c r="K1758" s="24"/>
      <c r="L1758" s="24"/>
      <c r="M1758" s="24"/>
      <c r="N1758" s="26"/>
    </row>
    <row r="1759" spans="1:14" s="9" customFormat="1" ht="140.25" hidden="1" x14ac:dyDescent="0.2">
      <c r="A1759" s="27"/>
      <c r="B1759" s="27"/>
      <c r="C1759" s="27" t="str">
        <f t="shared" ref="C1759:F1760" si="583">C1758</f>
        <v>Mannheim</v>
      </c>
      <c r="D1759" s="27" t="str">
        <f t="shared" si="583"/>
        <v>M8</v>
      </c>
      <c r="E1759" s="27" t="str">
        <f t="shared" si="583"/>
        <v>2.OG</v>
      </c>
      <c r="F1759" s="27" t="str">
        <f t="shared" si="583"/>
        <v xml:space="preserve">EQ-1119   </v>
      </c>
      <c r="G1759" s="27" t="s">
        <v>57</v>
      </c>
      <c r="H1759" s="28" t="s">
        <v>1069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ht="63.75" hidden="1" x14ac:dyDescent="0.2">
      <c r="A1760" s="27"/>
      <c r="B1760" s="27"/>
      <c r="C1760" s="27" t="str">
        <f t="shared" si="583"/>
        <v>Mannheim</v>
      </c>
      <c r="D1760" s="27" t="str">
        <f t="shared" si="583"/>
        <v>M8</v>
      </c>
      <c r="E1760" s="27" t="str">
        <f t="shared" si="583"/>
        <v>2.OG</v>
      </c>
      <c r="F1760" s="27" t="str">
        <f t="shared" si="583"/>
        <v xml:space="preserve">EQ-1119   </v>
      </c>
      <c r="G1760" s="27" t="s">
        <v>58</v>
      </c>
      <c r="H1760" s="28" t="s">
        <v>59</v>
      </c>
      <c r="I1760" s="27"/>
      <c r="J1760" s="19" t="s">
        <v>0</v>
      </c>
      <c r="K1760" s="21">
        <v>1</v>
      </c>
      <c r="L1760" s="19" t="s">
        <v>10</v>
      </c>
      <c r="M1760" s="29"/>
      <c r="N1760" s="30">
        <f>M1760*K1760</f>
        <v>0</v>
      </c>
    </row>
    <row r="1761" spans="1:14" s="9" customFormat="1" x14ac:dyDescent="0.2">
      <c r="A1761" s="24"/>
      <c r="B1761" s="24"/>
      <c r="C1761" s="24" t="s">
        <v>42</v>
      </c>
      <c r="D1761" s="24" t="s">
        <v>48</v>
      </c>
      <c r="E1761" s="24" t="s">
        <v>241</v>
      </c>
      <c r="F1761" s="24" t="s">
        <v>881</v>
      </c>
      <c r="G1761" s="36" t="s">
        <v>882</v>
      </c>
      <c r="H1761" s="25"/>
      <c r="I1761" s="24" t="s">
        <v>296</v>
      </c>
      <c r="J1761" s="16" t="s">
        <v>2</v>
      </c>
      <c r="K1761" s="24"/>
      <c r="L1761" s="24"/>
      <c r="M1761" s="24"/>
      <c r="N1761" s="26"/>
    </row>
    <row r="1762" spans="1:14" s="9" customFormat="1" ht="140.25" hidden="1" x14ac:dyDescent="0.2">
      <c r="A1762" s="27"/>
      <c r="B1762" s="27"/>
      <c r="C1762" s="27" t="str">
        <f t="shared" ref="C1762:F1763" si="584">C1761</f>
        <v>Mannheim</v>
      </c>
      <c r="D1762" s="27" t="str">
        <f t="shared" si="584"/>
        <v>M8</v>
      </c>
      <c r="E1762" s="27" t="str">
        <f t="shared" si="584"/>
        <v>2.OG</v>
      </c>
      <c r="F1762" s="27" t="str">
        <f t="shared" si="584"/>
        <v xml:space="preserve">EQ-1123   </v>
      </c>
      <c r="G1762" s="27" t="s">
        <v>57</v>
      </c>
      <c r="H1762" s="28" t="s">
        <v>1069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ht="63.75" hidden="1" x14ac:dyDescent="0.2">
      <c r="A1763" s="27"/>
      <c r="B1763" s="27"/>
      <c r="C1763" s="27" t="str">
        <f t="shared" si="584"/>
        <v>Mannheim</v>
      </c>
      <c r="D1763" s="27" t="str">
        <f t="shared" si="584"/>
        <v>M8</v>
      </c>
      <c r="E1763" s="27" t="str">
        <f t="shared" si="584"/>
        <v>2.OG</v>
      </c>
      <c r="F1763" s="27" t="str">
        <f t="shared" si="584"/>
        <v xml:space="preserve">EQ-1123   </v>
      </c>
      <c r="G1763" s="27" t="s">
        <v>58</v>
      </c>
      <c r="H1763" s="28" t="s">
        <v>59</v>
      </c>
      <c r="I1763" s="27"/>
      <c r="J1763" s="19" t="s">
        <v>0</v>
      </c>
      <c r="K1763" s="21">
        <v>1</v>
      </c>
      <c r="L1763" s="19" t="s">
        <v>10</v>
      </c>
      <c r="M1763" s="29"/>
      <c r="N1763" s="30">
        <f>M1763*K1763</f>
        <v>0</v>
      </c>
    </row>
    <row r="1764" spans="1:14" s="9" customFormat="1" x14ac:dyDescent="0.2">
      <c r="A1764" s="24"/>
      <c r="B1764" s="24"/>
      <c r="C1764" s="24" t="s">
        <v>42</v>
      </c>
      <c r="D1764" s="24" t="s">
        <v>48</v>
      </c>
      <c r="E1764" s="24" t="s">
        <v>241</v>
      </c>
      <c r="F1764" s="24" t="s">
        <v>883</v>
      </c>
      <c r="G1764" s="24" t="s">
        <v>223</v>
      </c>
      <c r="H1764" s="25"/>
      <c r="I1764" s="24" t="s">
        <v>191</v>
      </c>
      <c r="J1764" s="16" t="s">
        <v>2</v>
      </c>
      <c r="K1764" s="24"/>
      <c r="L1764" s="24"/>
      <c r="M1764" s="24"/>
      <c r="N1764" s="26"/>
    </row>
    <row r="1765" spans="1:14" s="9" customFormat="1" ht="140.25" hidden="1" x14ac:dyDescent="0.2">
      <c r="A1765" s="27"/>
      <c r="B1765" s="27"/>
      <c r="C1765" s="27" t="str">
        <f t="shared" ref="C1765:F1766" si="585">C1764</f>
        <v>Mannheim</v>
      </c>
      <c r="D1765" s="27" t="str">
        <f t="shared" si="585"/>
        <v>M8</v>
      </c>
      <c r="E1765" s="27" t="str">
        <f t="shared" si="585"/>
        <v>2.OG</v>
      </c>
      <c r="F1765" s="27" t="str">
        <f t="shared" si="585"/>
        <v xml:space="preserve">EQ-1115   </v>
      </c>
      <c r="G1765" s="27" t="s">
        <v>57</v>
      </c>
      <c r="H1765" s="28" t="s">
        <v>1069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ht="63.75" hidden="1" x14ac:dyDescent="0.2">
      <c r="A1766" s="27"/>
      <c r="B1766" s="27"/>
      <c r="C1766" s="27" t="str">
        <f t="shared" si="585"/>
        <v>Mannheim</v>
      </c>
      <c r="D1766" s="27" t="str">
        <f t="shared" si="585"/>
        <v>M8</v>
      </c>
      <c r="E1766" s="27" t="str">
        <f t="shared" si="585"/>
        <v>2.OG</v>
      </c>
      <c r="F1766" s="27" t="str">
        <f t="shared" si="585"/>
        <v xml:space="preserve">EQ-1115   </v>
      </c>
      <c r="G1766" s="27" t="s">
        <v>58</v>
      </c>
      <c r="H1766" s="28" t="s">
        <v>59</v>
      </c>
      <c r="I1766" s="27"/>
      <c r="J1766" s="19" t="s">
        <v>0</v>
      </c>
      <c r="K1766" s="21">
        <v>1</v>
      </c>
      <c r="L1766" s="19" t="s">
        <v>10</v>
      </c>
      <c r="M1766" s="29"/>
      <c r="N1766" s="30">
        <f>M1766*K1766</f>
        <v>0</v>
      </c>
    </row>
    <row r="1767" spans="1:14" s="9" customFormat="1" x14ac:dyDescent="0.2">
      <c r="A1767" s="24"/>
      <c r="B1767" s="24"/>
      <c r="C1767" s="24" t="s">
        <v>42</v>
      </c>
      <c r="D1767" s="24" t="s">
        <v>48</v>
      </c>
      <c r="E1767" s="24" t="s">
        <v>241</v>
      </c>
      <c r="F1767" s="24" t="s">
        <v>884</v>
      </c>
      <c r="G1767" s="24" t="s">
        <v>206</v>
      </c>
      <c r="H1767" s="25"/>
      <c r="I1767" s="24" t="s">
        <v>191</v>
      </c>
      <c r="J1767" s="16" t="s">
        <v>2</v>
      </c>
      <c r="K1767" s="24"/>
      <c r="L1767" s="24"/>
      <c r="M1767" s="24"/>
      <c r="N1767" s="26"/>
    </row>
    <row r="1768" spans="1:14" s="9" customFormat="1" ht="140.25" hidden="1" x14ac:dyDescent="0.2">
      <c r="A1768" s="27"/>
      <c r="B1768" s="27"/>
      <c r="C1768" s="27" t="str">
        <f t="shared" ref="C1768:F1769" si="586">C1767</f>
        <v>Mannheim</v>
      </c>
      <c r="D1768" s="27" t="str">
        <f t="shared" si="586"/>
        <v>M8</v>
      </c>
      <c r="E1768" s="27" t="str">
        <f t="shared" si="586"/>
        <v>2.OG</v>
      </c>
      <c r="F1768" s="27" t="str">
        <f t="shared" si="586"/>
        <v xml:space="preserve">EQ-1124   </v>
      </c>
      <c r="G1768" s="27" t="s">
        <v>57</v>
      </c>
      <c r="H1768" s="28" t="s">
        <v>1069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ht="63.75" hidden="1" x14ac:dyDescent="0.2">
      <c r="A1769" s="27"/>
      <c r="B1769" s="27"/>
      <c r="C1769" s="27" t="str">
        <f t="shared" si="586"/>
        <v>Mannheim</v>
      </c>
      <c r="D1769" s="27" t="str">
        <f t="shared" si="586"/>
        <v>M8</v>
      </c>
      <c r="E1769" s="27" t="str">
        <f t="shared" si="586"/>
        <v>2.OG</v>
      </c>
      <c r="F1769" s="27" t="str">
        <f t="shared" si="586"/>
        <v xml:space="preserve">EQ-1124   </v>
      </c>
      <c r="G1769" s="27" t="s">
        <v>58</v>
      </c>
      <c r="H1769" s="28" t="s">
        <v>59</v>
      </c>
      <c r="I1769" s="27"/>
      <c r="J1769" s="19" t="s">
        <v>0</v>
      </c>
      <c r="K1769" s="21">
        <v>1</v>
      </c>
      <c r="L1769" s="19" t="s">
        <v>10</v>
      </c>
      <c r="M1769" s="29"/>
      <c r="N1769" s="30">
        <f>M1769*K1769</f>
        <v>0</v>
      </c>
    </row>
    <row r="1770" spans="1:14" s="9" customFormat="1" x14ac:dyDescent="0.2">
      <c r="A1770" s="24"/>
      <c r="B1770" s="24"/>
      <c r="C1770" s="24" t="s">
        <v>42</v>
      </c>
      <c r="D1770" s="24" t="s">
        <v>48</v>
      </c>
      <c r="E1770" s="24" t="s">
        <v>183</v>
      </c>
      <c r="F1770" s="24" t="s">
        <v>885</v>
      </c>
      <c r="G1770" s="24" t="s">
        <v>660</v>
      </c>
      <c r="H1770" s="25"/>
      <c r="I1770" s="24" t="s">
        <v>191</v>
      </c>
      <c r="J1770" s="16" t="s">
        <v>2</v>
      </c>
      <c r="K1770" s="24"/>
      <c r="L1770" s="24"/>
      <c r="M1770" s="24"/>
      <c r="N1770" s="26"/>
    </row>
    <row r="1771" spans="1:14" s="9" customFormat="1" ht="140.25" hidden="1" x14ac:dyDescent="0.2">
      <c r="A1771" s="27"/>
      <c r="B1771" s="27"/>
      <c r="C1771" s="27" t="str">
        <f t="shared" ref="C1771:F1772" si="587">C1770</f>
        <v>Mannheim</v>
      </c>
      <c r="D1771" s="27" t="str">
        <f t="shared" si="587"/>
        <v>M8</v>
      </c>
      <c r="E1771" s="27" t="str">
        <f t="shared" si="587"/>
        <v>3.OG</v>
      </c>
      <c r="F1771" s="27" t="str">
        <f t="shared" si="587"/>
        <v xml:space="preserve">EQ-1135   </v>
      </c>
      <c r="G1771" s="27" t="s">
        <v>57</v>
      </c>
      <c r="H1771" s="28" t="s">
        <v>1069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ht="63.75" hidden="1" x14ac:dyDescent="0.2">
      <c r="A1772" s="27"/>
      <c r="B1772" s="27"/>
      <c r="C1772" s="27" t="str">
        <f t="shared" si="587"/>
        <v>Mannheim</v>
      </c>
      <c r="D1772" s="27" t="str">
        <f t="shared" si="587"/>
        <v>M8</v>
      </c>
      <c r="E1772" s="27" t="str">
        <f t="shared" si="587"/>
        <v>3.OG</v>
      </c>
      <c r="F1772" s="27" t="str">
        <f t="shared" si="587"/>
        <v xml:space="preserve">EQ-1135   </v>
      </c>
      <c r="G1772" s="27" t="s">
        <v>58</v>
      </c>
      <c r="H1772" s="28" t="s">
        <v>59</v>
      </c>
      <c r="I1772" s="27"/>
      <c r="J1772" s="19" t="s">
        <v>0</v>
      </c>
      <c r="K1772" s="21">
        <v>1</v>
      </c>
      <c r="L1772" s="19" t="s">
        <v>10</v>
      </c>
      <c r="M1772" s="29"/>
      <c r="N1772" s="30">
        <f>M1772*K1772</f>
        <v>0</v>
      </c>
    </row>
    <row r="1773" spans="1:14" s="9" customFormat="1" x14ac:dyDescent="0.2">
      <c r="A1773" s="24"/>
      <c r="B1773" s="24"/>
      <c r="C1773" s="24" t="s">
        <v>42</v>
      </c>
      <c r="D1773" s="24" t="s">
        <v>48</v>
      </c>
      <c r="E1773" s="24" t="s">
        <v>183</v>
      </c>
      <c r="F1773" s="24" t="s">
        <v>886</v>
      </c>
      <c r="G1773" s="24" t="s">
        <v>887</v>
      </c>
      <c r="H1773" s="25"/>
      <c r="I1773" s="24" t="s">
        <v>244</v>
      </c>
      <c r="J1773" s="16" t="s">
        <v>2</v>
      </c>
      <c r="K1773" s="24"/>
      <c r="L1773" s="24"/>
      <c r="M1773" s="24"/>
      <c r="N1773" s="26"/>
    </row>
    <row r="1774" spans="1:14" s="9" customFormat="1" ht="140.25" hidden="1" x14ac:dyDescent="0.2">
      <c r="A1774" s="27"/>
      <c r="B1774" s="27"/>
      <c r="C1774" s="27" t="str">
        <f t="shared" ref="C1774:F1775" si="588">C1773</f>
        <v>Mannheim</v>
      </c>
      <c r="D1774" s="27" t="str">
        <f t="shared" si="588"/>
        <v>M8</v>
      </c>
      <c r="E1774" s="27" t="str">
        <f t="shared" si="588"/>
        <v>3.OG</v>
      </c>
      <c r="F1774" s="27" t="str">
        <f t="shared" si="588"/>
        <v xml:space="preserve">EQ-1133   </v>
      </c>
      <c r="G1774" s="27" t="s">
        <v>57</v>
      </c>
      <c r="H1774" s="28" t="s">
        <v>1069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ht="63.75" hidden="1" x14ac:dyDescent="0.2">
      <c r="A1775" s="27"/>
      <c r="B1775" s="27"/>
      <c r="C1775" s="27" t="str">
        <f t="shared" si="588"/>
        <v>Mannheim</v>
      </c>
      <c r="D1775" s="27" t="str">
        <f t="shared" si="588"/>
        <v>M8</v>
      </c>
      <c r="E1775" s="27" t="str">
        <f t="shared" si="588"/>
        <v>3.OG</v>
      </c>
      <c r="F1775" s="27" t="str">
        <f t="shared" si="588"/>
        <v xml:space="preserve">EQ-1133   </v>
      </c>
      <c r="G1775" s="27" t="s">
        <v>58</v>
      </c>
      <c r="H1775" s="28" t="s">
        <v>59</v>
      </c>
      <c r="I1775" s="27"/>
      <c r="J1775" s="19" t="s">
        <v>0</v>
      </c>
      <c r="K1775" s="21">
        <v>1</v>
      </c>
      <c r="L1775" s="19" t="s">
        <v>10</v>
      </c>
      <c r="M1775" s="29"/>
      <c r="N1775" s="30">
        <f>M1775*K1775</f>
        <v>0</v>
      </c>
    </row>
    <row r="1776" spans="1:14" s="9" customFormat="1" x14ac:dyDescent="0.2">
      <c r="A1776" s="24"/>
      <c r="B1776" s="24"/>
      <c r="C1776" s="24" t="s">
        <v>42</v>
      </c>
      <c r="D1776" s="24" t="s">
        <v>48</v>
      </c>
      <c r="E1776" s="24" t="s">
        <v>183</v>
      </c>
      <c r="F1776" s="24" t="s">
        <v>888</v>
      </c>
      <c r="G1776" s="36" t="s">
        <v>889</v>
      </c>
      <c r="H1776" s="25"/>
      <c r="I1776" s="24" t="s">
        <v>191</v>
      </c>
      <c r="J1776" s="16" t="s">
        <v>2</v>
      </c>
      <c r="K1776" s="24"/>
      <c r="L1776" s="24"/>
      <c r="M1776" s="24"/>
      <c r="N1776" s="26"/>
    </row>
    <row r="1777" spans="1:14" s="9" customFormat="1" ht="140.25" hidden="1" x14ac:dyDescent="0.2">
      <c r="A1777" s="27"/>
      <c r="B1777" s="27"/>
      <c r="C1777" s="27" t="str">
        <f t="shared" ref="C1777:F1778" si="589">C1776</f>
        <v>Mannheim</v>
      </c>
      <c r="D1777" s="27" t="str">
        <f t="shared" si="589"/>
        <v>M8</v>
      </c>
      <c r="E1777" s="27" t="str">
        <f t="shared" si="589"/>
        <v>3.OG</v>
      </c>
      <c r="F1777" s="27" t="str">
        <f t="shared" si="589"/>
        <v xml:space="preserve">EQ-1132   </v>
      </c>
      <c r="G1777" s="27" t="s">
        <v>57</v>
      </c>
      <c r="H1777" s="28" t="s">
        <v>1069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ht="63.75" hidden="1" x14ac:dyDescent="0.2">
      <c r="A1778" s="27"/>
      <c r="B1778" s="27"/>
      <c r="C1778" s="27" t="str">
        <f t="shared" si="589"/>
        <v>Mannheim</v>
      </c>
      <c r="D1778" s="27" t="str">
        <f t="shared" si="589"/>
        <v>M8</v>
      </c>
      <c r="E1778" s="27" t="str">
        <f t="shared" si="589"/>
        <v>3.OG</v>
      </c>
      <c r="F1778" s="27" t="str">
        <f t="shared" si="589"/>
        <v xml:space="preserve">EQ-1132   </v>
      </c>
      <c r="G1778" s="27" t="s">
        <v>58</v>
      </c>
      <c r="H1778" s="28" t="s">
        <v>59</v>
      </c>
      <c r="I1778" s="27"/>
      <c r="J1778" s="19" t="s">
        <v>0</v>
      </c>
      <c r="K1778" s="21">
        <v>1</v>
      </c>
      <c r="L1778" s="19" t="s">
        <v>10</v>
      </c>
      <c r="M1778" s="29"/>
      <c r="N1778" s="30">
        <f>M1778*K1778</f>
        <v>0</v>
      </c>
    </row>
    <row r="1779" spans="1:14" s="9" customFormat="1" x14ac:dyDescent="0.2">
      <c r="A1779" s="24"/>
      <c r="B1779" s="24"/>
      <c r="C1779" s="24" t="s">
        <v>42</v>
      </c>
      <c r="D1779" s="24" t="s">
        <v>48</v>
      </c>
      <c r="E1779" s="24" t="s">
        <v>183</v>
      </c>
      <c r="F1779" s="24" t="s">
        <v>890</v>
      </c>
      <c r="G1779" s="24" t="s">
        <v>660</v>
      </c>
      <c r="H1779" s="25"/>
      <c r="I1779" s="24" t="s">
        <v>191</v>
      </c>
      <c r="J1779" s="16" t="s">
        <v>2</v>
      </c>
      <c r="K1779" s="24"/>
      <c r="L1779" s="24"/>
      <c r="M1779" s="24"/>
      <c r="N1779" s="26"/>
    </row>
    <row r="1780" spans="1:14" s="9" customFormat="1" ht="140.25" hidden="1" x14ac:dyDescent="0.2">
      <c r="A1780" s="27"/>
      <c r="B1780" s="27"/>
      <c r="C1780" s="27" t="str">
        <f t="shared" ref="C1780:F1781" si="590">C1779</f>
        <v>Mannheim</v>
      </c>
      <c r="D1780" s="27" t="str">
        <f t="shared" si="590"/>
        <v>M8</v>
      </c>
      <c r="E1780" s="27" t="str">
        <f t="shared" si="590"/>
        <v>3.OG</v>
      </c>
      <c r="F1780" s="27" t="str">
        <f t="shared" si="590"/>
        <v xml:space="preserve">EQ-1139   </v>
      </c>
      <c r="G1780" s="27" t="s">
        <v>57</v>
      </c>
      <c r="H1780" s="28" t="s">
        <v>1069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ht="63.75" hidden="1" x14ac:dyDescent="0.2">
      <c r="A1781" s="27"/>
      <c r="B1781" s="27"/>
      <c r="C1781" s="27" t="str">
        <f t="shared" si="590"/>
        <v>Mannheim</v>
      </c>
      <c r="D1781" s="27" t="str">
        <f t="shared" si="590"/>
        <v>M8</v>
      </c>
      <c r="E1781" s="27" t="str">
        <f t="shared" si="590"/>
        <v>3.OG</v>
      </c>
      <c r="F1781" s="27" t="str">
        <f t="shared" si="590"/>
        <v xml:space="preserve">EQ-1139   </v>
      </c>
      <c r="G1781" s="27" t="s">
        <v>58</v>
      </c>
      <c r="H1781" s="28" t="s">
        <v>59</v>
      </c>
      <c r="I1781" s="27"/>
      <c r="J1781" s="19" t="s">
        <v>0</v>
      </c>
      <c r="K1781" s="21">
        <v>1</v>
      </c>
      <c r="L1781" s="19" t="s">
        <v>10</v>
      </c>
      <c r="M1781" s="29"/>
      <c r="N1781" s="30">
        <f>M1781*K1781</f>
        <v>0</v>
      </c>
    </row>
    <row r="1782" spans="1:14" s="9" customFormat="1" x14ac:dyDescent="0.2">
      <c r="A1782" s="24"/>
      <c r="B1782" s="24"/>
      <c r="C1782" s="24" t="s">
        <v>42</v>
      </c>
      <c r="D1782" s="24" t="s">
        <v>48</v>
      </c>
      <c r="E1782" s="24" t="s">
        <v>183</v>
      </c>
      <c r="F1782" s="24" t="s">
        <v>891</v>
      </c>
      <c r="G1782" s="24" t="s">
        <v>887</v>
      </c>
      <c r="H1782" s="25"/>
      <c r="I1782" s="24" t="s">
        <v>244</v>
      </c>
      <c r="J1782" s="16" t="s">
        <v>2</v>
      </c>
      <c r="K1782" s="24"/>
      <c r="L1782" s="24"/>
      <c r="M1782" s="24"/>
      <c r="N1782" s="26"/>
    </row>
    <row r="1783" spans="1:14" s="9" customFormat="1" ht="140.25" hidden="1" x14ac:dyDescent="0.2">
      <c r="A1783" s="27"/>
      <c r="B1783" s="27"/>
      <c r="C1783" s="27" t="str">
        <f t="shared" ref="C1783:F1784" si="591">C1782</f>
        <v>Mannheim</v>
      </c>
      <c r="D1783" s="27" t="str">
        <f t="shared" si="591"/>
        <v>M8</v>
      </c>
      <c r="E1783" s="27" t="str">
        <f t="shared" si="591"/>
        <v>3.OG</v>
      </c>
      <c r="F1783" s="27" t="str">
        <f t="shared" si="591"/>
        <v xml:space="preserve">EQ-1141   </v>
      </c>
      <c r="G1783" s="27" t="s">
        <v>57</v>
      </c>
      <c r="H1783" s="28" t="s">
        <v>1069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ht="63.75" hidden="1" x14ac:dyDescent="0.2">
      <c r="A1784" s="27"/>
      <c r="B1784" s="27"/>
      <c r="C1784" s="27" t="str">
        <f t="shared" si="591"/>
        <v>Mannheim</v>
      </c>
      <c r="D1784" s="27" t="str">
        <f t="shared" si="591"/>
        <v>M8</v>
      </c>
      <c r="E1784" s="27" t="str">
        <f t="shared" si="591"/>
        <v>3.OG</v>
      </c>
      <c r="F1784" s="27" t="str">
        <f t="shared" si="591"/>
        <v xml:space="preserve">EQ-1141   </v>
      </c>
      <c r="G1784" s="27" t="s">
        <v>58</v>
      </c>
      <c r="H1784" s="28" t="s">
        <v>59</v>
      </c>
      <c r="I1784" s="27"/>
      <c r="J1784" s="19" t="s">
        <v>0</v>
      </c>
      <c r="K1784" s="21">
        <v>1</v>
      </c>
      <c r="L1784" s="19" t="s">
        <v>10</v>
      </c>
      <c r="M1784" s="29"/>
      <c r="N1784" s="30">
        <f>M1784*K1784</f>
        <v>0</v>
      </c>
    </row>
    <row r="1785" spans="1:14" s="9" customFormat="1" x14ac:dyDescent="0.2">
      <c r="A1785" s="24"/>
      <c r="B1785" s="24"/>
      <c r="C1785" s="24" t="s">
        <v>42</v>
      </c>
      <c r="D1785" s="24" t="s">
        <v>48</v>
      </c>
      <c r="E1785" s="24" t="s">
        <v>183</v>
      </c>
      <c r="F1785" s="24" t="s">
        <v>892</v>
      </c>
      <c r="G1785" s="24" t="s">
        <v>887</v>
      </c>
      <c r="H1785" s="25"/>
      <c r="I1785" s="24" t="s">
        <v>244</v>
      </c>
      <c r="J1785" s="16" t="s">
        <v>2</v>
      </c>
      <c r="K1785" s="24"/>
      <c r="L1785" s="24"/>
      <c r="M1785" s="24"/>
      <c r="N1785" s="26"/>
    </row>
    <row r="1786" spans="1:14" s="9" customFormat="1" ht="140.25" hidden="1" x14ac:dyDescent="0.2">
      <c r="A1786" s="27"/>
      <c r="B1786" s="27"/>
      <c r="C1786" s="27" t="str">
        <f t="shared" ref="C1786:F1787" si="592">C1785</f>
        <v>Mannheim</v>
      </c>
      <c r="D1786" s="27" t="str">
        <f t="shared" si="592"/>
        <v>M8</v>
      </c>
      <c r="E1786" s="27" t="str">
        <f t="shared" si="592"/>
        <v>3.OG</v>
      </c>
      <c r="F1786" s="27" t="str">
        <f t="shared" si="592"/>
        <v xml:space="preserve">EQ-1142   </v>
      </c>
      <c r="G1786" s="27" t="s">
        <v>57</v>
      </c>
      <c r="H1786" s="28" t="s">
        <v>1069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ht="63.75" hidden="1" x14ac:dyDescent="0.2">
      <c r="A1787" s="27"/>
      <c r="B1787" s="27"/>
      <c r="C1787" s="27" t="str">
        <f t="shared" si="592"/>
        <v>Mannheim</v>
      </c>
      <c r="D1787" s="27" t="str">
        <f t="shared" si="592"/>
        <v>M8</v>
      </c>
      <c r="E1787" s="27" t="str">
        <f t="shared" si="592"/>
        <v>3.OG</v>
      </c>
      <c r="F1787" s="27" t="str">
        <f t="shared" si="592"/>
        <v xml:space="preserve">EQ-1142   </v>
      </c>
      <c r="G1787" s="27" t="s">
        <v>58</v>
      </c>
      <c r="H1787" s="28" t="s">
        <v>59</v>
      </c>
      <c r="I1787" s="27"/>
      <c r="J1787" s="19" t="s">
        <v>0</v>
      </c>
      <c r="K1787" s="21">
        <v>1</v>
      </c>
      <c r="L1787" s="19" t="s">
        <v>10</v>
      </c>
      <c r="M1787" s="29"/>
      <c r="N1787" s="30">
        <f>M1787*K1787</f>
        <v>0</v>
      </c>
    </row>
    <row r="1788" spans="1:14" s="9" customFormat="1" x14ac:dyDescent="0.2">
      <c r="A1788" s="24"/>
      <c r="B1788" s="24"/>
      <c r="C1788" s="24" t="s">
        <v>42</v>
      </c>
      <c r="D1788" s="24" t="s">
        <v>48</v>
      </c>
      <c r="E1788" s="24" t="s">
        <v>183</v>
      </c>
      <c r="F1788" s="24" t="s">
        <v>893</v>
      </c>
      <c r="G1788" s="24" t="s">
        <v>894</v>
      </c>
      <c r="H1788" s="25"/>
      <c r="I1788" s="24" t="s">
        <v>191</v>
      </c>
      <c r="J1788" s="16" t="s">
        <v>2</v>
      </c>
      <c r="K1788" s="24"/>
      <c r="L1788" s="24"/>
      <c r="M1788" s="24"/>
      <c r="N1788" s="26"/>
    </row>
    <row r="1789" spans="1:14" s="9" customFormat="1" ht="140.25" hidden="1" x14ac:dyDescent="0.2">
      <c r="A1789" s="27"/>
      <c r="B1789" s="27"/>
      <c r="C1789" s="27" t="str">
        <f t="shared" ref="C1789:F1790" si="593">C1788</f>
        <v>Mannheim</v>
      </c>
      <c r="D1789" s="27" t="str">
        <f t="shared" si="593"/>
        <v>M8</v>
      </c>
      <c r="E1789" s="27" t="str">
        <f t="shared" si="593"/>
        <v>3.OG</v>
      </c>
      <c r="F1789" s="27" t="str">
        <f t="shared" si="593"/>
        <v xml:space="preserve">EQ-1136   </v>
      </c>
      <c r="G1789" s="27" t="s">
        <v>57</v>
      </c>
      <c r="H1789" s="28" t="s">
        <v>1069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ht="63.75" hidden="1" x14ac:dyDescent="0.2">
      <c r="A1790" s="27"/>
      <c r="B1790" s="27"/>
      <c r="C1790" s="27" t="str">
        <f t="shared" si="593"/>
        <v>Mannheim</v>
      </c>
      <c r="D1790" s="27" t="str">
        <f t="shared" si="593"/>
        <v>M8</v>
      </c>
      <c r="E1790" s="27" t="str">
        <f t="shared" si="593"/>
        <v>3.OG</v>
      </c>
      <c r="F1790" s="27" t="str">
        <f t="shared" si="593"/>
        <v xml:space="preserve">EQ-1136   </v>
      </c>
      <c r="G1790" s="27" t="s">
        <v>58</v>
      </c>
      <c r="H1790" s="28" t="s">
        <v>59</v>
      </c>
      <c r="I1790" s="27"/>
      <c r="J1790" s="19" t="s">
        <v>0</v>
      </c>
      <c r="K1790" s="21">
        <v>1</v>
      </c>
      <c r="L1790" s="19" t="s">
        <v>10</v>
      </c>
      <c r="M1790" s="29"/>
      <c r="N1790" s="30">
        <f>M1790*K1790</f>
        <v>0</v>
      </c>
    </row>
    <row r="1791" spans="1:14" s="9" customFormat="1" x14ac:dyDescent="0.2">
      <c r="A1791" s="24"/>
      <c r="B1791" s="24"/>
      <c r="C1791" s="24" t="s">
        <v>42</v>
      </c>
      <c r="D1791" s="24" t="s">
        <v>48</v>
      </c>
      <c r="E1791" s="24" t="s">
        <v>183</v>
      </c>
      <c r="F1791" s="24" t="s">
        <v>895</v>
      </c>
      <c r="G1791" s="24" t="s">
        <v>896</v>
      </c>
      <c r="H1791" s="25"/>
      <c r="I1791" s="24" t="s">
        <v>244</v>
      </c>
      <c r="J1791" s="16" t="s">
        <v>2</v>
      </c>
      <c r="K1791" s="24"/>
      <c r="L1791" s="24"/>
      <c r="M1791" s="24"/>
      <c r="N1791" s="26"/>
    </row>
    <row r="1792" spans="1:14" s="9" customFormat="1" ht="140.25" hidden="1" x14ac:dyDescent="0.2">
      <c r="A1792" s="27"/>
      <c r="B1792" s="27"/>
      <c r="C1792" s="27" t="str">
        <f t="shared" ref="C1792:F1793" si="594">C1791</f>
        <v>Mannheim</v>
      </c>
      <c r="D1792" s="27" t="str">
        <f t="shared" si="594"/>
        <v>M8</v>
      </c>
      <c r="E1792" s="27" t="str">
        <f t="shared" si="594"/>
        <v>3.OG</v>
      </c>
      <c r="F1792" s="27" t="str">
        <f t="shared" si="594"/>
        <v xml:space="preserve">EQ-1138   </v>
      </c>
      <c r="G1792" s="27" t="s">
        <v>57</v>
      </c>
      <c r="H1792" s="28" t="s">
        <v>1069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ht="63.75" hidden="1" x14ac:dyDescent="0.2">
      <c r="A1793" s="27"/>
      <c r="B1793" s="27"/>
      <c r="C1793" s="27" t="str">
        <f t="shared" si="594"/>
        <v>Mannheim</v>
      </c>
      <c r="D1793" s="27" t="str">
        <f t="shared" si="594"/>
        <v>M8</v>
      </c>
      <c r="E1793" s="27" t="str">
        <f t="shared" si="594"/>
        <v>3.OG</v>
      </c>
      <c r="F1793" s="27" t="str">
        <f t="shared" si="594"/>
        <v xml:space="preserve">EQ-1138   </v>
      </c>
      <c r="G1793" s="27" t="s">
        <v>58</v>
      </c>
      <c r="H1793" s="28" t="s">
        <v>59</v>
      </c>
      <c r="I1793" s="27"/>
      <c r="J1793" s="19" t="s">
        <v>0</v>
      </c>
      <c r="K1793" s="21">
        <v>1</v>
      </c>
      <c r="L1793" s="19" t="s">
        <v>10</v>
      </c>
      <c r="M1793" s="29"/>
      <c r="N1793" s="30">
        <f>M1793*K1793</f>
        <v>0</v>
      </c>
    </row>
    <row r="1794" spans="1:14" s="9" customFormat="1" x14ac:dyDescent="0.2">
      <c r="A1794" s="24"/>
      <c r="B1794" s="24"/>
      <c r="C1794" s="24" t="s">
        <v>42</v>
      </c>
      <c r="D1794" s="24" t="s">
        <v>48</v>
      </c>
      <c r="E1794" s="24" t="s">
        <v>183</v>
      </c>
      <c r="F1794" s="24" t="s">
        <v>897</v>
      </c>
      <c r="G1794" s="24" t="s">
        <v>190</v>
      </c>
      <c r="H1794" s="25"/>
      <c r="I1794" s="24" t="s">
        <v>191</v>
      </c>
      <c r="J1794" s="16" t="s">
        <v>2</v>
      </c>
      <c r="K1794" s="24"/>
      <c r="L1794" s="24"/>
      <c r="M1794" s="24"/>
      <c r="N1794" s="26"/>
    </row>
    <row r="1795" spans="1:14" s="9" customFormat="1" ht="140.25" hidden="1" x14ac:dyDescent="0.2">
      <c r="A1795" s="27"/>
      <c r="B1795" s="27"/>
      <c r="C1795" s="27" t="str">
        <f t="shared" ref="C1795:F1796" si="595">C1794</f>
        <v>Mannheim</v>
      </c>
      <c r="D1795" s="27" t="str">
        <f t="shared" si="595"/>
        <v>M8</v>
      </c>
      <c r="E1795" s="27" t="str">
        <f t="shared" si="595"/>
        <v>3.OG</v>
      </c>
      <c r="F1795" s="27" t="str">
        <f t="shared" si="595"/>
        <v xml:space="preserve">EQ-1145   </v>
      </c>
      <c r="G1795" s="27" t="s">
        <v>57</v>
      </c>
      <c r="H1795" s="28" t="s">
        <v>1069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ht="63.75" hidden="1" x14ac:dyDescent="0.2">
      <c r="A1796" s="27"/>
      <c r="B1796" s="27"/>
      <c r="C1796" s="27" t="str">
        <f t="shared" si="595"/>
        <v>Mannheim</v>
      </c>
      <c r="D1796" s="27" t="str">
        <f t="shared" si="595"/>
        <v>M8</v>
      </c>
      <c r="E1796" s="27" t="str">
        <f t="shared" si="595"/>
        <v>3.OG</v>
      </c>
      <c r="F1796" s="27" t="str">
        <f t="shared" si="595"/>
        <v xml:space="preserve">EQ-1145   </v>
      </c>
      <c r="G1796" s="27" t="s">
        <v>58</v>
      </c>
      <c r="H1796" s="28" t="s">
        <v>59</v>
      </c>
      <c r="I1796" s="27"/>
      <c r="J1796" s="19" t="s">
        <v>0</v>
      </c>
      <c r="K1796" s="21">
        <v>1</v>
      </c>
      <c r="L1796" s="19" t="s">
        <v>10</v>
      </c>
      <c r="M1796" s="29"/>
      <c r="N1796" s="30">
        <f>M1796*K1796</f>
        <v>0</v>
      </c>
    </row>
    <row r="1797" spans="1:14" s="9" customFormat="1" x14ac:dyDescent="0.2">
      <c r="A1797" s="24"/>
      <c r="B1797" s="24"/>
      <c r="C1797" s="24" t="s">
        <v>42</v>
      </c>
      <c r="D1797" s="24" t="s">
        <v>48</v>
      </c>
      <c r="E1797" s="24" t="s">
        <v>183</v>
      </c>
      <c r="F1797" s="24" t="s">
        <v>898</v>
      </c>
      <c r="G1797" s="24" t="s">
        <v>899</v>
      </c>
      <c r="H1797" s="25"/>
      <c r="I1797" s="24" t="s">
        <v>191</v>
      </c>
      <c r="J1797" s="16" t="s">
        <v>2</v>
      </c>
      <c r="K1797" s="24"/>
      <c r="L1797" s="24"/>
      <c r="M1797" s="24"/>
      <c r="N1797" s="26"/>
    </row>
    <row r="1798" spans="1:14" s="9" customFormat="1" ht="140.25" hidden="1" x14ac:dyDescent="0.2">
      <c r="A1798" s="27"/>
      <c r="B1798" s="27"/>
      <c r="C1798" s="27" t="str">
        <f t="shared" ref="C1798:F1799" si="596">C1797</f>
        <v>Mannheim</v>
      </c>
      <c r="D1798" s="27" t="str">
        <f t="shared" si="596"/>
        <v>M8</v>
      </c>
      <c r="E1798" s="27" t="str">
        <f t="shared" si="596"/>
        <v>3.OG</v>
      </c>
      <c r="F1798" s="27" t="str">
        <f t="shared" si="596"/>
        <v xml:space="preserve">EQ-1144   </v>
      </c>
      <c r="G1798" s="27" t="s">
        <v>57</v>
      </c>
      <c r="H1798" s="28" t="s">
        <v>1069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ht="63.75" hidden="1" x14ac:dyDescent="0.2">
      <c r="A1799" s="27"/>
      <c r="B1799" s="27"/>
      <c r="C1799" s="27" t="str">
        <f t="shared" si="596"/>
        <v>Mannheim</v>
      </c>
      <c r="D1799" s="27" t="str">
        <f t="shared" si="596"/>
        <v>M8</v>
      </c>
      <c r="E1799" s="27" t="str">
        <f t="shared" si="596"/>
        <v>3.OG</v>
      </c>
      <c r="F1799" s="27" t="str">
        <f t="shared" si="596"/>
        <v xml:space="preserve">EQ-1144   </v>
      </c>
      <c r="G1799" s="27" t="s">
        <v>58</v>
      </c>
      <c r="H1799" s="28" t="s">
        <v>59</v>
      </c>
      <c r="I1799" s="27"/>
      <c r="J1799" s="19" t="s">
        <v>0</v>
      </c>
      <c r="K1799" s="21">
        <v>1</v>
      </c>
      <c r="L1799" s="19" t="s">
        <v>10</v>
      </c>
      <c r="M1799" s="29"/>
      <c r="N1799" s="30">
        <f>M1799*K1799</f>
        <v>0</v>
      </c>
    </row>
    <row r="1800" spans="1:14" s="9" customFormat="1" x14ac:dyDescent="0.2">
      <c r="A1800" s="24"/>
      <c r="B1800" s="24"/>
      <c r="C1800" s="24" t="s">
        <v>42</v>
      </c>
      <c r="D1800" s="24" t="s">
        <v>48</v>
      </c>
      <c r="E1800" s="24" t="s">
        <v>183</v>
      </c>
      <c r="F1800" s="24" t="s">
        <v>900</v>
      </c>
      <c r="G1800" s="24" t="s">
        <v>660</v>
      </c>
      <c r="H1800" s="25"/>
      <c r="I1800" s="24" t="s">
        <v>191</v>
      </c>
      <c r="J1800" s="16" t="s">
        <v>2</v>
      </c>
      <c r="K1800" s="24"/>
      <c r="L1800" s="24"/>
      <c r="M1800" s="24"/>
      <c r="N1800" s="26"/>
    </row>
    <row r="1801" spans="1:14" s="9" customFormat="1" ht="140.25" hidden="1" x14ac:dyDescent="0.2">
      <c r="A1801" s="27"/>
      <c r="B1801" s="27"/>
      <c r="C1801" s="27" t="str">
        <f t="shared" ref="C1801:F1802" si="597">C1800</f>
        <v>Mannheim</v>
      </c>
      <c r="D1801" s="27" t="str">
        <f t="shared" si="597"/>
        <v>M8</v>
      </c>
      <c r="E1801" s="27" t="str">
        <f t="shared" si="597"/>
        <v>3.OG</v>
      </c>
      <c r="F1801" s="27" t="str">
        <f t="shared" si="597"/>
        <v xml:space="preserve">EQ-1140   </v>
      </c>
      <c r="G1801" s="27" t="s">
        <v>57</v>
      </c>
      <c r="H1801" s="28" t="s">
        <v>1069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ht="63.75" hidden="1" x14ac:dyDescent="0.2">
      <c r="A1802" s="27"/>
      <c r="B1802" s="27"/>
      <c r="C1802" s="27" t="str">
        <f t="shared" si="597"/>
        <v>Mannheim</v>
      </c>
      <c r="D1802" s="27" t="str">
        <f t="shared" si="597"/>
        <v>M8</v>
      </c>
      <c r="E1802" s="27" t="str">
        <f t="shared" si="597"/>
        <v>3.OG</v>
      </c>
      <c r="F1802" s="27" t="str">
        <f t="shared" si="597"/>
        <v xml:space="preserve">EQ-1140   </v>
      </c>
      <c r="G1802" s="27" t="s">
        <v>58</v>
      </c>
      <c r="H1802" s="28" t="s">
        <v>59</v>
      </c>
      <c r="I1802" s="27"/>
      <c r="J1802" s="19" t="s">
        <v>0</v>
      </c>
      <c r="K1802" s="21">
        <v>1</v>
      </c>
      <c r="L1802" s="19" t="s">
        <v>10</v>
      </c>
      <c r="M1802" s="29"/>
      <c r="N1802" s="30">
        <f>M1802*K1802</f>
        <v>0</v>
      </c>
    </row>
    <row r="1803" spans="1:14" s="9" customFormat="1" x14ac:dyDescent="0.2">
      <c r="A1803" s="24"/>
      <c r="B1803" s="24"/>
      <c r="C1803" s="24" t="s">
        <v>42</v>
      </c>
      <c r="D1803" s="24" t="s">
        <v>48</v>
      </c>
      <c r="E1803" s="24" t="s">
        <v>183</v>
      </c>
      <c r="F1803" s="24" t="s">
        <v>901</v>
      </c>
      <c r="G1803" s="24" t="s">
        <v>894</v>
      </c>
      <c r="H1803" s="25"/>
      <c r="I1803" s="24" t="s">
        <v>191</v>
      </c>
      <c r="J1803" s="16" t="s">
        <v>2</v>
      </c>
      <c r="K1803" s="24"/>
      <c r="L1803" s="24"/>
      <c r="M1803" s="24"/>
      <c r="N1803" s="26"/>
    </row>
    <row r="1804" spans="1:14" s="9" customFormat="1" ht="140.25" hidden="1" x14ac:dyDescent="0.2">
      <c r="A1804" s="27"/>
      <c r="B1804" s="27"/>
      <c r="C1804" s="27" t="str">
        <f t="shared" ref="C1804:F1805" si="598">C1803</f>
        <v>Mannheim</v>
      </c>
      <c r="D1804" s="27" t="str">
        <f t="shared" si="598"/>
        <v>M8</v>
      </c>
      <c r="E1804" s="27" t="str">
        <f t="shared" si="598"/>
        <v>3.OG</v>
      </c>
      <c r="F1804" s="27" t="str">
        <f t="shared" si="598"/>
        <v xml:space="preserve">EQ-1129   </v>
      </c>
      <c r="G1804" s="27" t="s">
        <v>57</v>
      </c>
      <c r="H1804" s="28" t="s">
        <v>1069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ht="63.75" hidden="1" x14ac:dyDescent="0.2">
      <c r="A1805" s="27"/>
      <c r="B1805" s="27"/>
      <c r="C1805" s="27" t="str">
        <f t="shared" si="598"/>
        <v>Mannheim</v>
      </c>
      <c r="D1805" s="27" t="str">
        <f t="shared" si="598"/>
        <v>M8</v>
      </c>
      <c r="E1805" s="27" t="str">
        <f t="shared" si="598"/>
        <v>3.OG</v>
      </c>
      <c r="F1805" s="27" t="str">
        <f t="shared" si="598"/>
        <v xml:space="preserve">EQ-1129   </v>
      </c>
      <c r="G1805" s="27" t="s">
        <v>58</v>
      </c>
      <c r="H1805" s="28" t="s">
        <v>59</v>
      </c>
      <c r="I1805" s="27"/>
      <c r="J1805" s="19" t="s">
        <v>0</v>
      </c>
      <c r="K1805" s="21">
        <v>1</v>
      </c>
      <c r="L1805" s="19" t="s">
        <v>10</v>
      </c>
      <c r="M1805" s="29"/>
      <c r="N1805" s="30">
        <f>M1805*K1805</f>
        <v>0</v>
      </c>
    </row>
    <row r="1806" spans="1:14" s="9" customFormat="1" x14ac:dyDescent="0.2">
      <c r="A1806" s="24"/>
      <c r="B1806" s="24"/>
      <c r="C1806" s="24" t="s">
        <v>42</v>
      </c>
      <c r="D1806" s="24" t="s">
        <v>48</v>
      </c>
      <c r="E1806" s="24" t="s">
        <v>183</v>
      </c>
      <c r="F1806" s="24" t="s">
        <v>902</v>
      </c>
      <c r="G1806" s="24" t="s">
        <v>887</v>
      </c>
      <c r="H1806" s="25"/>
      <c r="I1806" s="24" t="s">
        <v>244</v>
      </c>
      <c r="J1806" s="16" t="s">
        <v>2</v>
      </c>
      <c r="K1806" s="24"/>
      <c r="L1806" s="24"/>
      <c r="M1806" s="24"/>
      <c r="N1806" s="26"/>
    </row>
    <row r="1807" spans="1:14" s="9" customFormat="1" ht="140.25" hidden="1" x14ac:dyDescent="0.2">
      <c r="A1807" s="27"/>
      <c r="B1807" s="27"/>
      <c r="C1807" s="27" t="str">
        <f t="shared" ref="C1807:F1808" si="599">C1806</f>
        <v>Mannheim</v>
      </c>
      <c r="D1807" s="27" t="str">
        <f t="shared" si="599"/>
        <v>M8</v>
      </c>
      <c r="E1807" s="27" t="str">
        <f t="shared" si="599"/>
        <v>3.OG</v>
      </c>
      <c r="F1807" s="27" t="str">
        <f t="shared" si="599"/>
        <v xml:space="preserve">EQ-1137   </v>
      </c>
      <c r="G1807" s="27" t="s">
        <v>57</v>
      </c>
      <c r="H1807" s="28" t="s">
        <v>1069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ht="63.75" hidden="1" x14ac:dyDescent="0.2">
      <c r="A1808" s="27"/>
      <c r="B1808" s="27"/>
      <c r="C1808" s="27" t="str">
        <f t="shared" si="599"/>
        <v>Mannheim</v>
      </c>
      <c r="D1808" s="27" t="str">
        <f t="shared" si="599"/>
        <v>M8</v>
      </c>
      <c r="E1808" s="27" t="str">
        <f t="shared" si="599"/>
        <v>3.OG</v>
      </c>
      <c r="F1808" s="27" t="str">
        <f t="shared" si="599"/>
        <v xml:space="preserve">EQ-1137   </v>
      </c>
      <c r="G1808" s="27" t="s">
        <v>58</v>
      </c>
      <c r="H1808" s="28" t="s">
        <v>59</v>
      </c>
      <c r="I1808" s="27"/>
      <c r="J1808" s="19" t="s">
        <v>0</v>
      </c>
      <c r="K1808" s="21">
        <v>1</v>
      </c>
      <c r="L1808" s="19" t="s">
        <v>10</v>
      </c>
      <c r="M1808" s="29"/>
      <c r="N1808" s="30">
        <f>M1808*K1808</f>
        <v>0</v>
      </c>
    </row>
    <row r="1809" spans="1:14" s="9" customFormat="1" x14ac:dyDescent="0.2">
      <c r="A1809" s="24"/>
      <c r="B1809" s="24"/>
      <c r="C1809" s="24" t="s">
        <v>42</v>
      </c>
      <c r="D1809" s="24" t="s">
        <v>48</v>
      </c>
      <c r="E1809" s="24" t="s">
        <v>183</v>
      </c>
      <c r="F1809" s="24" t="s">
        <v>903</v>
      </c>
      <c r="G1809" s="24" t="s">
        <v>887</v>
      </c>
      <c r="H1809" s="25"/>
      <c r="I1809" s="24" t="s">
        <v>244</v>
      </c>
      <c r="J1809" s="16" t="s">
        <v>2</v>
      </c>
      <c r="K1809" s="24"/>
      <c r="L1809" s="24"/>
      <c r="M1809" s="24"/>
      <c r="N1809" s="26"/>
    </row>
    <row r="1810" spans="1:14" s="9" customFormat="1" ht="140.25" hidden="1" x14ac:dyDescent="0.2">
      <c r="A1810" s="27"/>
      <c r="B1810" s="27"/>
      <c r="C1810" s="27" t="str">
        <f t="shared" ref="C1810:F1811" si="600">C1809</f>
        <v>Mannheim</v>
      </c>
      <c r="D1810" s="27" t="str">
        <f t="shared" si="600"/>
        <v>M8</v>
      </c>
      <c r="E1810" s="27" t="str">
        <f t="shared" si="600"/>
        <v>3.OG</v>
      </c>
      <c r="F1810" s="27" t="str">
        <f t="shared" si="600"/>
        <v xml:space="preserve">EQ-1134   </v>
      </c>
      <c r="G1810" s="27" t="s">
        <v>57</v>
      </c>
      <c r="H1810" s="28" t="s">
        <v>1069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ht="63.75" hidden="1" x14ac:dyDescent="0.2">
      <c r="A1811" s="27"/>
      <c r="B1811" s="27"/>
      <c r="C1811" s="27" t="str">
        <f t="shared" si="600"/>
        <v>Mannheim</v>
      </c>
      <c r="D1811" s="27" t="str">
        <f t="shared" si="600"/>
        <v>M8</v>
      </c>
      <c r="E1811" s="27" t="str">
        <f t="shared" si="600"/>
        <v>3.OG</v>
      </c>
      <c r="F1811" s="27" t="str">
        <f t="shared" si="600"/>
        <v xml:space="preserve">EQ-1134   </v>
      </c>
      <c r="G1811" s="27" t="s">
        <v>58</v>
      </c>
      <c r="H1811" s="28" t="s">
        <v>59</v>
      </c>
      <c r="I1811" s="27"/>
      <c r="J1811" s="19" t="s">
        <v>0</v>
      </c>
      <c r="K1811" s="21">
        <v>1</v>
      </c>
      <c r="L1811" s="19" t="s">
        <v>10</v>
      </c>
      <c r="M1811" s="29"/>
      <c r="N1811" s="30">
        <f>M1811*K1811</f>
        <v>0</v>
      </c>
    </row>
    <row r="1812" spans="1:14" s="9" customFormat="1" x14ac:dyDescent="0.2">
      <c r="A1812" s="24"/>
      <c r="B1812" s="24"/>
      <c r="C1812" s="24" t="s">
        <v>42</v>
      </c>
      <c r="D1812" s="24" t="s">
        <v>48</v>
      </c>
      <c r="E1812" s="24" t="s">
        <v>183</v>
      </c>
      <c r="F1812" s="24" t="s">
        <v>904</v>
      </c>
      <c r="G1812" s="24" t="s">
        <v>210</v>
      </c>
      <c r="H1812" s="25"/>
      <c r="I1812" s="24" t="s">
        <v>191</v>
      </c>
      <c r="J1812" s="16" t="s">
        <v>2</v>
      </c>
      <c r="K1812" s="24"/>
      <c r="L1812" s="24"/>
      <c r="M1812" s="24"/>
      <c r="N1812" s="26"/>
    </row>
    <row r="1813" spans="1:14" s="9" customFormat="1" ht="140.25" hidden="1" x14ac:dyDescent="0.2">
      <c r="A1813" s="27"/>
      <c r="B1813" s="27"/>
      <c r="C1813" s="27" t="str">
        <f t="shared" ref="C1813:F1814" si="601">C1812</f>
        <v>Mannheim</v>
      </c>
      <c r="D1813" s="27" t="str">
        <f t="shared" si="601"/>
        <v>M8</v>
      </c>
      <c r="E1813" s="27" t="str">
        <f t="shared" si="601"/>
        <v>3.OG</v>
      </c>
      <c r="F1813" s="27" t="str">
        <f t="shared" si="601"/>
        <v xml:space="preserve">EQ-1128   </v>
      </c>
      <c r="G1813" s="27" t="s">
        <v>57</v>
      </c>
      <c r="H1813" s="28" t="s">
        <v>1069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ht="63.75" hidden="1" x14ac:dyDescent="0.2">
      <c r="A1814" s="27"/>
      <c r="B1814" s="27"/>
      <c r="C1814" s="27" t="str">
        <f t="shared" si="601"/>
        <v>Mannheim</v>
      </c>
      <c r="D1814" s="27" t="str">
        <f t="shared" si="601"/>
        <v>M8</v>
      </c>
      <c r="E1814" s="27" t="str">
        <f t="shared" si="601"/>
        <v>3.OG</v>
      </c>
      <c r="F1814" s="27" t="str">
        <f t="shared" si="601"/>
        <v xml:space="preserve">EQ-1128   </v>
      </c>
      <c r="G1814" s="27" t="s">
        <v>58</v>
      </c>
      <c r="H1814" s="28" t="s">
        <v>59</v>
      </c>
      <c r="I1814" s="27"/>
      <c r="J1814" s="19" t="s">
        <v>0</v>
      </c>
      <c r="K1814" s="21">
        <v>1</v>
      </c>
      <c r="L1814" s="19" t="s">
        <v>10</v>
      </c>
      <c r="M1814" s="29"/>
      <c r="N1814" s="30">
        <f>M1814*K1814</f>
        <v>0</v>
      </c>
    </row>
    <row r="1815" spans="1:14" s="9" customFormat="1" x14ac:dyDescent="0.2">
      <c r="A1815" s="24"/>
      <c r="B1815" s="24"/>
      <c r="C1815" s="24" t="s">
        <v>42</v>
      </c>
      <c r="D1815" s="24" t="s">
        <v>48</v>
      </c>
      <c r="E1815" s="24" t="s">
        <v>183</v>
      </c>
      <c r="F1815" s="24" t="s">
        <v>905</v>
      </c>
      <c r="G1815" s="24" t="s">
        <v>894</v>
      </c>
      <c r="H1815" s="25"/>
      <c r="I1815" s="24" t="s">
        <v>191</v>
      </c>
      <c r="J1815" s="16" t="s">
        <v>2</v>
      </c>
      <c r="K1815" s="24"/>
      <c r="L1815" s="24"/>
      <c r="M1815" s="24"/>
      <c r="N1815" s="26"/>
    </row>
    <row r="1816" spans="1:14" s="9" customFormat="1" ht="140.25" hidden="1" x14ac:dyDescent="0.2">
      <c r="A1816" s="27"/>
      <c r="B1816" s="27"/>
      <c r="C1816" s="27" t="str">
        <f t="shared" ref="C1816:F1817" si="602">C1815</f>
        <v>Mannheim</v>
      </c>
      <c r="D1816" s="27" t="str">
        <f t="shared" si="602"/>
        <v>M8</v>
      </c>
      <c r="E1816" s="27" t="str">
        <f t="shared" si="602"/>
        <v>3.OG</v>
      </c>
      <c r="F1816" s="27" t="str">
        <f t="shared" si="602"/>
        <v xml:space="preserve">EQ-1143   </v>
      </c>
      <c r="G1816" s="27" t="s">
        <v>57</v>
      </c>
      <c r="H1816" s="28" t="s">
        <v>1069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ht="63.75" hidden="1" x14ac:dyDescent="0.2">
      <c r="A1817" s="27"/>
      <c r="B1817" s="27"/>
      <c r="C1817" s="27" t="str">
        <f t="shared" si="602"/>
        <v>Mannheim</v>
      </c>
      <c r="D1817" s="27" t="str">
        <f t="shared" si="602"/>
        <v>M8</v>
      </c>
      <c r="E1817" s="27" t="str">
        <f t="shared" si="602"/>
        <v>3.OG</v>
      </c>
      <c r="F1817" s="27" t="str">
        <f t="shared" si="602"/>
        <v xml:space="preserve">EQ-1143   </v>
      </c>
      <c r="G1817" s="27" t="s">
        <v>58</v>
      </c>
      <c r="H1817" s="28" t="s">
        <v>59</v>
      </c>
      <c r="I1817" s="27"/>
      <c r="J1817" s="19" t="s">
        <v>0</v>
      </c>
      <c r="K1817" s="21">
        <v>1</v>
      </c>
      <c r="L1817" s="19" t="s">
        <v>10</v>
      </c>
      <c r="M1817" s="29"/>
      <c r="N1817" s="30">
        <f>M1817*K1817</f>
        <v>0</v>
      </c>
    </row>
    <row r="1818" spans="1:14" s="9" customFormat="1" x14ac:dyDescent="0.2">
      <c r="A1818" s="24"/>
      <c r="B1818" s="24"/>
      <c r="C1818" s="24" t="s">
        <v>42</v>
      </c>
      <c r="D1818" s="24" t="s">
        <v>48</v>
      </c>
      <c r="E1818" s="24" t="s">
        <v>183</v>
      </c>
      <c r="F1818" s="24" t="s">
        <v>906</v>
      </c>
      <c r="G1818" s="36" t="s">
        <v>907</v>
      </c>
      <c r="H1818" s="25"/>
      <c r="I1818" s="24" t="s">
        <v>234</v>
      </c>
      <c r="J1818" s="16" t="s">
        <v>2</v>
      </c>
      <c r="K1818" s="24"/>
      <c r="L1818" s="24"/>
      <c r="M1818" s="24"/>
      <c r="N1818" s="26"/>
    </row>
    <row r="1819" spans="1:14" s="9" customFormat="1" ht="140.25" hidden="1" x14ac:dyDescent="0.2">
      <c r="A1819" s="27"/>
      <c r="B1819" s="27"/>
      <c r="C1819" s="27" t="str">
        <f t="shared" ref="C1819:F1820" si="603">C1818</f>
        <v>Mannheim</v>
      </c>
      <c r="D1819" s="27" t="str">
        <f t="shared" si="603"/>
        <v>M8</v>
      </c>
      <c r="E1819" s="27" t="str">
        <f t="shared" si="603"/>
        <v>3.OG</v>
      </c>
      <c r="F1819" s="27" t="str">
        <f t="shared" si="603"/>
        <v xml:space="preserve">EQ-1130   </v>
      </c>
      <c r="G1819" s="27" t="s">
        <v>57</v>
      </c>
      <c r="H1819" s="28" t="s">
        <v>1069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ht="63.75" hidden="1" x14ac:dyDescent="0.2">
      <c r="A1820" s="27"/>
      <c r="B1820" s="27"/>
      <c r="C1820" s="27" t="str">
        <f t="shared" si="603"/>
        <v>Mannheim</v>
      </c>
      <c r="D1820" s="27" t="str">
        <f t="shared" si="603"/>
        <v>M8</v>
      </c>
      <c r="E1820" s="27" t="str">
        <f t="shared" si="603"/>
        <v>3.OG</v>
      </c>
      <c r="F1820" s="27" t="str">
        <f t="shared" si="603"/>
        <v xml:space="preserve">EQ-1130   </v>
      </c>
      <c r="G1820" s="27" t="s">
        <v>58</v>
      </c>
      <c r="H1820" s="28" t="s">
        <v>59</v>
      </c>
      <c r="I1820" s="27"/>
      <c r="J1820" s="19" t="s">
        <v>0</v>
      </c>
      <c r="K1820" s="21">
        <v>1</v>
      </c>
      <c r="L1820" s="19" t="s">
        <v>10</v>
      </c>
      <c r="M1820" s="29"/>
      <c r="N1820" s="30">
        <f>M1820*K1820</f>
        <v>0</v>
      </c>
    </row>
    <row r="1821" spans="1:14" s="9" customFormat="1" x14ac:dyDescent="0.2">
      <c r="A1821" s="24"/>
      <c r="B1821" s="24"/>
      <c r="C1821" s="24" t="s">
        <v>42</v>
      </c>
      <c r="D1821" s="24" t="s">
        <v>48</v>
      </c>
      <c r="E1821" s="24" t="s">
        <v>183</v>
      </c>
      <c r="F1821" s="24" t="s">
        <v>908</v>
      </c>
      <c r="G1821" s="36" t="s">
        <v>285</v>
      </c>
      <c r="H1821" s="25"/>
      <c r="I1821" s="24" t="s">
        <v>196</v>
      </c>
      <c r="J1821" s="16" t="s">
        <v>2</v>
      </c>
      <c r="K1821" s="24"/>
      <c r="L1821" s="24"/>
      <c r="M1821" s="24"/>
      <c r="N1821" s="26"/>
    </row>
    <row r="1822" spans="1:14" s="9" customFormat="1" ht="140.25" hidden="1" x14ac:dyDescent="0.2">
      <c r="A1822" s="27"/>
      <c r="B1822" s="27"/>
      <c r="C1822" s="27" t="str">
        <f t="shared" ref="C1822:F1823" si="604">C1821</f>
        <v>Mannheim</v>
      </c>
      <c r="D1822" s="27" t="str">
        <f t="shared" si="604"/>
        <v>M8</v>
      </c>
      <c r="E1822" s="27" t="str">
        <f t="shared" si="604"/>
        <v>3.OG</v>
      </c>
      <c r="F1822" s="27" t="str">
        <f t="shared" si="604"/>
        <v xml:space="preserve">EQ-1131   </v>
      </c>
      <c r="G1822" s="27" t="s">
        <v>57</v>
      </c>
      <c r="H1822" s="28" t="s">
        <v>1069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ht="63.75" hidden="1" x14ac:dyDescent="0.2">
      <c r="A1823" s="27"/>
      <c r="B1823" s="27"/>
      <c r="C1823" s="27" t="str">
        <f t="shared" si="604"/>
        <v>Mannheim</v>
      </c>
      <c r="D1823" s="27" t="str">
        <f t="shared" si="604"/>
        <v>M8</v>
      </c>
      <c r="E1823" s="27" t="str">
        <f t="shared" si="604"/>
        <v>3.OG</v>
      </c>
      <c r="F1823" s="27" t="str">
        <f t="shared" si="604"/>
        <v xml:space="preserve">EQ-1131   </v>
      </c>
      <c r="G1823" s="27" t="s">
        <v>58</v>
      </c>
      <c r="H1823" s="28" t="s">
        <v>59</v>
      </c>
      <c r="I1823" s="27"/>
      <c r="J1823" s="19" t="s">
        <v>0</v>
      </c>
      <c r="K1823" s="21">
        <v>1</v>
      </c>
      <c r="L1823" s="19" t="s">
        <v>10</v>
      </c>
      <c r="M1823" s="29"/>
      <c r="N1823" s="30">
        <f>M1823*K1823</f>
        <v>0</v>
      </c>
    </row>
    <row r="1824" spans="1:14" s="9" customFormat="1" x14ac:dyDescent="0.2">
      <c r="A1824" s="24"/>
      <c r="B1824" s="24"/>
      <c r="C1824" s="24" t="s">
        <v>42</v>
      </c>
      <c r="D1824" s="24" t="s">
        <v>48</v>
      </c>
      <c r="E1824" s="24" t="s">
        <v>28</v>
      </c>
      <c r="F1824" s="24" t="s">
        <v>909</v>
      </c>
      <c r="G1824" s="24" t="s">
        <v>206</v>
      </c>
      <c r="H1824" s="25"/>
      <c r="I1824" s="24" t="s">
        <v>191</v>
      </c>
      <c r="J1824" s="16" t="s">
        <v>2</v>
      </c>
      <c r="K1824" s="24"/>
      <c r="L1824" s="24"/>
      <c r="M1824" s="24"/>
      <c r="N1824" s="26"/>
    </row>
    <row r="1825" spans="1:14" s="9" customFormat="1" ht="140.25" hidden="1" x14ac:dyDescent="0.2">
      <c r="A1825" s="27"/>
      <c r="B1825" s="27"/>
      <c r="C1825" s="27" t="str">
        <f t="shared" ref="C1825:F1826" si="605">C1824</f>
        <v>Mannheim</v>
      </c>
      <c r="D1825" s="27" t="str">
        <f t="shared" si="605"/>
        <v>M8</v>
      </c>
      <c r="E1825" s="27" t="str">
        <f t="shared" si="605"/>
        <v>EG</v>
      </c>
      <c r="F1825" s="27" t="str">
        <f t="shared" si="605"/>
        <v xml:space="preserve">EQ-736    </v>
      </c>
      <c r="G1825" s="27" t="s">
        <v>57</v>
      </c>
      <c r="H1825" s="28" t="s">
        <v>1069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ht="63.75" hidden="1" x14ac:dyDescent="0.2">
      <c r="A1826" s="27"/>
      <c r="B1826" s="27"/>
      <c r="C1826" s="27" t="str">
        <f t="shared" si="605"/>
        <v>Mannheim</v>
      </c>
      <c r="D1826" s="27" t="str">
        <f t="shared" si="605"/>
        <v>M8</v>
      </c>
      <c r="E1826" s="27" t="str">
        <f t="shared" si="605"/>
        <v>EG</v>
      </c>
      <c r="F1826" s="27" t="str">
        <f t="shared" si="605"/>
        <v xml:space="preserve">EQ-736    </v>
      </c>
      <c r="G1826" s="27" t="s">
        <v>58</v>
      </c>
      <c r="H1826" s="28" t="s">
        <v>59</v>
      </c>
      <c r="I1826" s="27"/>
      <c r="J1826" s="19" t="s">
        <v>0</v>
      </c>
      <c r="K1826" s="21">
        <v>1</v>
      </c>
      <c r="L1826" s="19" t="s">
        <v>10</v>
      </c>
      <c r="M1826" s="29"/>
      <c r="N1826" s="30">
        <f>M1826*K1826</f>
        <v>0</v>
      </c>
    </row>
    <row r="1827" spans="1:14" s="9" customFormat="1" x14ac:dyDescent="0.2">
      <c r="A1827" s="24"/>
      <c r="B1827" s="24"/>
      <c r="C1827" s="24" t="s">
        <v>42</v>
      </c>
      <c r="D1827" s="24" t="s">
        <v>48</v>
      </c>
      <c r="E1827" s="24" t="s">
        <v>28</v>
      </c>
      <c r="F1827" s="24" t="s">
        <v>910</v>
      </c>
      <c r="G1827" s="24" t="s">
        <v>911</v>
      </c>
      <c r="H1827" s="25"/>
      <c r="I1827" s="24" t="s">
        <v>244</v>
      </c>
      <c r="J1827" s="16" t="s">
        <v>2</v>
      </c>
      <c r="K1827" s="24"/>
      <c r="L1827" s="24"/>
      <c r="M1827" s="24"/>
      <c r="N1827" s="26"/>
    </row>
    <row r="1828" spans="1:14" s="9" customFormat="1" ht="140.25" hidden="1" x14ac:dyDescent="0.2">
      <c r="A1828" s="27"/>
      <c r="B1828" s="27"/>
      <c r="C1828" s="27" t="str">
        <f t="shared" ref="C1828:F1829" si="606">C1827</f>
        <v>Mannheim</v>
      </c>
      <c r="D1828" s="27" t="str">
        <f t="shared" si="606"/>
        <v>M8</v>
      </c>
      <c r="E1828" s="27" t="str">
        <f t="shared" si="606"/>
        <v>EG</v>
      </c>
      <c r="F1828" s="27" t="str">
        <f t="shared" si="606"/>
        <v xml:space="preserve">EQ-715    </v>
      </c>
      <c r="G1828" s="27" t="s">
        <v>57</v>
      </c>
      <c r="H1828" s="28" t="s">
        <v>1069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ht="63.75" hidden="1" x14ac:dyDescent="0.2">
      <c r="A1829" s="27"/>
      <c r="B1829" s="27"/>
      <c r="C1829" s="27" t="str">
        <f t="shared" si="606"/>
        <v>Mannheim</v>
      </c>
      <c r="D1829" s="27" t="str">
        <f t="shared" si="606"/>
        <v>M8</v>
      </c>
      <c r="E1829" s="27" t="str">
        <f t="shared" si="606"/>
        <v>EG</v>
      </c>
      <c r="F1829" s="27" t="str">
        <f t="shared" si="606"/>
        <v xml:space="preserve">EQ-715    </v>
      </c>
      <c r="G1829" s="27" t="s">
        <v>58</v>
      </c>
      <c r="H1829" s="28" t="s">
        <v>59</v>
      </c>
      <c r="I1829" s="27"/>
      <c r="J1829" s="19" t="s">
        <v>0</v>
      </c>
      <c r="K1829" s="21">
        <v>1</v>
      </c>
      <c r="L1829" s="19" t="s">
        <v>10</v>
      </c>
      <c r="M1829" s="29"/>
      <c r="N1829" s="30">
        <f>M1829*K1829</f>
        <v>0</v>
      </c>
    </row>
    <row r="1830" spans="1:14" s="9" customFormat="1" x14ac:dyDescent="0.2">
      <c r="A1830" s="24"/>
      <c r="B1830" s="24"/>
      <c r="C1830" s="24" t="s">
        <v>42</v>
      </c>
      <c r="D1830" s="24" t="s">
        <v>48</v>
      </c>
      <c r="E1830" s="24" t="s">
        <v>28</v>
      </c>
      <c r="F1830" s="24" t="s">
        <v>912</v>
      </c>
      <c r="G1830" s="24" t="s">
        <v>206</v>
      </c>
      <c r="H1830" s="25"/>
      <c r="I1830" s="24" t="s">
        <v>191</v>
      </c>
      <c r="J1830" s="16" t="s">
        <v>2</v>
      </c>
      <c r="K1830" s="24"/>
      <c r="L1830" s="24"/>
      <c r="M1830" s="24"/>
      <c r="N1830" s="26"/>
    </row>
    <row r="1831" spans="1:14" s="9" customFormat="1" ht="140.25" hidden="1" x14ac:dyDescent="0.2">
      <c r="A1831" s="27"/>
      <c r="B1831" s="27"/>
      <c r="C1831" s="27" t="str">
        <f t="shared" ref="C1831:F1832" si="607">C1830</f>
        <v>Mannheim</v>
      </c>
      <c r="D1831" s="27" t="str">
        <f t="shared" si="607"/>
        <v>M8</v>
      </c>
      <c r="E1831" s="27" t="str">
        <f t="shared" si="607"/>
        <v>EG</v>
      </c>
      <c r="F1831" s="27" t="str">
        <f t="shared" si="607"/>
        <v xml:space="preserve">EQ-723    </v>
      </c>
      <c r="G1831" s="27" t="s">
        <v>57</v>
      </c>
      <c r="H1831" s="28" t="s">
        <v>1069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ht="63.75" hidden="1" x14ac:dyDescent="0.2">
      <c r="A1832" s="27"/>
      <c r="B1832" s="27"/>
      <c r="C1832" s="27" t="str">
        <f t="shared" si="607"/>
        <v>Mannheim</v>
      </c>
      <c r="D1832" s="27" t="str">
        <f t="shared" si="607"/>
        <v>M8</v>
      </c>
      <c r="E1832" s="27" t="str">
        <f t="shared" si="607"/>
        <v>EG</v>
      </c>
      <c r="F1832" s="27" t="str">
        <f t="shared" si="607"/>
        <v xml:space="preserve">EQ-723    </v>
      </c>
      <c r="G1832" s="27" t="s">
        <v>58</v>
      </c>
      <c r="H1832" s="28" t="s">
        <v>59</v>
      </c>
      <c r="I1832" s="27"/>
      <c r="J1832" s="19" t="s">
        <v>0</v>
      </c>
      <c r="K1832" s="21">
        <v>1</v>
      </c>
      <c r="L1832" s="19" t="s">
        <v>10</v>
      </c>
      <c r="M1832" s="29"/>
      <c r="N1832" s="30">
        <f>M1832*K1832</f>
        <v>0</v>
      </c>
    </row>
    <row r="1833" spans="1:14" s="9" customFormat="1" x14ac:dyDescent="0.2">
      <c r="A1833" s="24"/>
      <c r="B1833" s="24"/>
      <c r="C1833" s="24" t="s">
        <v>42</v>
      </c>
      <c r="D1833" s="24" t="s">
        <v>48</v>
      </c>
      <c r="E1833" s="24" t="s">
        <v>28</v>
      </c>
      <c r="F1833" s="24" t="s">
        <v>913</v>
      </c>
      <c r="G1833" s="24" t="s">
        <v>896</v>
      </c>
      <c r="H1833" s="25"/>
      <c r="I1833" s="24" t="s">
        <v>296</v>
      </c>
      <c r="J1833" s="16" t="s">
        <v>2</v>
      </c>
      <c r="K1833" s="24"/>
      <c r="L1833" s="24"/>
      <c r="M1833" s="24"/>
      <c r="N1833" s="26"/>
    </row>
    <row r="1834" spans="1:14" s="9" customFormat="1" ht="140.25" hidden="1" x14ac:dyDescent="0.2">
      <c r="A1834" s="27"/>
      <c r="B1834" s="27"/>
      <c r="C1834" s="27" t="str">
        <f t="shared" ref="C1834:F1835" si="608">C1833</f>
        <v>Mannheim</v>
      </c>
      <c r="D1834" s="27" t="str">
        <f t="shared" si="608"/>
        <v>M8</v>
      </c>
      <c r="E1834" s="27" t="str">
        <f t="shared" si="608"/>
        <v>EG</v>
      </c>
      <c r="F1834" s="27" t="str">
        <f t="shared" si="608"/>
        <v xml:space="preserve">EQ-724    </v>
      </c>
      <c r="G1834" s="27" t="s">
        <v>57</v>
      </c>
      <c r="H1834" s="28" t="s">
        <v>1069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ht="63.75" hidden="1" x14ac:dyDescent="0.2">
      <c r="A1835" s="27"/>
      <c r="B1835" s="27"/>
      <c r="C1835" s="27" t="str">
        <f t="shared" si="608"/>
        <v>Mannheim</v>
      </c>
      <c r="D1835" s="27" t="str">
        <f t="shared" si="608"/>
        <v>M8</v>
      </c>
      <c r="E1835" s="27" t="str">
        <f t="shared" si="608"/>
        <v>EG</v>
      </c>
      <c r="F1835" s="27" t="str">
        <f t="shared" si="608"/>
        <v xml:space="preserve">EQ-724    </v>
      </c>
      <c r="G1835" s="27" t="s">
        <v>58</v>
      </c>
      <c r="H1835" s="28" t="s">
        <v>59</v>
      </c>
      <c r="I1835" s="27"/>
      <c r="J1835" s="19" t="s">
        <v>0</v>
      </c>
      <c r="K1835" s="21">
        <v>1</v>
      </c>
      <c r="L1835" s="19" t="s">
        <v>10</v>
      </c>
      <c r="M1835" s="29"/>
      <c r="N1835" s="30">
        <f>M1835*K1835</f>
        <v>0</v>
      </c>
    </row>
    <row r="1836" spans="1:14" s="9" customFormat="1" x14ac:dyDescent="0.2">
      <c r="A1836" s="24"/>
      <c r="B1836" s="24"/>
      <c r="C1836" s="24" t="s">
        <v>42</v>
      </c>
      <c r="D1836" s="24" t="s">
        <v>48</v>
      </c>
      <c r="E1836" s="24" t="s">
        <v>28</v>
      </c>
      <c r="F1836" s="24" t="s">
        <v>914</v>
      </c>
      <c r="G1836" s="24" t="s">
        <v>210</v>
      </c>
      <c r="H1836" s="25"/>
      <c r="I1836" s="24" t="s">
        <v>191</v>
      </c>
      <c r="J1836" s="16" t="s">
        <v>2</v>
      </c>
      <c r="K1836" s="24"/>
      <c r="L1836" s="24"/>
      <c r="M1836" s="24"/>
      <c r="N1836" s="26"/>
    </row>
    <row r="1837" spans="1:14" s="9" customFormat="1" ht="140.25" hidden="1" x14ac:dyDescent="0.2">
      <c r="A1837" s="27"/>
      <c r="B1837" s="27"/>
      <c r="C1837" s="27" t="str">
        <f t="shared" ref="C1837:F1838" si="609">C1836</f>
        <v>Mannheim</v>
      </c>
      <c r="D1837" s="27" t="str">
        <f t="shared" si="609"/>
        <v>M8</v>
      </c>
      <c r="E1837" s="27" t="str">
        <f t="shared" si="609"/>
        <v>EG</v>
      </c>
      <c r="F1837" s="27" t="str">
        <f t="shared" si="609"/>
        <v xml:space="preserve">EQ-700    </v>
      </c>
      <c r="G1837" s="27" t="s">
        <v>57</v>
      </c>
      <c r="H1837" s="28" t="s">
        <v>1069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ht="63.75" hidden="1" x14ac:dyDescent="0.2">
      <c r="A1838" s="27"/>
      <c r="B1838" s="27"/>
      <c r="C1838" s="27" t="str">
        <f t="shared" si="609"/>
        <v>Mannheim</v>
      </c>
      <c r="D1838" s="27" t="str">
        <f t="shared" si="609"/>
        <v>M8</v>
      </c>
      <c r="E1838" s="27" t="str">
        <f t="shared" si="609"/>
        <v>EG</v>
      </c>
      <c r="F1838" s="27" t="str">
        <f t="shared" si="609"/>
        <v xml:space="preserve">EQ-700    </v>
      </c>
      <c r="G1838" s="27" t="s">
        <v>58</v>
      </c>
      <c r="H1838" s="28" t="s">
        <v>59</v>
      </c>
      <c r="I1838" s="27"/>
      <c r="J1838" s="19" t="s">
        <v>0</v>
      </c>
      <c r="K1838" s="21">
        <v>1</v>
      </c>
      <c r="L1838" s="19" t="s">
        <v>10</v>
      </c>
      <c r="M1838" s="29"/>
      <c r="N1838" s="30">
        <f>M1838*K1838</f>
        <v>0</v>
      </c>
    </row>
    <row r="1839" spans="1:14" s="9" customFormat="1" x14ac:dyDescent="0.2">
      <c r="A1839" s="24"/>
      <c r="B1839" s="24"/>
      <c r="C1839" s="24" t="s">
        <v>42</v>
      </c>
      <c r="D1839" s="24" t="s">
        <v>48</v>
      </c>
      <c r="E1839" s="24" t="s">
        <v>28</v>
      </c>
      <c r="F1839" s="24" t="s">
        <v>915</v>
      </c>
      <c r="G1839" s="24" t="s">
        <v>206</v>
      </c>
      <c r="H1839" s="25"/>
      <c r="I1839" s="24" t="s">
        <v>191</v>
      </c>
      <c r="J1839" s="16" t="s">
        <v>2</v>
      </c>
      <c r="K1839" s="24"/>
      <c r="L1839" s="24"/>
      <c r="M1839" s="24"/>
      <c r="N1839" s="26"/>
    </row>
    <row r="1840" spans="1:14" s="9" customFormat="1" ht="140.25" hidden="1" x14ac:dyDescent="0.2">
      <c r="A1840" s="27"/>
      <c r="B1840" s="27"/>
      <c r="C1840" s="27" t="str">
        <f t="shared" ref="C1840:F1841" si="610">C1839</f>
        <v>Mannheim</v>
      </c>
      <c r="D1840" s="27" t="str">
        <f t="shared" si="610"/>
        <v>M8</v>
      </c>
      <c r="E1840" s="27" t="str">
        <f t="shared" si="610"/>
        <v>EG</v>
      </c>
      <c r="F1840" s="27" t="str">
        <f t="shared" si="610"/>
        <v xml:space="preserve">EQ-738    </v>
      </c>
      <c r="G1840" s="27" t="s">
        <v>57</v>
      </c>
      <c r="H1840" s="28" t="s">
        <v>1069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ht="63.75" hidden="1" x14ac:dyDescent="0.2">
      <c r="A1841" s="27"/>
      <c r="B1841" s="27"/>
      <c r="C1841" s="27" t="str">
        <f t="shared" si="610"/>
        <v>Mannheim</v>
      </c>
      <c r="D1841" s="27" t="str">
        <f t="shared" si="610"/>
        <v>M8</v>
      </c>
      <c r="E1841" s="27" t="str">
        <f t="shared" si="610"/>
        <v>EG</v>
      </c>
      <c r="F1841" s="27" t="str">
        <f t="shared" si="610"/>
        <v xml:space="preserve">EQ-738    </v>
      </c>
      <c r="G1841" s="27" t="s">
        <v>58</v>
      </c>
      <c r="H1841" s="28" t="s">
        <v>59</v>
      </c>
      <c r="I1841" s="27"/>
      <c r="J1841" s="19" t="s">
        <v>0</v>
      </c>
      <c r="K1841" s="21">
        <v>1</v>
      </c>
      <c r="L1841" s="19" t="s">
        <v>10</v>
      </c>
      <c r="M1841" s="29"/>
      <c r="N1841" s="30">
        <f>M1841*K1841</f>
        <v>0</v>
      </c>
    </row>
    <row r="1842" spans="1:14" s="9" customFormat="1" x14ac:dyDescent="0.2">
      <c r="A1842" s="24"/>
      <c r="B1842" s="24"/>
      <c r="C1842" s="24" t="s">
        <v>42</v>
      </c>
      <c r="D1842" s="24" t="s">
        <v>48</v>
      </c>
      <c r="E1842" s="24" t="s">
        <v>28</v>
      </c>
      <c r="F1842" s="24" t="s">
        <v>916</v>
      </c>
      <c r="G1842" s="24" t="s">
        <v>358</v>
      </c>
      <c r="H1842" s="25"/>
      <c r="I1842" s="24" t="s">
        <v>191</v>
      </c>
      <c r="J1842" s="16" t="s">
        <v>2</v>
      </c>
      <c r="K1842" s="24"/>
      <c r="L1842" s="24"/>
      <c r="M1842" s="24"/>
      <c r="N1842" s="26"/>
    </row>
    <row r="1843" spans="1:14" s="9" customFormat="1" ht="140.25" hidden="1" x14ac:dyDescent="0.2">
      <c r="A1843" s="27"/>
      <c r="B1843" s="27"/>
      <c r="C1843" s="27" t="str">
        <f t="shared" ref="C1843:F1844" si="611">C1842</f>
        <v>Mannheim</v>
      </c>
      <c r="D1843" s="27" t="str">
        <f t="shared" si="611"/>
        <v>M8</v>
      </c>
      <c r="E1843" s="27" t="str">
        <f t="shared" si="611"/>
        <v>EG</v>
      </c>
      <c r="F1843" s="27" t="str">
        <f t="shared" si="611"/>
        <v xml:space="preserve">EQ-735    </v>
      </c>
      <c r="G1843" s="27" t="s">
        <v>57</v>
      </c>
      <c r="H1843" s="28" t="s">
        <v>1069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ht="63.75" hidden="1" x14ac:dyDescent="0.2">
      <c r="A1844" s="27"/>
      <c r="B1844" s="27"/>
      <c r="C1844" s="27" t="str">
        <f t="shared" si="611"/>
        <v>Mannheim</v>
      </c>
      <c r="D1844" s="27" t="str">
        <f t="shared" si="611"/>
        <v>M8</v>
      </c>
      <c r="E1844" s="27" t="str">
        <f t="shared" si="611"/>
        <v>EG</v>
      </c>
      <c r="F1844" s="27" t="str">
        <f t="shared" si="611"/>
        <v xml:space="preserve">EQ-735    </v>
      </c>
      <c r="G1844" s="27" t="s">
        <v>58</v>
      </c>
      <c r="H1844" s="28" t="s">
        <v>59</v>
      </c>
      <c r="I1844" s="27"/>
      <c r="J1844" s="19" t="s">
        <v>0</v>
      </c>
      <c r="K1844" s="21">
        <v>1</v>
      </c>
      <c r="L1844" s="19" t="s">
        <v>10</v>
      </c>
      <c r="M1844" s="29"/>
      <c r="N1844" s="30">
        <f>M1844*K1844</f>
        <v>0</v>
      </c>
    </row>
    <row r="1845" spans="1:14" s="9" customFormat="1" x14ac:dyDescent="0.2">
      <c r="A1845" s="24"/>
      <c r="B1845" s="24"/>
      <c r="C1845" s="24" t="s">
        <v>42</v>
      </c>
      <c r="D1845" s="24" t="s">
        <v>48</v>
      </c>
      <c r="E1845" s="24" t="s">
        <v>28</v>
      </c>
      <c r="F1845" s="24" t="s">
        <v>917</v>
      </c>
      <c r="G1845" s="24" t="s">
        <v>918</v>
      </c>
      <c r="H1845" s="25"/>
      <c r="I1845" s="24" t="s">
        <v>201</v>
      </c>
      <c r="J1845" s="16" t="s">
        <v>2</v>
      </c>
      <c r="K1845" s="24"/>
      <c r="L1845" s="24"/>
      <c r="M1845" s="24"/>
      <c r="N1845" s="26"/>
    </row>
    <row r="1846" spans="1:14" s="9" customFormat="1" ht="140.25" hidden="1" x14ac:dyDescent="0.2">
      <c r="A1846" s="27"/>
      <c r="B1846" s="27"/>
      <c r="C1846" s="27" t="str">
        <f t="shared" ref="C1846:F1847" si="612">C1845</f>
        <v>Mannheim</v>
      </c>
      <c r="D1846" s="27" t="str">
        <f t="shared" si="612"/>
        <v>M8</v>
      </c>
      <c r="E1846" s="27" t="str">
        <f t="shared" si="612"/>
        <v>EG</v>
      </c>
      <c r="F1846" s="27" t="str">
        <f t="shared" si="612"/>
        <v xml:space="preserve">EQ-713    </v>
      </c>
      <c r="G1846" s="27" t="s">
        <v>57</v>
      </c>
      <c r="H1846" s="28" t="s">
        <v>1069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ht="63.75" hidden="1" x14ac:dyDescent="0.2">
      <c r="A1847" s="27"/>
      <c r="B1847" s="27"/>
      <c r="C1847" s="27" t="str">
        <f t="shared" si="612"/>
        <v>Mannheim</v>
      </c>
      <c r="D1847" s="27" t="str">
        <f t="shared" si="612"/>
        <v>M8</v>
      </c>
      <c r="E1847" s="27" t="str">
        <f t="shared" si="612"/>
        <v>EG</v>
      </c>
      <c r="F1847" s="27" t="str">
        <f t="shared" si="612"/>
        <v xml:space="preserve">EQ-713    </v>
      </c>
      <c r="G1847" s="27" t="s">
        <v>58</v>
      </c>
      <c r="H1847" s="28" t="s">
        <v>59</v>
      </c>
      <c r="I1847" s="27"/>
      <c r="J1847" s="19" t="s">
        <v>0</v>
      </c>
      <c r="K1847" s="21">
        <v>1</v>
      </c>
      <c r="L1847" s="19" t="s">
        <v>10</v>
      </c>
      <c r="M1847" s="29"/>
      <c r="N1847" s="30">
        <f>M1847*K1847</f>
        <v>0</v>
      </c>
    </row>
    <row r="1848" spans="1:14" s="9" customFormat="1" x14ac:dyDescent="0.2">
      <c r="A1848" s="24"/>
      <c r="B1848" s="24"/>
      <c r="C1848" s="24" t="s">
        <v>42</v>
      </c>
      <c r="D1848" s="24" t="s">
        <v>48</v>
      </c>
      <c r="E1848" s="24" t="s">
        <v>28</v>
      </c>
      <c r="F1848" s="24" t="s">
        <v>919</v>
      </c>
      <c r="G1848" s="24" t="s">
        <v>920</v>
      </c>
      <c r="H1848" s="25"/>
      <c r="I1848" s="24" t="s">
        <v>191</v>
      </c>
      <c r="J1848" s="16" t="s">
        <v>2</v>
      </c>
      <c r="K1848" s="24"/>
      <c r="L1848" s="24"/>
      <c r="M1848" s="24"/>
      <c r="N1848" s="26"/>
    </row>
    <row r="1849" spans="1:14" s="9" customFormat="1" ht="140.25" hidden="1" x14ac:dyDescent="0.2">
      <c r="A1849" s="27"/>
      <c r="B1849" s="27"/>
      <c r="C1849" s="27" t="str">
        <f t="shared" ref="C1849:F1850" si="613">C1848</f>
        <v>Mannheim</v>
      </c>
      <c r="D1849" s="27" t="str">
        <f t="shared" si="613"/>
        <v>M8</v>
      </c>
      <c r="E1849" s="27" t="str">
        <f t="shared" si="613"/>
        <v>EG</v>
      </c>
      <c r="F1849" s="27" t="str">
        <f t="shared" si="613"/>
        <v xml:space="preserve">EQ-704    </v>
      </c>
      <c r="G1849" s="27" t="s">
        <v>57</v>
      </c>
      <c r="H1849" s="28" t="s">
        <v>1069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ht="63.75" hidden="1" x14ac:dyDescent="0.2">
      <c r="A1850" s="27"/>
      <c r="B1850" s="27"/>
      <c r="C1850" s="27" t="str">
        <f t="shared" si="613"/>
        <v>Mannheim</v>
      </c>
      <c r="D1850" s="27" t="str">
        <f t="shared" si="613"/>
        <v>M8</v>
      </c>
      <c r="E1850" s="27" t="str">
        <f t="shared" si="613"/>
        <v>EG</v>
      </c>
      <c r="F1850" s="27" t="str">
        <f t="shared" si="613"/>
        <v xml:space="preserve">EQ-704    </v>
      </c>
      <c r="G1850" s="27" t="s">
        <v>58</v>
      </c>
      <c r="H1850" s="28" t="s">
        <v>59</v>
      </c>
      <c r="I1850" s="27"/>
      <c r="J1850" s="19" t="s">
        <v>0</v>
      </c>
      <c r="K1850" s="21">
        <v>1</v>
      </c>
      <c r="L1850" s="19" t="s">
        <v>10</v>
      </c>
      <c r="M1850" s="29"/>
      <c r="N1850" s="30">
        <f>M1850*K1850</f>
        <v>0</v>
      </c>
    </row>
    <row r="1851" spans="1:14" s="9" customFormat="1" x14ac:dyDescent="0.2">
      <c r="A1851" s="24"/>
      <c r="B1851" s="24"/>
      <c r="C1851" s="24" t="s">
        <v>42</v>
      </c>
      <c r="D1851" s="24" t="s">
        <v>48</v>
      </c>
      <c r="E1851" s="24" t="s">
        <v>28</v>
      </c>
      <c r="F1851" s="24" t="s">
        <v>921</v>
      </c>
      <c r="G1851" s="24" t="s">
        <v>562</v>
      </c>
      <c r="H1851" s="25"/>
      <c r="I1851" s="24" t="s">
        <v>191</v>
      </c>
      <c r="J1851" s="16" t="s">
        <v>2</v>
      </c>
      <c r="K1851" s="24"/>
      <c r="L1851" s="24"/>
      <c r="M1851" s="24"/>
      <c r="N1851" s="26"/>
    </row>
    <row r="1852" spans="1:14" s="9" customFormat="1" ht="140.25" hidden="1" x14ac:dyDescent="0.2">
      <c r="A1852" s="27"/>
      <c r="B1852" s="27"/>
      <c r="C1852" s="27" t="str">
        <f t="shared" ref="C1852:F1853" si="614">C1851</f>
        <v>Mannheim</v>
      </c>
      <c r="D1852" s="27" t="str">
        <f t="shared" si="614"/>
        <v>M8</v>
      </c>
      <c r="E1852" s="27" t="str">
        <f t="shared" si="614"/>
        <v>EG</v>
      </c>
      <c r="F1852" s="27" t="str">
        <f t="shared" si="614"/>
        <v xml:space="preserve">EQ-702    </v>
      </c>
      <c r="G1852" s="27" t="s">
        <v>57</v>
      </c>
      <c r="H1852" s="28" t="s">
        <v>1069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ht="63.75" hidden="1" x14ac:dyDescent="0.2">
      <c r="A1853" s="27"/>
      <c r="B1853" s="27"/>
      <c r="C1853" s="27" t="str">
        <f t="shared" si="614"/>
        <v>Mannheim</v>
      </c>
      <c r="D1853" s="27" t="str">
        <f t="shared" si="614"/>
        <v>M8</v>
      </c>
      <c r="E1853" s="27" t="str">
        <f t="shared" si="614"/>
        <v>EG</v>
      </c>
      <c r="F1853" s="27" t="str">
        <f t="shared" si="614"/>
        <v xml:space="preserve">EQ-702    </v>
      </c>
      <c r="G1853" s="27" t="s">
        <v>58</v>
      </c>
      <c r="H1853" s="28" t="s">
        <v>59</v>
      </c>
      <c r="I1853" s="27"/>
      <c r="J1853" s="19" t="s">
        <v>0</v>
      </c>
      <c r="K1853" s="21">
        <v>1</v>
      </c>
      <c r="L1853" s="19" t="s">
        <v>10</v>
      </c>
      <c r="M1853" s="29"/>
      <c r="N1853" s="30">
        <f>M1853*K1853</f>
        <v>0</v>
      </c>
    </row>
    <row r="1854" spans="1:14" s="9" customFormat="1" x14ac:dyDescent="0.2">
      <c r="A1854" s="24"/>
      <c r="B1854" s="24"/>
      <c r="C1854" s="24" t="s">
        <v>42</v>
      </c>
      <c r="D1854" s="24" t="s">
        <v>48</v>
      </c>
      <c r="E1854" s="24" t="s">
        <v>28</v>
      </c>
      <c r="F1854" s="24" t="s">
        <v>922</v>
      </c>
      <c r="G1854" s="24" t="s">
        <v>896</v>
      </c>
      <c r="H1854" s="25"/>
      <c r="I1854" s="24" t="s">
        <v>296</v>
      </c>
      <c r="J1854" s="16" t="s">
        <v>2</v>
      </c>
      <c r="K1854" s="24"/>
      <c r="L1854" s="24"/>
      <c r="M1854" s="24"/>
      <c r="N1854" s="26"/>
    </row>
    <row r="1855" spans="1:14" s="9" customFormat="1" ht="140.25" hidden="1" x14ac:dyDescent="0.2">
      <c r="A1855" s="27"/>
      <c r="B1855" s="27"/>
      <c r="C1855" s="27" t="str">
        <f t="shared" ref="C1855:F1856" si="615">C1854</f>
        <v>Mannheim</v>
      </c>
      <c r="D1855" s="27" t="str">
        <f t="shared" si="615"/>
        <v>M8</v>
      </c>
      <c r="E1855" s="27" t="str">
        <f t="shared" si="615"/>
        <v>EG</v>
      </c>
      <c r="F1855" s="27" t="str">
        <f t="shared" si="615"/>
        <v xml:space="preserve">EQ-725    </v>
      </c>
      <c r="G1855" s="27" t="s">
        <v>57</v>
      </c>
      <c r="H1855" s="28" t="s">
        <v>1069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ht="63.75" hidden="1" x14ac:dyDescent="0.2">
      <c r="A1856" s="27"/>
      <c r="B1856" s="27"/>
      <c r="C1856" s="27" t="str">
        <f t="shared" si="615"/>
        <v>Mannheim</v>
      </c>
      <c r="D1856" s="27" t="str">
        <f t="shared" si="615"/>
        <v>M8</v>
      </c>
      <c r="E1856" s="27" t="str">
        <f t="shared" si="615"/>
        <v>EG</v>
      </c>
      <c r="F1856" s="27" t="str">
        <f t="shared" si="615"/>
        <v xml:space="preserve">EQ-725    </v>
      </c>
      <c r="G1856" s="27" t="s">
        <v>58</v>
      </c>
      <c r="H1856" s="28" t="s">
        <v>59</v>
      </c>
      <c r="I1856" s="27"/>
      <c r="J1856" s="19" t="s">
        <v>0</v>
      </c>
      <c r="K1856" s="21">
        <v>1</v>
      </c>
      <c r="L1856" s="19" t="s">
        <v>10</v>
      </c>
      <c r="M1856" s="29"/>
      <c r="N1856" s="30">
        <f>M1856*K1856</f>
        <v>0</v>
      </c>
    </row>
    <row r="1857" spans="1:14" s="9" customFormat="1" x14ac:dyDescent="0.2">
      <c r="A1857" s="24"/>
      <c r="B1857" s="24"/>
      <c r="C1857" s="24" t="s">
        <v>42</v>
      </c>
      <c r="D1857" s="24" t="s">
        <v>48</v>
      </c>
      <c r="E1857" s="24" t="s">
        <v>28</v>
      </c>
      <c r="F1857" s="24" t="s">
        <v>923</v>
      </c>
      <c r="G1857" s="24" t="s">
        <v>660</v>
      </c>
      <c r="H1857" s="25"/>
      <c r="I1857" s="24" t="s">
        <v>191</v>
      </c>
      <c r="J1857" s="16" t="s">
        <v>2</v>
      </c>
      <c r="K1857" s="24"/>
      <c r="L1857" s="24"/>
      <c r="M1857" s="24"/>
      <c r="N1857" s="26"/>
    </row>
    <row r="1858" spans="1:14" s="9" customFormat="1" ht="140.25" hidden="1" x14ac:dyDescent="0.2">
      <c r="A1858" s="27"/>
      <c r="B1858" s="27"/>
      <c r="C1858" s="27" t="str">
        <f t="shared" ref="C1858:F1859" si="616">C1857</f>
        <v>Mannheim</v>
      </c>
      <c r="D1858" s="27" t="str">
        <f t="shared" si="616"/>
        <v>M8</v>
      </c>
      <c r="E1858" s="27" t="str">
        <f t="shared" si="616"/>
        <v>EG</v>
      </c>
      <c r="F1858" s="27" t="str">
        <f t="shared" si="616"/>
        <v xml:space="preserve">EQ-703    </v>
      </c>
      <c r="G1858" s="27" t="s">
        <v>57</v>
      </c>
      <c r="H1858" s="28" t="s">
        <v>1069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ht="63.75" hidden="1" x14ac:dyDescent="0.2">
      <c r="A1859" s="27"/>
      <c r="B1859" s="27"/>
      <c r="C1859" s="27" t="str">
        <f t="shared" si="616"/>
        <v>Mannheim</v>
      </c>
      <c r="D1859" s="27" t="str">
        <f t="shared" si="616"/>
        <v>M8</v>
      </c>
      <c r="E1859" s="27" t="str">
        <f t="shared" si="616"/>
        <v>EG</v>
      </c>
      <c r="F1859" s="27" t="str">
        <f t="shared" si="616"/>
        <v xml:space="preserve">EQ-703    </v>
      </c>
      <c r="G1859" s="27" t="s">
        <v>58</v>
      </c>
      <c r="H1859" s="28" t="s">
        <v>59</v>
      </c>
      <c r="I1859" s="27"/>
      <c r="J1859" s="19" t="s">
        <v>0</v>
      </c>
      <c r="K1859" s="21">
        <v>1</v>
      </c>
      <c r="L1859" s="19" t="s">
        <v>10</v>
      </c>
      <c r="M1859" s="29"/>
      <c r="N1859" s="30">
        <f>M1859*K1859</f>
        <v>0</v>
      </c>
    </row>
    <row r="1860" spans="1:14" s="9" customFormat="1" x14ac:dyDescent="0.2">
      <c r="A1860" s="24"/>
      <c r="B1860" s="24"/>
      <c r="C1860" s="24" t="s">
        <v>42</v>
      </c>
      <c r="D1860" s="24" t="s">
        <v>48</v>
      </c>
      <c r="E1860" s="24" t="s">
        <v>28</v>
      </c>
      <c r="F1860" s="24" t="s">
        <v>924</v>
      </c>
      <c r="G1860" s="24" t="s">
        <v>206</v>
      </c>
      <c r="H1860" s="25"/>
      <c r="I1860" s="24" t="s">
        <v>191</v>
      </c>
      <c r="J1860" s="16" t="s">
        <v>2</v>
      </c>
      <c r="K1860" s="24"/>
      <c r="L1860" s="24"/>
      <c r="M1860" s="24"/>
      <c r="N1860" s="26"/>
    </row>
    <row r="1861" spans="1:14" s="9" customFormat="1" ht="140.25" hidden="1" x14ac:dyDescent="0.2">
      <c r="A1861" s="27"/>
      <c r="B1861" s="27"/>
      <c r="C1861" s="27" t="str">
        <f t="shared" ref="C1861:F1862" si="617">C1860</f>
        <v>Mannheim</v>
      </c>
      <c r="D1861" s="27" t="str">
        <f t="shared" si="617"/>
        <v>M8</v>
      </c>
      <c r="E1861" s="27" t="str">
        <f t="shared" si="617"/>
        <v>EG</v>
      </c>
      <c r="F1861" s="27" t="str">
        <f t="shared" si="617"/>
        <v xml:space="preserve">EQ-721    </v>
      </c>
      <c r="G1861" s="27" t="s">
        <v>57</v>
      </c>
      <c r="H1861" s="28" t="s">
        <v>1069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ht="63.75" hidden="1" x14ac:dyDescent="0.2">
      <c r="A1862" s="27"/>
      <c r="B1862" s="27"/>
      <c r="C1862" s="27" t="str">
        <f t="shared" si="617"/>
        <v>Mannheim</v>
      </c>
      <c r="D1862" s="27" t="str">
        <f t="shared" si="617"/>
        <v>M8</v>
      </c>
      <c r="E1862" s="27" t="str">
        <f t="shared" si="617"/>
        <v>EG</v>
      </c>
      <c r="F1862" s="27" t="str">
        <f t="shared" si="617"/>
        <v xml:space="preserve">EQ-721    </v>
      </c>
      <c r="G1862" s="27" t="s">
        <v>58</v>
      </c>
      <c r="H1862" s="28" t="s">
        <v>59</v>
      </c>
      <c r="I1862" s="27"/>
      <c r="J1862" s="19" t="s">
        <v>0</v>
      </c>
      <c r="K1862" s="21">
        <v>1</v>
      </c>
      <c r="L1862" s="19" t="s">
        <v>10</v>
      </c>
      <c r="M1862" s="29"/>
      <c r="N1862" s="30">
        <f>M1862*K1862</f>
        <v>0</v>
      </c>
    </row>
    <row r="1863" spans="1:14" s="9" customFormat="1" x14ac:dyDescent="0.2">
      <c r="A1863" s="24"/>
      <c r="B1863" s="24"/>
      <c r="C1863" s="24" t="s">
        <v>42</v>
      </c>
      <c r="D1863" s="24" t="s">
        <v>48</v>
      </c>
      <c r="E1863" s="24" t="s">
        <v>28</v>
      </c>
      <c r="F1863" s="24" t="s">
        <v>925</v>
      </c>
      <c r="G1863" s="24" t="s">
        <v>206</v>
      </c>
      <c r="H1863" s="25"/>
      <c r="I1863" s="24" t="s">
        <v>191</v>
      </c>
      <c r="J1863" s="16" t="s">
        <v>2</v>
      </c>
      <c r="K1863" s="24"/>
      <c r="L1863" s="24"/>
      <c r="M1863" s="24"/>
      <c r="N1863" s="26"/>
    </row>
    <row r="1864" spans="1:14" s="9" customFormat="1" ht="140.25" hidden="1" x14ac:dyDescent="0.2">
      <c r="A1864" s="27"/>
      <c r="B1864" s="27"/>
      <c r="C1864" s="27" t="str">
        <f t="shared" ref="C1864:F1865" si="618">C1863</f>
        <v>Mannheim</v>
      </c>
      <c r="D1864" s="27" t="str">
        <f t="shared" si="618"/>
        <v>M8</v>
      </c>
      <c r="E1864" s="27" t="str">
        <f t="shared" si="618"/>
        <v>EG</v>
      </c>
      <c r="F1864" s="27" t="str">
        <f t="shared" si="618"/>
        <v xml:space="preserve">EQ-722    </v>
      </c>
      <c r="G1864" s="27" t="s">
        <v>57</v>
      </c>
      <c r="H1864" s="28" t="s">
        <v>1069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ht="63.75" hidden="1" x14ac:dyDescent="0.2">
      <c r="A1865" s="27"/>
      <c r="B1865" s="27"/>
      <c r="C1865" s="27" t="str">
        <f t="shared" si="618"/>
        <v>Mannheim</v>
      </c>
      <c r="D1865" s="27" t="str">
        <f t="shared" si="618"/>
        <v>M8</v>
      </c>
      <c r="E1865" s="27" t="str">
        <f t="shared" si="618"/>
        <v>EG</v>
      </c>
      <c r="F1865" s="27" t="str">
        <f t="shared" si="618"/>
        <v xml:space="preserve">EQ-722    </v>
      </c>
      <c r="G1865" s="27" t="s">
        <v>58</v>
      </c>
      <c r="H1865" s="28" t="s">
        <v>59</v>
      </c>
      <c r="I1865" s="27"/>
      <c r="J1865" s="19" t="s">
        <v>0</v>
      </c>
      <c r="K1865" s="21">
        <v>1</v>
      </c>
      <c r="L1865" s="19" t="s">
        <v>10</v>
      </c>
      <c r="M1865" s="29"/>
      <c r="N1865" s="30">
        <f>M1865*K1865</f>
        <v>0</v>
      </c>
    </row>
    <row r="1866" spans="1:14" s="9" customFormat="1" x14ac:dyDescent="0.2">
      <c r="A1866" s="24"/>
      <c r="B1866" s="24"/>
      <c r="C1866" s="24" t="s">
        <v>42</v>
      </c>
      <c r="D1866" s="24" t="s">
        <v>48</v>
      </c>
      <c r="E1866" s="24" t="s">
        <v>28</v>
      </c>
      <c r="F1866" s="24" t="s">
        <v>926</v>
      </c>
      <c r="G1866" s="24" t="s">
        <v>552</v>
      </c>
      <c r="H1866" s="25"/>
      <c r="I1866" s="24" t="s">
        <v>191</v>
      </c>
      <c r="J1866" s="16" t="s">
        <v>2</v>
      </c>
      <c r="K1866" s="24"/>
      <c r="L1866" s="24"/>
      <c r="M1866" s="24"/>
      <c r="N1866" s="26"/>
    </row>
    <row r="1867" spans="1:14" s="9" customFormat="1" ht="140.25" hidden="1" x14ac:dyDescent="0.2">
      <c r="A1867" s="27"/>
      <c r="B1867" s="27"/>
      <c r="C1867" s="27" t="str">
        <f t="shared" ref="C1867:F1868" si="619">C1866</f>
        <v>Mannheim</v>
      </c>
      <c r="D1867" s="27" t="str">
        <f t="shared" si="619"/>
        <v>M8</v>
      </c>
      <c r="E1867" s="27" t="str">
        <f t="shared" si="619"/>
        <v>EG</v>
      </c>
      <c r="F1867" s="27" t="str">
        <f t="shared" si="619"/>
        <v xml:space="preserve">EQ-709    </v>
      </c>
      <c r="G1867" s="27" t="s">
        <v>57</v>
      </c>
      <c r="H1867" s="28" t="s">
        <v>1069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ht="63.75" hidden="1" x14ac:dyDescent="0.2">
      <c r="A1868" s="27"/>
      <c r="B1868" s="27"/>
      <c r="C1868" s="27" t="str">
        <f t="shared" si="619"/>
        <v>Mannheim</v>
      </c>
      <c r="D1868" s="27" t="str">
        <f t="shared" si="619"/>
        <v>M8</v>
      </c>
      <c r="E1868" s="27" t="str">
        <f t="shared" si="619"/>
        <v>EG</v>
      </c>
      <c r="F1868" s="27" t="str">
        <f t="shared" si="619"/>
        <v xml:space="preserve">EQ-709    </v>
      </c>
      <c r="G1868" s="27" t="s">
        <v>58</v>
      </c>
      <c r="H1868" s="28" t="s">
        <v>59</v>
      </c>
      <c r="I1868" s="27"/>
      <c r="J1868" s="19" t="s">
        <v>0</v>
      </c>
      <c r="K1868" s="21">
        <v>1</v>
      </c>
      <c r="L1868" s="19" t="s">
        <v>10</v>
      </c>
      <c r="M1868" s="29"/>
      <c r="N1868" s="30">
        <f>M1868*K1868</f>
        <v>0</v>
      </c>
    </row>
    <row r="1869" spans="1:14" s="9" customFormat="1" x14ac:dyDescent="0.2">
      <c r="A1869" s="24"/>
      <c r="B1869" s="24"/>
      <c r="C1869" s="24" t="s">
        <v>42</v>
      </c>
      <c r="D1869" s="24" t="s">
        <v>48</v>
      </c>
      <c r="E1869" s="24" t="s">
        <v>28</v>
      </c>
      <c r="F1869" s="24" t="s">
        <v>927</v>
      </c>
      <c r="G1869" s="24" t="s">
        <v>660</v>
      </c>
      <c r="H1869" s="25"/>
      <c r="I1869" s="24" t="s">
        <v>191</v>
      </c>
      <c r="J1869" s="16" t="s">
        <v>2</v>
      </c>
      <c r="K1869" s="24"/>
      <c r="L1869" s="24"/>
      <c r="M1869" s="24"/>
      <c r="N1869" s="26"/>
    </row>
    <row r="1870" spans="1:14" s="9" customFormat="1" ht="140.25" hidden="1" x14ac:dyDescent="0.2">
      <c r="A1870" s="27"/>
      <c r="B1870" s="27"/>
      <c r="C1870" s="27" t="str">
        <f t="shared" ref="C1870:F1871" si="620">C1869</f>
        <v>Mannheim</v>
      </c>
      <c r="D1870" s="27" t="str">
        <f t="shared" si="620"/>
        <v>M8</v>
      </c>
      <c r="E1870" s="27" t="str">
        <f t="shared" si="620"/>
        <v>EG</v>
      </c>
      <c r="F1870" s="27" t="str">
        <f t="shared" si="620"/>
        <v xml:space="preserve">EQ-707    </v>
      </c>
      <c r="G1870" s="27" t="s">
        <v>57</v>
      </c>
      <c r="H1870" s="28" t="s">
        <v>1069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ht="63.75" hidden="1" x14ac:dyDescent="0.2">
      <c r="A1871" s="27"/>
      <c r="B1871" s="27"/>
      <c r="C1871" s="27" t="str">
        <f t="shared" si="620"/>
        <v>Mannheim</v>
      </c>
      <c r="D1871" s="27" t="str">
        <f t="shared" si="620"/>
        <v>M8</v>
      </c>
      <c r="E1871" s="27" t="str">
        <f t="shared" si="620"/>
        <v>EG</v>
      </c>
      <c r="F1871" s="27" t="str">
        <f t="shared" si="620"/>
        <v xml:space="preserve">EQ-707    </v>
      </c>
      <c r="G1871" s="27" t="s">
        <v>58</v>
      </c>
      <c r="H1871" s="28" t="s">
        <v>59</v>
      </c>
      <c r="I1871" s="27"/>
      <c r="J1871" s="19" t="s">
        <v>0</v>
      </c>
      <c r="K1871" s="21">
        <v>1</v>
      </c>
      <c r="L1871" s="19" t="s">
        <v>10</v>
      </c>
      <c r="M1871" s="29"/>
      <c r="N1871" s="30">
        <f>M1871*K1871</f>
        <v>0</v>
      </c>
    </row>
    <row r="1872" spans="1:14" s="9" customFormat="1" x14ac:dyDescent="0.2">
      <c r="A1872" s="24"/>
      <c r="B1872" s="24"/>
      <c r="C1872" s="24" t="s">
        <v>42</v>
      </c>
      <c r="D1872" s="24" t="s">
        <v>48</v>
      </c>
      <c r="E1872" s="24" t="s">
        <v>28</v>
      </c>
      <c r="F1872" s="24" t="s">
        <v>928</v>
      </c>
      <c r="G1872" s="24" t="s">
        <v>210</v>
      </c>
      <c r="H1872" s="25"/>
      <c r="I1872" s="24" t="s">
        <v>191</v>
      </c>
      <c r="J1872" s="16" t="s">
        <v>2</v>
      </c>
      <c r="K1872" s="24"/>
      <c r="L1872" s="24"/>
      <c r="M1872" s="24"/>
      <c r="N1872" s="26"/>
    </row>
    <row r="1873" spans="1:14" s="9" customFormat="1" ht="140.25" hidden="1" x14ac:dyDescent="0.2">
      <c r="A1873" s="27"/>
      <c r="B1873" s="27"/>
      <c r="C1873" s="27" t="str">
        <f t="shared" ref="C1873:F1874" si="621">C1872</f>
        <v>Mannheim</v>
      </c>
      <c r="D1873" s="27" t="str">
        <f t="shared" si="621"/>
        <v>M8</v>
      </c>
      <c r="E1873" s="27" t="str">
        <f t="shared" si="621"/>
        <v>EG</v>
      </c>
      <c r="F1873" s="27" t="str">
        <f t="shared" si="621"/>
        <v xml:space="preserve">EQ-706    </v>
      </c>
      <c r="G1873" s="27" t="s">
        <v>57</v>
      </c>
      <c r="H1873" s="28" t="s">
        <v>1069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ht="63.75" hidden="1" x14ac:dyDescent="0.2">
      <c r="A1874" s="27"/>
      <c r="B1874" s="27"/>
      <c r="C1874" s="27" t="str">
        <f t="shared" si="621"/>
        <v>Mannheim</v>
      </c>
      <c r="D1874" s="27" t="str">
        <f t="shared" si="621"/>
        <v>M8</v>
      </c>
      <c r="E1874" s="27" t="str">
        <f t="shared" si="621"/>
        <v>EG</v>
      </c>
      <c r="F1874" s="27" t="str">
        <f t="shared" si="621"/>
        <v xml:space="preserve">EQ-706    </v>
      </c>
      <c r="G1874" s="27" t="s">
        <v>58</v>
      </c>
      <c r="H1874" s="28" t="s">
        <v>59</v>
      </c>
      <c r="I1874" s="27"/>
      <c r="J1874" s="19" t="s">
        <v>0</v>
      </c>
      <c r="K1874" s="21">
        <v>1</v>
      </c>
      <c r="L1874" s="19" t="s">
        <v>10</v>
      </c>
      <c r="M1874" s="29"/>
      <c r="N1874" s="30">
        <f>M1874*K1874</f>
        <v>0</v>
      </c>
    </row>
    <row r="1875" spans="1:14" s="9" customFormat="1" x14ac:dyDescent="0.2">
      <c r="A1875" s="24"/>
      <c r="B1875" s="24"/>
      <c r="C1875" s="24" t="s">
        <v>42</v>
      </c>
      <c r="D1875" s="24" t="s">
        <v>48</v>
      </c>
      <c r="E1875" s="24" t="s">
        <v>28</v>
      </c>
      <c r="F1875" s="24" t="s">
        <v>929</v>
      </c>
      <c r="G1875" s="24" t="s">
        <v>930</v>
      </c>
      <c r="H1875" s="25"/>
      <c r="I1875" s="24" t="s">
        <v>244</v>
      </c>
      <c r="J1875" s="16" t="s">
        <v>2</v>
      </c>
      <c r="K1875" s="24"/>
      <c r="L1875" s="24"/>
      <c r="M1875" s="24"/>
      <c r="N1875" s="26"/>
    </row>
    <row r="1876" spans="1:14" s="9" customFormat="1" ht="140.25" hidden="1" x14ac:dyDescent="0.2">
      <c r="A1876" s="27"/>
      <c r="B1876" s="27"/>
      <c r="C1876" s="27" t="str">
        <f t="shared" ref="C1876:F1877" si="622">C1875</f>
        <v>Mannheim</v>
      </c>
      <c r="D1876" s="27" t="str">
        <f t="shared" si="622"/>
        <v>M8</v>
      </c>
      <c r="E1876" s="27" t="str">
        <f t="shared" si="622"/>
        <v>EG</v>
      </c>
      <c r="F1876" s="27" t="str">
        <f t="shared" si="622"/>
        <v xml:space="preserve">EQ-716    </v>
      </c>
      <c r="G1876" s="27" t="s">
        <v>57</v>
      </c>
      <c r="H1876" s="28" t="s">
        <v>1069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ht="63.75" hidden="1" x14ac:dyDescent="0.2">
      <c r="A1877" s="27"/>
      <c r="B1877" s="27"/>
      <c r="C1877" s="27" t="str">
        <f t="shared" si="622"/>
        <v>Mannheim</v>
      </c>
      <c r="D1877" s="27" t="str">
        <f t="shared" si="622"/>
        <v>M8</v>
      </c>
      <c r="E1877" s="27" t="str">
        <f t="shared" si="622"/>
        <v>EG</v>
      </c>
      <c r="F1877" s="27" t="str">
        <f t="shared" si="622"/>
        <v xml:space="preserve">EQ-716    </v>
      </c>
      <c r="G1877" s="27" t="s">
        <v>58</v>
      </c>
      <c r="H1877" s="28" t="s">
        <v>59</v>
      </c>
      <c r="I1877" s="27"/>
      <c r="J1877" s="19" t="s">
        <v>0</v>
      </c>
      <c r="K1877" s="21">
        <v>1</v>
      </c>
      <c r="L1877" s="19" t="s">
        <v>10</v>
      </c>
      <c r="M1877" s="29"/>
      <c r="N1877" s="30">
        <f>M1877*K1877</f>
        <v>0</v>
      </c>
    </row>
    <row r="1878" spans="1:14" s="9" customFormat="1" x14ac:dyDescent="0.2">
      <c r="A1878" s="24"/>
      <c r="B1878" s="24"/>
      <c r="C1878" s="24" t="s">
        <v>42</v>
      </c>
      <c r="D1878" s="24" t="s">
        <v>48</v>
      </c>
      <c r="E1878" s="24" t="s">
        <v>28</v>
      </c>
      <c r="F1878" s="24" t="s">
        <v>931</v>
      </c>
      <c r="G1878" s="24" t="s">
        <v>552</v>
      </c>
      <c r="H1878" s="25"/>
      <c r="I1878" s="24" t="s">
        <v>191</v>
      </c>
      <c r="J1878" s="16" t="s">
        <v>2</v>
      </c>
      <c r="K1878" s="24"/>
      <c r="L1878" s="24"/>
      <c r="M1878" s="24"/>
      <c r="N1878" s="26"/>
    </row>
    <row r="1879" spans="1:14" s="9" customFormat="1" ht="140.25" hidden="1" x14ac:dyDescent="0.2">
      <c r="A1879" s="27"/>
      <c r="B1879" s="27"/>
      <c r="C1879" s="27" t="str">
        <f t="shared" ref="C1879:F1880" si="623">C1878</f>
        <v>Mannheim</v>
      </c>
      <c r="D1879" s="27" t="str">
        <f t="shared" si="623"/>
        <v>M8</v>
      </c>
      <c r="E1879" s="27" t="str">
        <f t="shared" si="623"/>
        <v>EG</v>
      </c>
      <c r="F1879" s="27" t="str">
        <f t="shared" si="623"/>
        <v xml:space="preserve">EQ-710    </v>
      </c>
      <c r="G1879" s="27" t="s">
        <v>57</v>
      </c>
      <c r="H1879" s="28" t="s">
        <v>1069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ht="63.75" hidden="1" x14ac:dyDescent="0.2">
      <c r="A1880" s="27"/>
      <c r="B1880" s="27"/>
      <c r="C1880" s="27" t="str">
        <f t="shared" si="623"/>
        <v>Mannheim</v>
      </c>
      <c r="D1880" s="27" t="str">
        <f t="shared" si="623"/>
        <v>M8</v>
      </c>
      <c r="E1880" s="27" t="str">
        <f t="shared" si="623"/>
        <v>EG</v>
      </c>
      <c r="F1880" s="27" t="str">
        <f t="shared" si="623"/>
        <v xml:space="preserve">EQ-710    </v>
      </c>
      <c r="G1880" s="27" t="s">
        <v>58</v>
      </c>
      <c r="H1880" s="28" t="s">
        <v>59</v>
      </c>
      <c r="I1880" s="27"/>
      <c r="J1880" s="19" t="s">
        <v>0</v>
      </c>
      <c r="K1880" s="21">
        <v>1</v>
      </c>
      <c r="L1880" s="19" t="s">
        <v>10</v>
      </c>
      <c r="M1880" s="29"/>
      <c r="N1880" s="30">
        <f>M1880*K1880</f>
        <v>0</v>
      </c>
    </row>
    <row r="1881" spans="1:14" s="9" customFormat="1" x14ac:dyDescent="0.2">
      <c r="A1881" s="24"/>
      <c r="B1881" s="24"/>
      <c r="C1881" s="24" t="s">
        <v>42</v>
      </c>
      <c r="D1881" s="24" t="s">
        <v>48</v>
      </c>
      <c r="E1881" s="24" t="s">
        <v>28</v>
      </c>
      <c r="F1881" s="24" t="s">
        <v>932</v>
      </c>
      <c r="G1881" s="24" t="s">
        <v>270</v>
      </c>
      <c r="H1881" s="25"/>
      <c r="I1881" s="24" t="s">
        <v>271</v>
      </c>
      <c r="J1881" s="16" t="s">
        <v>2</v>
      </c>
      <c r="K1881" s="24"/>
      <c r="L1881" s="24"/>
      <c r="M1881" s="24"/>
      <c r="N1881" s="26"/>
    </row>
    <row r="1882" spans="1:14" s="9" customFormat="1" ht="140.25" hidden="1" x14ac:dyDescent="0.2">
      <c r="A1882" s="27"/>
      <c r="B1882" s="27"/>
      <c r="C1882" s="27" t="str">
        <f t="shared" ref="C1882:F1883" si="624">C1881</f>
        <v>Mannheim</v>
      </c>
      <c r="D1882" s="27" t="str">
        <f t="shared" si="624"/>
        <v>M8</v>
      </c>
      <c r="E1882" s="27" t="str">
        <f t="shared" si="624"/>
        <v>EG</v>
      </c>
      <c r="F1882" s="27" t="str">
        <f t="shared" si="624"/>
        <v xml:space="preserve">EQ-733    </v>
      </c>
      <c r="G1882" s="27" t="s">
        <v>57</v>
      </c>
      <c r="H1882" s="28" t="s">
        <v>1069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ht="63.75" hidden="1" x14ac:dyDescent="0.2">
      <c r="A1883" s="27"/>
      <c r="B1883" s="27"/>
      <c r="C1883" s="27" t="str">
        <f t="shared" si="624"/>
        <v>Mannheim</v>
      </c>
      <c r="D1883" s="27" t="str">
        <f t="shared" si="624"/>
        <v>M8</v>
      </c>
      <c r="E1883" s="27" t="str">
        <f t="shared" si="624"/>
        <v>EG</v>
      </c>
      <c r="F1883" s="27" t="str">
        <f t="shared" si="624"/>
        <v xml:space="preserve">EQ-733    </v>
      </c>
      <c r="G1883" s="27" t="s">
        <v>58</v>
      </c>
      <c r="H1883" s="28" t="s">
        <v>59</v>
      </c>
      <c r="I1883" s="27"/>
      <c r="J1883" s="19" t="s">
        <v>0</v>
      </c>
      <c r="K1883" s="21">
        <v>1</v>
      </c>
      <c r="L1883" s="19" t="s">
        <v>10</v>
      </c>
      <c r="M1883" s="29"/>
      <c r="N1883" s="30">
        <f>M1883*K1883</f>
        <v>0</v>
      </c>
    </row>
    <row r="1884" spans="1:14" s="9" customFormat="1" x14ac:dyDescent="0.2">
      <c r="A1884" s="24"/>
      <c r="B1884" s="24"/>
      <c r="C1884" s="24" t="s">
        <v>42</v>
      </c>
      <c r="D1884" s="24" t="s">
        <v>48</v>
      </c>
      <c r="E1884" s="24" t="s">
        <v>28</v>
      </c>
      <c r="F1884" s="24" t="s">
        <v>933</v>
      </c>
      <c r="G1884" s="24" t="s">
        <v>660</v>
      </c>
      <c r="H1884" s="25"/>
      <c r="I1884" s="24" t="s">
        <v>191</v>
      </c>
      <c r="J1884" s="16" t="s">
        <v>2</v>
      </c>
      <c r="K1884" s="24"/>
      <c r="L1884" s="24"/>
      <c r="M1884" s="24"/>
      <c r="N1884" s="26"/>
    </row>
    <row r="1885" spans="1:14" s="9" customFormat="1" ht="140.25" hidden="1" x14ac:dyDescent="0.2">
      <c r="A1885" s="27"/>
      <c r="B1885" s="27"/>
      <c r="C1885" s="27" t="str">
        <f t="shared" ref="C1885:F1886" si="625">C1884</f>
        <v>Mannheim</v>
      </c>
      <c r="D1885" s="27" t="str">
        <f t="shared" si="625"/>
        <v>M8</v>
      </c>
      <c r="E1885" s="27" t="str">
        <f t="shared" si="625"/>
        <v>EG</v>
      </c>
      <c r="F1885" s="27" t="str">
        <f t="shared" si="625"/>
        <v xml:space="preserve">EQ-705    </v>
      </c>
      <c r="G1885" s="27" t="s">
        <v>57</v>
      </c>
      <c r="H1885" s="28" t="s">
        <v>1069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ht="63.75" hidden="1" x14ac:dyDescent="0.2">
      <c r="A1886" s="27"/>
      <c r="B1886" s="27"/>
      <c r="C1886" s="27" t="str">
        <f t="shared" si="625"/>
        <v>Mannheim</v>
      </c>
      <c r="D1886" s="27" t="str">
        <f t="shared" si="625"/>
        <v>M8</v>
      </c>
      <c r="E1886" s="27" t="str">
        <f t="shared" si="625"/>
        <v>EG</v>
      </c>
      <c r="F1886" s="27" t="str">
        <f t="shared" si="625"/>
        <v xml:space="preserve">EQ-705    </v>
      </c>
      <c r="G1886" s="27" t="s">
        <v>58</v>
      </c>
      <c r="H1886" s="28" t="s">
        <v>59</v>
      </c>
      <c r="I1886" s="27"/>
      <c r="J1886" s="19" t="s">
        <v>0</v>
      </c>
      <c r="K1886" s="21">
        <v>1</v>
      </c>
      <c r="L1886" s="19" t="s">
        <v>10</v>
      </c>
      <c r="M1886" s="29"/>
      <c r="N1886" s="30">
        <f>M1886*K1886</f>
        <v>0</v>
      </c>
    </row>
    <row r="1887" spans="1:14" s="9" customFormat="1" x14ac:dyDescent="0.2">
      <c r="A1887" s="24"/>
      <c r="B1887" s="24"/>
      <c r="C1887" s="24" t="s">
        <v>42</v>
      </c>
      <c r="D1887" s="24" t="s">
        <v>48</v>
      </c>
      <c r="E1887" s="24" t="s">
        <v>28</v>
      </c>
      <c r="F1887" s="24" t="s">
        <v>934</v>
      </c>
      <c r="G1887" s="24" t="s">
        <v>358</v>
      </c>
      <c r="H1887" s="25"/>
      <c r="I1887" s="24" t="s">
        <v>191</v>
      </c>
      <c r="J1887" s="16" t="s">
        <v>2</v>
      </c>
      <c r="K1887" s="24"/>
      <c r="L1887" s="24"/>
      <c r="M1887" s="24"/>
      <c r="N1887" s="26"/>
    </row>
    <row r="1888" spans="1:14" s="9" customFormat="1" ht="140.25" hidden="1" x14ac:dyDescent="0.2">
      <c r="A1888" s="27"/>
      <c r="B1888" s="27"/>
      <c r="C1888" s="27" t="str">
        <f t="shared" ref="C1888:F1889" si="626">C1887</f>
        <v>Mannheim</v>
      </c>
      <c r="D1888" s="27" t="str">
        <f t="shared" si="626"/>
        <v>M8</v>
      </c>
      <c r="E1888" s="27" t="str">
        <f t="shared" si="626"/>
        <v>EG</v>
      </c>
      <c r="F1888" s="27" t="str">
        <f t="shared" si="626"/>
        <v xml:space="preserve">EQ-734    </v>
      </c>
      <c r="G1888" s="27" t="s">
        <v>57</v>
      </c>
      <c r="H1888" s="28" t="s">
        <v>1069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ht="63.75" hidden="1" x14ac:dyDescent="0.2">
      <c r="A1889" s="27"/>
      <c r="B1889" s="27"/>
      <c r="C1889" s="27" t="str">
        <f t="shared" si="626"/>
        <v>Mannheim</v>
      </c>
      <c r="D1889" s="27" t="str">
        <f t="shared" si="626"/>
        <v>M8</v>
      </c>
      <c r="E1889" s="27" t="str">
        <f t="shared" si="626"/>
        <v>EG</v>
      </c>
      <c r="F1889" s="27" t="str">
        <f t="shared" si="626"/>
        <v xml:space="preserve">EQ-734    </v>
      </c>
      <c r="G1889" s="27" t="s">
        <v>58</v>
      </c>
      <c r="H1889" s="28" t="s">
        <v>59</v>
      </c>
      <c r="I1889" s="27"/>
      <c r="J1889" s="19" t="s">
        <v>0</v>
      </c>
      <c r="K1889" s="21">
        <v>1</v>
      </c>
      <c r="L1889" s="19" t="s">
        <v>10</v>
      </c>
      <c r="M1889" s="29"/>
      <c r="N1889" s="30">
        <f>M1889*K1889</f>
        <v>0</v>
      </c>
    </row>
    <row r="1890" spans="1:14" s="9" customFormat="1" x14ac:dyDescent="0.2">
      <c r="A1890" s="24"/>
      <c r="B1890" s="24"/>
      <c r="C1890" s="24" t="s">
        <v>42</v>
      </c>
      <c r="D1890" s="24" t="s">
        <v>48</v>
      </c>
      <c r="E1890" s="24" t="s">
        <v>28</v>
      </c>
      <c r="F1890" s="24" t="s">
        <v>935</v>
      </c>
      <c r="G1890" s="24" t="s">
        <v>206</v>
      </c>
      <c r="H1890" s="25"/>
      <c r="I1890" s="24" t="s">
        <v>191</v>
      </c>
      <c r="J1890" s="16" t="s">
        <v>2</v>
      </c>
      <c r="K1890" s="24"/>
      <c r="L1890" s="24"/>
      <c r="M1890" s="24"/>
      <c r="N1890" s="26"/>
    </row>
    <row r="1891" spans="1:14" s="9" customFormat="1" ht="140.25" hidden="1" x14ac:dyDescent="0.2">
      <c r="A1891" s="27"/>
      <c r="B1891" s="27"/>
      <c r="C1891" s="27" t="str">
        <f t="shared" ref="C1891:F1892" si="627">C1890</f>
        <v>Mannheim</v>
      </c>
      <c r="D1891" s="27" t="str">
        <f t="shared" si="627"/>
        <v>M8</v>
      </c>
      <c r="E1891" s="27" t="str">
        <f t="shared" si="627"/>
        <v>EG</v>
      </c>
      <c r="F1891" s="27" t="str">
        <f t="shared" si="627"/>
        <v xml:space="preserve">EQ-737    </v>
      </c>
      <c r="G1891" s="27" t="s">
        <v>57</v>
      </c>
      <c r="H1891" s="28" t="s">
        <v>1069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ht="63.75" hidden="1" x14ac:dyDescent="0.2">
      <c r="A1892" s="27"/>
      <c r="B1892" s="27"/>
      <c r="C1892" s="27" t="str">
        <f t="shared" si="627"/>
        <v>Mannheim</v>
      </c>
      <c r="D1892" s="27" t="str">
        <f t="shared" si="627"/>
        <v>M8</v>
      </c>
      <c r="E1892" s="27" t="str">
        <f t="shared" si="627"/>
        <v>EG</v>
      </c>
      <c r="F1892" s="27" t="str">
        <f t="shared" si="627"/>
        <v xml:space="preserve">EQ-737    </v>
      </c>
      <c r="G1892" s="27" t="s">
        <v>58</v>
      </c>
      <c r="H1892" s="28" t="s">
        <v>59</v>
      </c>
      <c r="I1892" s="27"/>
      <c r="J1892" s="19" t="s">
        <v>0</v>
      </c>
      <c r="K1892" s="21">
        <v>1</v>
      </c>
      <c r="L1892" s="19" t="s">
        <v>10</v>
      </c>
      <c r="M1892" s="29"/>
      <c r="N1892" s="30">
        <f>M1892*K1892</f>
        <v>0</v>
      </c>
    </row>
    <row r="1893" spans="1:14" s="9" customFormat="1" x14ac:dyDescent="0.2">
      <c r="A1893" s="24"/>
      <c r="B1893" s="24"/>
      <c r="C1893" s="24" t="s">
        <v>42</v>
      </c>
      <c r="D1893" s="24" t="s">
        <v>48</v>
      </c>
      <c r="E1893" s="24" t="s">
        <v>28</v>
      </c>
      <c r="F1893" s="24" t="s">
        <v>936</v>
      </c>
      <c r="G1893" s="24" t="s">
        <v>937</v>
      </c>
      <c r="H1893" s="25"/>
      <c r="I1893" s="24" t="s">
        <v>201</v>
      </c>
      <c r="J1893" s="16" t="s">
        <v>2</v>
      </c>
      <c r="K1893" s="24"/>
      <c r="L1893" s="24"/>
      <c r="M1893" s="24"/>
      <c r="N1893" s="26"/>
    </row>
    <row r="1894" spans="1:14" s="9" customFormat="1" ht="140.25" hidden="1" x14ac:dyDescent="0.2">
      <c r="A1894" s="27"/>
      <c r="B1894" s="27"/>
      <c r="C1894" s="27" t="str">
        <f t="shared" ref="C1894:F1895" si="628">C1893</f>
        <v>Mannheim</v>
      </c>
      <c r="D1894" s="27" t="str">
        <f t="shared" si="628"/>
        <v>M8</v>
      </c>
      <c r="E1894" s="27" t="str">
        <f t="shared" si="628"/>
        <v>EG</v>
      </c>
      <c r="F1894" s="27" t="str">
        <f t="shared" si="628"/>
        <v xml:space="preserve">EQ-717    </v>
      </c>
      <c r="G1894" s="27" t="s">
        <v>57</v>
      </c>
      <c r="H1894" s="28" t="s">
        <v>1069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ht="63.75" hidden="1" x14ac:dyDescent="0.2">
      <c r="A1895" s="27"/>
      <c r="B1895" s="27"/>
      <c r="C1895" s="27" t="str">
        <f t="shared" si="628"/>
        <v>Mannheim</v>
      </c>
      <c r="D1895" s="27" t="str">
        <f t="shared" si="628"/>
        <v>M8</v>
      </c>
      <c r="E1895" s="27" t="str">
        <f t="shared" si="628"/>
        <v>EG</v>
      </c>
      <c r="F1895" s="27" t="str">
        <f t="shared" si="628"/>
        <v xml:space="preserve">EQ-717    </v>
      </c>
      <c r="G1895" s="27" t="s">
        <v>58</v>
      </c>
      <c r="H1895" s="28" t="s">
        <v>59</v>
      </c>
      <c r="I1895" s="27"/>
      <c r="J1895" s="19" t="s">
        <v>0</v>
      </c>
      <c r="K1895" s="21">
        <v>1</v>
      </c>
      <c r="L1895" s="19" t="s">
        <v>10</v>
      </c>
      <c r="M1895" s="29"/>
      <c r="N1895" s="30">
        <f>M1895*K1895</f>
        <v>0</v>
      </c>
    </row>
    <row r="1896" spans="1:14" s="9" customFormat="1" x14ac:dyDescent="0.2">
      <c r="A1896" s="24"/>
      <c r="B1896" s="24"/>
      <c r="C1896" s="24" t="s">
        <v>42</v>
      </c>
      <c r="D1896" s="24" t="s">
        <v>48</v>
      </c>
      <c r="E1896" s="24" t="s">
        <v>28</v>
      </c>
      <c r="F1896" s="24" t="s">
        <v>938</v>
      </c>
      <c r="G1896" s="24" t="s">
        <v>939</v>
      </c>
      <c r="H1896" s="25"/>
      <c r="I1896" s="24" t="s">
        <v>244</v>
      </c>
      <c r="J1896" s="16" t="s">
        <v>2</v>
      </c>
      <c r="K1896" s="24"/>
      <c r="L1896" s="24"/>
      <c r="M1896" s="24"/>
      <c r="N1896" s="26"/>
    </row>
    <row r="1897" spans="1:14" s="9" customFormat="1" ht="140.25" hidden="1" x14ac:dyDescent="0.2">
      <c r="A1897" s="27"/>
      <c r="B1897" s="27"/>
      <c r="C1897" s="27" t="str">
        <f t="shared" ref="C1897:F1898" si="629">C1896</f>
        <v>Mannheim</v>
      </c>
      <c r="D1897" s="27" t="str">
        <f t="shared" si="629"/>
        <v>M8</v>
      </c>
      <c r="E1897" s="27" t="str">
        <f t="shared" si="629"/>
        <v>EG</v>
      </c>
      <c r="F1897" s="27" t="str">
        <f t="shared" si="629"/>
        <v xml:space="preserve">EQ-726    </v>
      </c>
      <c r="G1897" s="27" t="s">
        <v>57</v>
      </c>
      <c r="H1897" s="28" t="s">
        <v>1069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ht="63.75" hidden="1" x14ac:dyDescent="0.2">
      <c r="A1898" s="27"/>
      <c r="B1898" s="27"/>
      <c r="C1898" s="27" t="str">
        <f t="shared" si="629"/>
        <v>Mannheim</v>
      </c>
      <c r="D1898" s="27" t="str">
        <f t="shared" si="629"/>
        <v>M8</v>
      </c>
      <c r="E1898" s="27" t="str">
        <f t="shared" si="629"/>
        <v>EG</v>
      </c>
      <c r="F1898" s="27" t="str">
        <f t="shared" si="629"/>
        <v xml:space="preserve">EQ-726    </v>
      </c>
      <c r="G1898" s="27" t="s">
        <v>58</v>
      </c>
      <c r="H1898" s="28" t="s">
        <v>59</v>
      </c>
      <c r="I1898" s="27"/>
      <c r="J1898" s="19" t="s">
        <v>0</v>
      </c>
      <c r="K1898" s="21">
        <v>1</v>
      </c>
      <c r="L1898" s="19" t="s">
        <v>10</v>
      </c>
      <c r="M1898" s="29"/>
      <c r="N1898" s="30">
        <f>M1898*K1898</f>
        <v>0</v>
      </c>
    </row>
    <row r="1899" spans="1:14" s="9" customFormat="1" x14ac:dyDescent="0.2">
      <c r="A1899" s="24"/>
      <c r="B1899" s="24"/>
      <c r="C1899" s="24" t="s">
        <v>42</v>
      </c>
      <c r="D1899" s="24" t="s">
        <v>48</v>
      </c>
      <c r="E1899" s="24" t="s">
        <v>28</v>
      </c>
      <c r="F1899" s="24" t="s">
        <v>940</v>
      </c>
      <c r="G1899" s="24" t="s">
        <v>426</v>
      </c>
      <c r="H1899" s="25"/>
      <c r="I1899" s="24" t="s">
        <v>201</v>
      </c>
      <c r="J1899" s="16" t="s">
        <v>2</v>
      </c>
      <c r="K1899" s="24"/>
      <c r="L1899" s="24"/>
      <c r="M1899" s="24"/>
      <c r="N1899" s="26"/>
    </row>
    <row r="1900" spans="1:14" s="9" customFormat="1" ht="140.25" hidden="1" x14ac:dyDescent="0.2">
      <c r="A1900" s="27"/>
      <c r="B1900" s="27"/>
      <c r="C1900" s="27" t="str">
        <f t="shared" ref="C1900:F1901" si="630">C1899</f>
        <v>Mannheim</v>
      </c>
      <c r="D1900" s="27" t="str">
        <f t="shared" si="630"/>
        <v>M8</v>
      </c>
      <c r="E1900" s="27" t="str">
        <f t="shared" si="630"/>
        <v>EG</v>
      </c>
      <c r="F1900" s="27" t="str">
        <f t="shared" si="630"/>
        <v xml:space="preserve">EQ-712    </v>
      </c>
      <c r="G1900" s="27" t="s">
        <v>57</v>
      </c>
      <c r="H1900" s="28" t="s">
        <v>1069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ht="63.75" hidden="1" x14ac:dyDescent="0.2">
      <c r="A1901" s="27"/>
      <c r="B1901" s="27"/>
      <c r="C1901" s="27" t="str">
        <f t="shared" si="630"/>
        <v>Mannheim</v>
      </c>
      <c r="D1901" s="27" t="str">
        <f t="shared" si="630"/>
        <v>M8</v>
      </c>
      <c r="E1901" s="27" t="str">
        <f t="shared" si="630"/>
        <v>EG</v>
      </c>
      <c r="F1901" s="27" t="str">
        <f t="shared" si="630"/>
        <v xml:space="preserve">EQ-712    </v>
      </c>
      <c r="G1901" s="27" t="s">
        <v>58</v>
      </c>
      <c r="H1901" s="28" t="s">
        <v>59</v>
      </c>
      <c r="I1901" s="27"/>
      <c r="J1901" s="19" t="s">
        <v>0</v>
      </c>
      <c r="K1901" s="21">
        <v>1</v>
      </c>
      <c r="L1901" s="19" t="s">
        <v>10</v>
      </c>
      <c r="M1901" s="29"/>
      <c r="N1901" s="30">
        <f>M1901*K1901</f>
        <v>0</v>
      </c>
    </row>
    <row r="1902" spans="1:14" s="9" customFormat="1" x14ac:dyDescent="0.2">
      <c r="A1902" s="24"/>
      <c r="B1902" s="24"/>
      <c r="C1902" s="24" t="s">
        <v>42</v>
      </c>
      <c r="D1902" s="24" t="s">
        <v>48</v>
      </c>
      <c r="E1902" s="24" t="s">
        <v>28</v>
      </c>
      <c r="F1902" s="24" t="s">
        <v>941</v>
      </c>
      <c r="G1902" s="24" t="s">
        <v>942</v>
      </c>
      <c r="H1902" s="25"/>
      <c r="I1902" s="24" t="s">
        <v>201</v>
      </c>
      <c r="J1902" s="16" t="s">
        <v>2</v>
      </c>
      <c r="K1902" s="24"/>
      <c r="L1902" s="24"/>
      <c r="M1902" s="24"/>
      <c r="N1902" s="26"/>
    </row>
    <row r="1903" spans="1:14" s="9" customFormat="1" ht="140.25" hidden="1" x14ac:dyDescent="0.2">
      <c r="A1903" s="27"/>
      <c r="B1903" s="27"/>
      <c r="C1903" s="27" t="str">
        <f t="shared" ref="C1903:F1904" si="631">C1902</f>
        <v>Mannheim</v>
      </c>
      <c r="D1903" s="27" t="str">
        <f t="shared" si="631"/>
        <v>M8</v>
      </c>
      <c r="E1903" s="27" t="str">
        <f t="shared" si="631"/>
        <v>EG</v>
      </c>
      <c r="F1903" s="27" t="str">
        <f t="shared" si="631"/>
        <v xml:space="preserve">EQ-714    </v>
      </c>
      <c r="G1903" s="27" t="s">
        <v>57</v>
      </c>
      <c r="H1903" s="28" t="s">
        <v>1069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ht="63.75" hidden="1" x14ac:dyDescent="0.2">
      <c r="A1904" s="27"/>
      <c r="B1904" s="27"/>
      <c r="C1904" s="27" t="str">
        <f t="shared" si="631"/>
        <v>Mannheim</v>
      </c>
      <c r="D1904" s="27" t="str">
        <f t="shared" si="631"/>
        <v>M8</v>
      </c>
      <c r="E1904" s="27" t="str">
        <f t="shared" si="631"/>
        <v>EG</v>
      </c>
      <c r="F1904" s="27" t="str">
        <f t="shared" si="631"/>
        <v xml:space="preserve">EQ-714    </v>
      </c>
      <c r="G1904" s="27" t="s">
        <v>58</v>
      </c>
      <c r="H1904" s="28" t="s">
        <v>59</v>
      </c>
      <c r="I1904" s="27"/>
      <c r="J1904" s="19" t="s">
        <v>0</v>
      </c>
      <c r="K1904" s="21">
        <v>1</v>
      </c>
      <c r="L1904" s="19" t="s">
        <v>10</v>
      </c>
      <c r="M1904" s="29"/>
      <c r="N1904" s="30">
        <f>M1904*K1904</f>
        <v>0</v>
      </c>
    </row>
    <row r="1905" spans="1:14" s="9" customFormat="1" x14ac:dyDescent="0.2">
      <c r="A1905" s="24"/>
      <c r="B1905" s="24"/>
      <c r="C1905" s="24" t="s">
        <v>42</v>
      </c>
      <c r="D1905" s="24" t="s">
        <v>48</v>
      </c>
      <c r="E1905" s="24" t="s">
        <v>28</v>
      </c>
      <c r="F1905" s="24" t="s">
        <v>943</v>
      </c>
      <c r="G1905" s="24" t="s">
        <v>270</v>
      </c>
      <c r="H1905" s="25"/>
      <c r="I1905" s="24" t="s">
        <v>271</v>
      </c>
      <c r="J1905" s="16" t="s">
        <v>2</v>
      </c>
      <c r="K1905" s="24"/>
      <c r="L1905" s="24"/>
      <c r="M1905" s="24"/>
      <c r="N1905" s="26"/>
    </row>
    <row r="1906" spans="1:14" s="9" customFormat="1" ht="140.25" hidden="1" x14ac:dyDescent="0.2">
      <c r="A1906" s="27"/>
      <c r="B1906" s="27"/>
      <c r="C1906" s="27" t="str">
        <f t="shared" ref="C1906:F1907" si="632">C1905</f>
        <v>Mannheim</v>
      </c>
      <c r="D1906" s="27" t="str">
        <f t="shared" si="632"/>
        <v>M8</v>
      </c>
      <c r="E1906" s="27" t="str">
        <f t="shared" si="632"/>
        <v>EG</v>
      </c>
      <c r="F1906" s="27" t="str">
        <f t="shared" si="632"/>
        <v xml:space="preserve">EQ-732    </v>
      </c>
      <c r="G1906" s="27" t="s">
        <v>57</v>
      </c>
      <c r="H1906" s="28" t="s">
        <v>1069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ht="63.75" hidden="1" x14ac:dyDescent="0.2">
      <c r="A1907" s="27"/>
      <c r="B1907" s="27"/>
      <c r="C1907" s="27" t="str">
        <f t="shared" si="632"/>
        <v>Mannheim</v>
      </c>
      <c r="D1907" s="27" t="str">
        <f t="shared" si="632"/>
        <v>M8</v>
      </c>
      <c r="E1907" s="27" t="str">
        <f t="shared" si="632"/>
        <v>EG</v>
      </c>
      <c r="F1907" s="27" t="str">
        <f t="shared" si="632"/>
        <v xml:space="preserve">EQ-732    </v>
      </c>
      <c r="G1907" s="27" t="s">
        <v>58</v>
      </c>
      <c r="H1907" s="28" t="s">
        <v>59</v>
      </c>
      <c r="I1907" s="27"/>
      <c r="J1907" s="19" t="s">
        <v>0</v>
      </c>
      <c r="K1907" s="21">
        <v>1</v>
      </c>
      <c r="L1907" s="19" t="s">
        <v>10</v>
      </c>
      <c r="M1907" s="29"/>
      <c r="N1907" s="30">
        <f>M1907*K1907</f>
        <v>0</v>
      </c>
    </row>
    <row r="1908" spans="1:14" s="9" customFormat="1" x14ac:dyDescent="0.2">
      <c r="A1908" s="24"/>
      <c r="B1908" s="24"/>
      <c r="C1908" s="24" t="s">
        <v>42</v>
      </c>
      <c r="D1908" s="24" t="s">
        <v>48</v>
      </c>
      <c r="E1908" s="24" t="s">
        <v>28</v>
      </c>
      <c r="F1908" s="24" t="s">
        <v>944</v>
      </c>
      <c r="G1908" s="24" t="s">
        <v>945</v>
      </c>
      <c r="H1908" s="25"/>
      <c r="I1908" s="24" t="s">
        <v>191</v>
      </c>
      <c r="J1908" s="16" t="s">
        <v>2</v>
      </c>
      <c r="K1908" s="24"/>
      <c r="L1908" s="24"/>
      <c r="M1908" s="24"/>
      <c r="N1908" s="26"/>
    </row>
    <row r="1909" spans="1:14" s="9" customFormat="1" ht="140.25" hidden="1" x14ac:dyDescent="0.2">
      <c r="A1909" s="27"/>
      <c r="B1909" s="27"/>
      <c r="C1909" s="27" t="str">
        <f t="shared" ref="C1909:F1910" si="633">C1908</f>
        <v>Mannheim</v>
      </c>
      <c r="D1909" s="27" t="str">
        <f t="shared" si="633"/>
        <v>M8</v>
      </c>
      <c r="E1909" s="27" t="str">
        <f t="shared" si="633"/>
        <v>EG</v>
      </c>
      <c r="F1909" s="27" t="str">
        <f t="shared" si="633"/>
        <v xml:space="preserve">EQ-708    </v>
      </c>
      <c r="G1909" s="27" t="s">
        <v>57</v>
      </c>
      <c r="H1909" s="28" t="s">
        <v>1069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ht="63.75" hidden="1" x14ac:dyDescent="0.2">
      <c r="A1910" s="27"/>
      <c r="B1910" s="27"/>
      <c r="C1910" s="27" t="str">
        <f t="shared" si="633"/>
        <v>Mannheim</v>
      </c>
      <c r="D1910" s="27" t="str">
        <f t="shared" si="633"/>
        <v>M8</v>
      </c>
      <c r="E1910" s="27" t="str">
        <f t="shared" si="633"/>
        <v>EG</v>
      </c>
      <c r="F1910" s="27" t="str">
        <f t="shared" si="633"/>
        <v xml:space="preserve">EQ-708    </v>
      </c>
      <c r="G1910" s="27" t="s">
        <v>58</v>
      </c>
      <c r="H1910" s="28" t="s">
        <v>59</v>
      </c>
      <c r="I1910" s="27"/>
      <c r="J1910" s="19" t="s">
        <v>0</v>
      </c>
      <c r="K1910" s="21">
        <v>1</v>
      </c>
      <c r="L1910" s="19" t="s">
        <v>10</v>
      </c>
      <c r="M1910" s="29"/>
      <c r="N1910" s="30">
        <f>M1910*K1910</f>
        <v>0</v>
      </c>
    </row>
    <row r="1911" spans="1:14" s="9" customFormat="1" x14ac:dyDescent="0.2">
      <c r="A1911" s="24"/>
      <c r="B1911" s="24"/>
      <c r="C1911" s="24" t="s">
        <v>42</v>
      </c>
      <c r="D1911" s="24" t="s">
        <v>48</v>
      </c>
      <c r="E1911" s="24" t="s">
        <v>28</v>
      </c>
      <c r="F1911" s="24" t="s">
        <v>946</v>
      </c>
      <c r="G1911" s="24" t="s">
        <v>660</v>
      </c>
      <c r="H1911" s="25"/>
      <c r="I1911" s="24" t="s">
        <v>191</v>
      </c>
      <c r="J1911" s="16" t="s">
        <v>2</v>
      </c>
      <c r="K1911" s="24"/>
      <c r="L1911" s="24"/>
      <c r="M1911" s="24"/>
      <c r="N1911" s="26"/>
    </row>
    <row r="1912" spans="1:14" s="9" customFormat="1" ht="140.25" hidden="1" x14ac:dyDescent="0.2">
      <c r="A1912" s="27"/>
      <c r="B1912" s="27"/>
      <c r="C1912" s="27" t="str">
        <f t="shared" ref="C1912:F1913" si="634">C1911</f>
        <v>Mannheim</v>
      </c>
      <c r="D1912" s="27" t="str">
        <f t="shared" si="634"/>
        <v>M8</v>
      </c>
      <c r="E1912" s="27" t="str">
        <f t="shared" si="634"/>
        <v>EG</v>
      </c>
      <c r="F1912" s="27" t="str">
        <f t="shared" si="634"/>
        <v xml:space="preserve">EQ-701    </v>
      </c>
      <c r="G1912" s="27" t="s">
        <v>57</v>
      </c>
      <c r="H1912" s="28" t="s">
        <v>1069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ht="63.75" hidden="1" x14ac:dyDescent="0.2">
      <c r="A1913" s="27"/>
      <c r="B1913" s="27"/>
      <c r="C1913" s="27" t="str">
        <f t="shared" si="634"/>
        <v>Mannheim</v>
      </c>
      <c r="D1913" s="27" t="str">
        <f t="shared" si="634"/>
        <v>M8</v>
      </c>
      <c r="E1913" s="27" t="str">
        <f t="shared" si="634"/>
        <v>EG</v>
      </c>
      <c r="F1913" s="27" t="str">
        <f t="shared" si="634"/>
        <v xml:space="preserve">EQ-701    </v>
      </c>
      <c r="G1913" s="27" t="s">
        <v>58</v>
      </c>
      <c r="H1913" s="28" t="s">
        <v>59</v>
      </c>
      <c r="I1913" s="27"/>
      <c r="J1913" s="19" t="s">
        <v>0</v>
      </c>
      <c r="K1913" s="21">
        <v>1</v>
      </c>
      <c r="L1913" s="19" t="s">
        <v>10</v>
      </c>
      <c r="M1913" s="29"/>
      <c r="N1913" s="30">
        <f>M1913*K1913</f>
        <v>0</v>
      </c>
    </row>
    <row r="1914" spans="1:14" s="9" customFormat="1" x14ac:dyDescent="0.2">
      <c r="A1914" s="24"/>
      <c r="B1914" s="24"/>
      <c r="C1914" s="24" t="s">
        <v>42</v>
      </c>
      <c r="D1914" s="24" t="s">
        <v>48</v>
      </c>
      <c r="E1914" s="24" t="s">
        <v>28</v>
      </c>
      <c r="F1914" s="24" t="s">
        <v>947</v>
      </c>
      <c r="G1914" s="24" t="s">
        <v>206</v>
      </c>
      <c r="H1914" s="25"/>
      <c r="I1914" s="24" t="s">
        <v>191</v>
      </c>
      <c r="J1914" s="16" t="s">
        <v>2</v>
      </c>
      <c r="K1914" s="24"/>
      <c r="L1914" s="24"/>
      <c r="M1914" s="24"/>
      <c r="N1914" s="26"/>
    </row>
    <row r="1915" spans="1:14" s="9" customFormat="1" ht="140.25" hidden="1" x14ac:dyDescent="0.2">
      <c r="A1915" s="27"/>
      <c r="B1915" s="27"/>
      <c r="C1915" s="27" t="str">
        <f t="shared" ref="C1915:F1916" si="635">C1914</f>
        <v>Mannheim</v>
      </c>
      <c r="D1915" s="27" t="str">
        <f t="shared" si="635"/>
        <v>M8</v>
      </c>
      <c r="E1915" s="27" t="str">
        <f t="shared" si="635"/>
        <v>EG</v>
      </c>
      <c r="F1915" s="27" t="str">
        <f t="shared" si="635"/>
        <v xml:space="preserve">EQ-739    </v>
      </c>
      <c r="G1915" s="27" t="s">
        <v>57</v>
      </c>
      <c r="H1915" s="28" t="s">
        <v>1069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ht="63.75" hidden="1" x14ac:dyDescent="0.2">
      <c r="A1916" s="27"/>
      <c r="B1916" s="27"/>
      <c r="C1916" s="27" t="str">
        <f t="shared" si="635"/>
        <v>Mannheim</v>
      </c>
      <c r="D1916" s="27" t="str">
        <f t="shared" si="635"/>
        <v>M8</v>
      </c>
      <c r="E1916" s="27" t="str">
        <f t="shared" si="635"/>
        <v>EG</v>
      </c>
      <c r="F1916" s="27" t="str">
        <f t="shared" si="635"/>
        <v xml:space="preserve">EQ-739    </v>
      </c>
      <c r="G1916" s="27" t="s">
        <v>58</v>
      </c>
      <c r="H1916" s="28" t="s">
        <v>59</v>
      </c>
      <c r="I1916" s="27"/>
      <c r="J1916" s="19" t="s">
        <v>0</v>
      </c>
      <c r="K1916" s="21">
        <v>1</v>
      </c>
      <c r="L1916" s="19" t="s">
        <v>10</v>
      </c>
      <c r="M1916" s="29"/>
      <c r="N1916" s="30">
        <f>M1916*K1916</f>
        <v>0</v>
      </c>
    </row>
    <row r="1917" spans="1:14" s="9" customFormat="1" x14ac:dyDescent="0.2">
      <c r="A1917" s="24"/>
      <c r="B1917" s="24"/>
      <c r="C1917" s="24" t="s">
        <v>42</v>
      </c>
      <c r="D1917" s="24" t="s">
        <v>48</v>
      </c>
      <c r="E1917" s="24" t="s">
        <v>25</v>
      </c>
      <c r="F1917" s="24" t="s">
        <v>948</v>
      </c>
      <c r="G1917" s="24" t="s">
        <v>949</v>
      </c>
      <c r="H1917" s="25"/>
      <c r="I1917" s="24" t="s">
        <v>296</v>
      </c>
      <c r="J1917" s="16" t="s">
        <v>2</v>
      </c>
      <c r="K1917" s="24"/>
      <c r="L1917" s="24"/>
      <c r="M1917" s="24"/>
      <c r="N1917" s="26"/>
    </row>
    <row r="1918" spans="1:14" s="9" customFormat="1" ht="140.25" hidden="1" x14ac:dyDescent="0.2">
      <c r="A1918" s="27"/>
      <c r="B1918" s="27"/>
      <c r="C1918" s="27" t="str">
        <f t="shared" ref="C1918:F1919" si="636">C1917</f>
        <v>Mannheim</v>
      </c>
      <c r="D1918" s="27" t="str">
        <f t="shared" si="636"/>
        <v>M8</v>
      </c>
      <c r="E1918" s="27" t="str">
        <f t="shared" si="636"/>
        <v>UG</v>
      </c>
      <c r="F1918" s="27" t="str">
        <f t="shared" si="636"/>
        <v xml:space="preserve">EQ-699    </v>
      </c>
      <c r="G1918" s="27" t="s">
        <v>57</v>
      </c>
      <c r="H1918" s="28" t="s">
        <v>1069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ht="63.75" hidden="1" x14ac:dyDescent="0.2">
      <c r="A1919" s="27"/>
      <c r="B1919" s="27"/>
      <c r="C1919" s="27" t="str">
        <f t="shared" si="636"/>
        <v>Mannheim</v>
      </c>
      <c r="D1919" s="27" t="str">
        <f t="shared" si="636"/>
        <v>M8</v>
      </c>
      <c r="E1919" s="27" t="str">
        <f t="shared" si="636"/>
        <v>UG</v>
      </c>
      <c r="F1919" s="27" t="str">
        <f t="shared" si="636"/>
        <v xml:space="preserve">EQ-699    </v>
      </c>
      <c r="G1919" s="27" t="s">
        <v>58</v>
      </c>
      <c r="H1919" s="28" t="s">
        <v>59</v>
      </c>
      <c r="I1919" s="27"/>
      <c r="J1919" s="19" t="s">
        <v>0</v>
      </c>
      <c r="K1919" s="21">
        <v>1</v>
      </c>
      <c r="L1919" s="19" t="s">
        <v>10</v>
      </c>
      <c r="M1919" s="29"/>
      <c r="N1919" s="30">
        <f>M1919*K1919</f>
        <v>0</v>
      </c>
    </row>
    <row r="1920" spans="1:14" s="9" customFormat="1" x14ac:dyDescent="0.2">
      <c r="A1920" s="24"/>
      <c r="B1920" s="24"/>
      <c r="C1920" s="24" t="s">
        <v>42</v>
      </c>
      <c r="D1920" s="24" t="s">
        <v>48</v>
      </c>
      <c r="E1920" s="24" t="s">
        <v>25</v>
      </c>
      <c r="F1920" s="24" t="s">
        <v>950</v>
      </c>
      <c r="G1920" s="24" t="s">
        <v>951</v>
      </c>
      <c r="H1920" s="25"/>
      <c r="I1920" s="24" t="s">
        <v>244</v>
      </c>
      <c r="J1920" s="16" t="s">
        <v>2</v>
      </c>
      <c r="K1920" s="24"/>
      <c r="L1920" s="24"/>
      <c r="M1920" s="24"/>
      <c r="N1920" s="26"/>
    </row>
    <row r="1921" spans="1:14" s="9" customFormat="1" ht="140.25" hidden="1" x14ac:dyDescent="0.2">
      <c r="A1921" s="27"/>
      <c r="B1921" s="27"/>
      <c r="C1921" s="27" t="str">
        <f t="shared" ref="C1921:F1922" si="637">C1920</f>
        <v>Mannheim</v>
      </c>
      <c r="D1921" s="27" t="str">
        <f t="shared" si="637"/>
        <v>M8</v>
      </c>
      <c r="E1921" s="27" t="str">
        <f t="shared" si="637"/>
        <v>UG</v>
      </c>
      <c r="F1921" s="27" t="str">
        <f t="shared" si="637"/>
        <v xml:space="preserve">EQ-698    </v>
      </c>
      <c r="G1921" s="27" t="s">
        <v>57</v>
      </c>
      <c r="H1921" s="28" t="s">
        <v>1069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ht="63.75" hidden="1" x14ac:dyDescent="0.2">
      <c r="A1922" s="27"/>
      <c r="B1922" s="27"/>
      <c r="C1922" s="27" t="str">
        <f t="shared" si="637"/>
        <v>Mannheim</v>
      </c>
      <c r="D1922" s="27" t="str">
        <f t="shared" si="637"/>
        <v>M8</v>
      </c>
      <c r="E1922" s="27" t="str">
        <f t="shared" si="637"/>
        <v>UG</v>
      </c>
      <c r="F1922" s="27" t="str">
        <f t="shared" si="637"/>
        <v xml:space="preserve">EQ-698    </v>
      </c>
      <c r="G1922" s="27" t="s">
        <v>58</v>
      </c>
      <c r="H1922" s="28" t="s">
        <v>59</v>
      </c>
      <c r="I1922" s="27"/>
      <c r="J1922" s="19" t="s">
        <v>0</v>
      </c>
      <c r="K1922" s="21">
        <v>1</v>
      </c>
      <c r="L1922" s="19" t="s">
        <v>10</v>
      </c>
      <c r="M1922" s="29"/>
      <c r="N1922" s="30">
        <f>M1922*K1922</f>
        <v>0</v>
      </c>
    </row>
    <row r="1923" spans="1:14" s="9" customFormat="1" x14ac:dyDescent="0.2">
      <c r="A1923" s="24"/>
      <c r="B1923" s="24"/>
      <c r="C1923" s="24" t="s">
        <v>42</v>
      </c>
      <c r="D1923" s="24" t="s">
        <v>49</v>
      </c>
      <c r="E1923" s="24" t="s">
        <v>33</v>
      </c>
      <c r="F1923" s="24" t="s">
        <v>952</v>
      </c>
      <c r="G1923" s="24" t="s">
        <v>648</v>
      </c>
      <c r="H1923" s="25"/>
      <c r="I1923" s="24" t="s">
        <v>191</v>
      </c>
      <c r="J1923" s="16" t="s">
        <v>2</v>
      </c>
      <c r="K1923" s="24"/>
      <c r="L1923" s="24"/>
      <c r="M1923" s="24"/>
      <c r="N1923" s="26"/>
    </row>
    <row r="1924" spans="1:14" s="9" customFormat="1" ht="140.25" hidden="1" x14ac:dyDescent="0.2">
      <c r="A1924" s="27"/>
      <c r="B1924" s="27"/>
      <c r="C1924" s="27" t="str">
        <f t="shared" ref="C1924:F1925" si="638">C1923</f>
        <v>Mannheim</v>
      </c>
      <c r="D1924" s="27" t="str">
        <f t="shared" si="638"/>
        <v>M9</v>
      </c>
      <c r="E1924" s="27" t="str">
        <f t="shared" si="638"/>
        <v>1.OG</v>
      </c>
      <c r="F1924" s="27" t="str">
        <f t="shared" si="638"/>
        <v xml:space="preserve">EQ-1385   </v>
      </c>
      <c r="G1924" s="27" t="s">
        <v>57</v>
      </c>
      <c r="H1924" s="28" t="s">
        <v>1069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ht="63.75" hidden="1" x14ac:dyDescent="0.2">
      <c r="A1925" s="27"/>
      <c r="B1925" s="27"/>
      <c r="C1925" s="27" t="str">
        <f t="shared" si="638"/>
        <v>Mannheim</v>
      </c>
      <c r="D1925" s="27" t="str">
        <f t="shared" si="638"/>
        <v>M9</v>
      </c>
      <c r="E1925" s="27" t="str">
        <f t="shared" si="638"/>
        <v>1.OG</v>
      </c>
      <c r="F1925" s="27" t="str">
        <f t="shared" si="638"/>
        <v xml:space="preserve">EQ-1385   </v>
      </c>
      <c r="G1925" s="27" t="s">
        <v>58</v>
      </c>
      <c r="H1925" s="28" t="s">
        <v>59</v>
      </c>
      <c r="I1925" s="27"/>
      <c r="J1925" s="19" t="s">
        <v>0</v>
      </c>
      <c r="K1925" s="21">
        <v>1</v>
      </c>
      <c r="L1925" s="19" t="s">
        <v>10</v>
      </c>
      <c r="M1925" s="29"/>
      <c r="N1925" s="30">
        <f>M1925*K1925</f>
        <v>0</v>
      </c>
    </row>
    <row r="1926" spans="1:14" s="9" customFormat="1" x14ac:dyDescent="0.2">
      <c r="A1926" s="24"/>
      <c r="B1926" s="24"/>
      <c r="C1926" s="24" t="s">
        <v>42</v>
      </c>
      <c r="D1926" s="24" t="s">
        <v>49</v>
      </c>
      <c r="E1926" s="24" t="s">
        <v>241</v>
      </c>
      <c r="F1926" s="24" t="s">
        <v>953</v>
      </c>
      <c r="G1926" s="24" t="s">
        <v>270</v>
      </c>
      <c r="H1926" s="25"/>
      <c r="I1926" s="24" t="s">
        <v>271</v>
      </c>
      <c r="J1926" s="16" t="s">
        <v>2</v>
      </c>
      <c r="K1926" s="24"/>
      <c r="L1926" s="24"/>
      <c r="M1926" s="24"/>
      <c r="N1926" s="26"/>
    </row>
    <row r="1927" spans="1:14" s="9" customFormat="1" ht="140.25" hidden="1" x14ac:dyDescent="0.2">
      <c r="A1927" s="27"/>
      <c r="B1927" s="27"/>
      <c r="C1927" s="27" t="str">
        <f t="shared" ref="C1927:F1928" si="639">C1926</f>
        <v>Mannheim</v>
      </c>
      <c r="D1927" s="27" t="str">
        <f t="shared" si="639"/>
        <v>M9</v>
      </c>
      <c r="E1927" s="27" t="str">
        <f t="shared" si="639"/>
        <v>2.OG</v>
      </c>
      <c r="F1927" s="27" t="str">
        <f t="shared" si="639"/>
        <v xml:space="preserve">EQ-1384   </v>
      </c>
      <c r="G1927" s="27" t="s">
        <v>57</v>
      </c>
      <c r="H1927" s="28" t="s">
        <v>1069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ht="63.75" hidden="1" x14ac:dyDescent="0.2">
      <c r="A1928" s="27"/>
      <c r="B1928" s="27"/>
      <c r="C1928" s="27" t="str">
        <f t="shared" si="639"/>
        <v>Mannheim</v>
      </c>
      <c r="D1928" s="27" t="str">
        <f t="shared" si="639"/>
        <v>M9</v>
      </c>
      <c r="E1928" s="27" t="str">
        <f t="shared" si="639"/>
        <v>2.OG</v>
      </c>
      <c r="F1928" s="27" t="str">
        <f t="shared" si="639"/>
        <v xml:space="preserve">EQ-1384   </v>
      </c>
      <c r="G1928" s="27" t="s">
        <v>58</v>
      </c>
      <c r="H1928" s="28" t="s">
        <v>59</v>
      </c>
      <c r="I1928" s="27"/>
      <c r="J1928" s="19" t="s">
        <v>0</v>
      </c>
      <c r="K1928" s="21">
        <v>1</v>
      </c>
      <c r="L1928" s="19" t="s">
        <v>10</v>
      </c>
      <c r="M1928" s="29"/>
      <c r="N1928" s="30">
        <f>M1928*K1928</f>
        <v>0</v>
      </c>
    </row>
    <row r="1929" spans="1:14" s="9" customFormat="1" x14ac:dyDescent="0.2">
      <c r="A1929" s="24"/>
      <c r="B1929" s="24"/>
      <c r="C1929" s="24" t="s">
        <v>42</v>
      </c>
      <c r="D1929" s="24" t="s">
        <v>49</v>
      </c>
      <c r="E1929" s="24" t="s">
        <v>241</v>
      </c>
      <c r="F1929" s="24" t="s">
        <v>954</v>
      </c>
      <c r="G1929" s="24" t="s">
        <v>955</v>
      </c>
      <c r="H1929" s="25"/>
      <c r="I1929" s="24" t="s">
        <v>234</v>
      </c>
      <c r="J1929" s="16" t="s">
        <v>2</v>
      </c>
      <c r="K1929" s="24"/>
      <c r="L1929" s="24"/>
      <c r="M1929" s="24"/>
      <c r="N1929" s="26"/>
    </row>
    <row r="1930" spans="1:14" s="9" customFormat="1" ht="140.25" hidden="1" x14ac:dyDescent="0.2">
      <c r="A1930" s="27"/>
      <c r="B1930" s="27"/>
      <c r="C1930" s="27" t="str">
        <f t="shared" ref="C1930:F1931" si="640">C1929</f>
        <v>Mannheim</v>
      </c>
      <c r="D1930" s="27" t="str">
        <f t="shared" si="640"/>
        <v>M9</v>
      </c>
      <c r="E1930" s="27" t="str">
        <f t="shared" si="640"/>
        <v>2.OG</v>
      </c>
      <c r="F1930" s="27" t="str">
        <f t="shared" si="640"/>
        <v xml:space="preserve">EQ-1381   </v>
      </c>
      <c r="G1930" s="27" t="s">
        <v>57</v>
      </c>
      <c r="H1930" s="28" t="s">
        <v>1069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ht="63.75" hidden="1" x14ac:dyDescent="0.2">
      <c r="A1931" s="27"/>
      <c r="B1931" s="27"/>
      <c r="C1931" s="27" t="str">
        <f t="shared" si="640"/>
        <v>Mannheim</v>
      </c>
      <c r="D1931" s="27" t="str">
        <f t="shared" si="640"/>
        <v>M9</v>
      </c>
      <c r="E1931" s="27" t="str">
        <f t="shared" si="640"/>
        <v>2.OG</v>
      </c>
      <c r="F1931" s="27" t="str">
        <f t="shared" si="640"/>
        <v xml:space="preserve">EQ-1381   </v>
      </c>
      <c r="G1931" s="27" t="s">
        <v>58</v>
      </c>
      <c r="H1931" s="28" t="s">
        <v>59</v>
      </c>
      <c r="I1931" s="27"/>
      <c r="J1931" s="19" t="s">
        <v>0</v>
      </c>
      <c r="K1931" s="21">
        <v>1</v>
      </c>
      <c r="L1931" s="19" t="s">
        <v>10</v>
      </c>
      <c r="M1931" s="29"/>
      <c r="N1931" s="30">
        <f>M1931*K1931</f>
        <v>0</v>
      </c>
    </row>
    <row r="1932" spans="1:14" s="9" customFormat="1" x14ac:dyDescent="0.2">
      <c r="A1932" s="24"/>
      <c r="B1932" s="24"/>
      <c r="C1932" s="24" t="s">
        <v>42</v>
      </c>
      <c r="D1932" s="24" t="s">
        <v>49</v>
      </c>
      <c r="E1932" s="24" t="s">
        <v>241</v>
      </c>
      <c r="F1932" s="24" t="s">
        <v>956</v>
      </c>
      <c r="G1932" s="24" t="s">
        <v>660</v>
      </c>
      <c r="H1932" s="25"/>
      <c r="I1932" s="24" t="s">
        <v>191</v>
      </c>
      <c r="J1932" s="16" t="s">
        <v>2</v>
      </c>
      <c r="K1932" s="24"/>
      <c r="L1932" s="24"/>
      <c r="M1932" s="24"/>
      <c r="N1932" s="26"/>
    </row>
    <row r="1933" spans="1:14" s="9" customFormat="1" ht="140.25" hidden="1" x14ac:dyDescent="0.2">
      <c r="A1933" s="27"/>
      <c r="B1933" s="27"/>
      <c r="C1933" s="27" t="str">
        <f t="shared" ref="C1933:F1934" si="641">C1932</f>
        <v>Mannheim</v>
      </c>
      <c r="D1933" s="27" t="str">
        <f t="shared" si="641"/>
        <v>M9</v>
      </c>
      <c r="E1933" s="27" t="str">
        <f t="shared" si="641"/>
        <v>2.OG</v>
      </c>
      <c r="F1933" s="27" t="str">
        <f t="shared" si="641"/>
        <v xml:space="preserve">EQ-1383   </v>
      </c>
      <c r="G1933" s="27" t="s">
        <v>57</v>
      </c>
      <c r="H1933" s="28" t="s">
        <v>1069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ht="63.75" hidden="1" x14ac:dyDescent="0.2">
      <c r="A1934" s="27"/>
      <c r="B1934" s="27"/>
      <c r="C1934" s="27" t="str">
        <f t="shared" si="641"/>
        <v>Mannheim</v>
      </c>
      <c r="D1934" s="27" t="str">
        <f t="shared" si="641"/>
        <v>M9</v>
      </c>
      <c r="E1934" s="27" t="str">
        <f t="shared" si="641"/>
        <v>2.OG</v>
      </c>
      <c r="F1934" s="27" t="str">
        <f t="shared" si="641"/>
        <v xml:space="preserve">EQ-1383   </v>
      </c>
      <c r="G1934" s="27" t="s">
        <v>58</v>
      </c>
      <c r="H1934" s="28" t="s">
        <v>59</v>
      </c>
      <c r="I1934" s="27"/>
      <c r="J1934" s="19" t="s">
        <v>0</v>
      </c>
      <c r="K1934" s="21">
        <v>1</v>
      </c>
      <c r="L1934" s="19" t="s">
        <v>10</v>
      </c>
      <c r="M1934" s="29"/>
      <c r="N1934" s="30">
        <f>M1934*K1934</f>
        <v>0</v>
      </c>
    </row>
    <row r="1935" spans="1:14" s="9" customFormat="1" x14ac:dyDescent="0.2">
      <c r="A1935" s="24"/>
      <c r="B1935" s="24"/>
      <c r="C1935" s="24" t="s">
        <v>42</v>
      </c>
      <c r="D1935" s="24" t="s">
        <v>49</v>
      </c>
      <c r="E1935" s="24" t="s">
        <v>241</v>
      </c>
      <c r="F1935" s="24" t="s">
        <v>957</v>
      </c>
      <c r="G1935" s="24" t="s">
        <v>958</v>
      </c>
      <c r="H1935" s="25"/>
      <c r="I1935" s="24" t="s">
        <v>244</v>
      </c>
      <c r="J1935" s="16" t="s">
        <v>2</v>
      </c>
      <c r="K1935" s="24"/>
      <c r="L1935" s="24"/>
      <c r="M1935" s="24"/>
      <c r="N1935" s="26"/>
    </row>
    <row r="1936" spans="1:14" s="9" customFormat="1" ht="140.25" hidden="1" x14ac:dyDescent="0.2">
      <c r="A1936" s="27"/>
      <c r="B1936" s="27"/>
      <c r="C1936" s="27" t="str">
        <f t="shared" ref="C1936:F1937" si="642">C1935</f>
        <v>Mannheim</v>
      </c>
      <c r="D1936" s="27" t="str">
        <f t="shared" si="642"/>
        <v>M9</v>
      </c>
      <c r="E1936" s="27" t="str">
        <f t="shared" si="642"/>
        <v>2.OG</v>
      </c>
      <c r="F1936" s="27" t="str">
        <f t="shared" si="642"/>
        <v xml:space="preserve">EQ-1380   </v>
      </c>
      <c r="G1936" s="27" t="s">
        <v>57</v>
      </c>
      <c r="H1936" s="28" t="s">
        <v>1069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ht="63.75" hidden="1" x14ac:dyDescent="0.2">
      <c r="A1937" s="27"/>
      <c r="B1937" s="27"/>
      <c r="C1937" s="27" t="str">
        <f t="shared" si="642"/>
        <v>Mannheim</v>
      </c>
      <c r="D1937" s="27" t="str">
        <f t="shared" si="642"/>
        <v>M9</v>
      </c>
      <c r="E1937" s="27" t="str">
        <f t="shared" si="642"/>
        <v>2.OG</v>
      </c>
      <c r="F1937" s="27" t="str">
        <f t="shared" si="642"/>
        <v xml:space="preserve">EQ-1380   </v>
      </c>
      <c r="G1937" s="27" t="s">
        <v>58</v>
      </c>
      <c r="H1937" s="28" t="s">
        <v>59</v>
      </c>
      <c r="I1937" s="27"/>
      <c r="J1937" s="19" t="s">
        <v>0</v>
      </c>
      <c r="K1937" s="21">
        <v>1</v>
      </c>
      <c r="L1937" s="19" t="s">
        <v>10</v>
      </c>
      <c r="M1937" s="29"/>
      <c r="N1937" s="30">
        <f>M1937*K1937</f>
        <v>0</v>
      </c>
    </row>
    <row r="1938" spans="1:14" s="9" customFormat="1" x14ac:dyDescent="0.2">
      <c r="A1938" s="24"/>
      <c r="B1938" s="24"/>
      <c r="C1938" s="24" t="s">
        <v>42</v>
      </c>
      <c r="D1938" s="24" t="s">
        <v>49</v>
      </c>
      <c r="E1938" s="24" t="s">
        <v>183</v>
      </c>
      <c r="F1938" s="24" t="s">
        <v>959</v>
      </c>
      <c r="G1938" s="24" t="s">
        <v>960</v>
      </c>
      <c r="H1938" s="25"/>
      <c r="I1938" s="24" t="s">
        <v>191</v>
      </c>
      <c r="J1938" s="16" t="s">
        <v>2</v>
      </c>
      <c r="K1938" s="24"/>
      <c r="L1938" s="24"/>
      <c r="M1938" s="24"/>
      <c r="N1938" s="26"/>
    </row>
    <row r="1939" spans="1:14" s="9" customFormat="1" ht="140.25" hidden="1" x14ac:dyDescent="0.2">
      <c r="A1939" s="27"/>
      <c r="B1939" s="27"/>
      <c r="C1939" s="27" t="str">
        <f t="shared" ref="C1939:F1940" si="643">C1938</f>
        <v>Mannheim</v>
      </c>
      <c r="D1939" s="27" t="str">
        <f t="shared" si="643"/>
        <v>M9</v>
      </c>
      <c r="E1939" s="27" t="str">
        <f t="shared" si="643"/>
        <v>3.OG</v>
      </c>
      <c r="F1939" s="27" t="str">
        <f t="shared" si="643"/>
        <v xml:space="preserve">EQ-1377   </v>
      </c>
      <c r="G1939" s="27" t="s">
        <v>57</v>
      </c>
      <c r="H1939" s="28" t="s">
        <v>1069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ht="63.75" hidden="1" x14ac:dyDescent="0.2">
      <c r="A1940" s="27"/>
      <c r="B1940" s="27"/>
      <c r="C1940" s="27" t="str">
        <f t="shared" si="643"/>
        <v>Mannheim</v>
      </c>
      <c r="D1940" s="27" t="str">
        <f t="shared" si="643"/>
        <v>M9</v>
      </c>
      <c r="E1940" s="27" t="str">
        <f t="shared" si="643"/>
        <v>3.OG</v>
      </c>
      <c r="F1940" s="27" t="str">
        <f t="shared" si="643"/>
        <v xml:space="preserve">EQ-1377   </v>
      </c>
      <c r="G1940" s="27" t="s">
        <v>58</v>
      </c>
      <c r="H1940" s="28" t="s">
        <v>59</v>
      </c>
      <c r="I1940" s="27"/>
      <c r="J1940" s="19" t="s">
        <v>0</v>
      </c>
      <c r="K1940" s="21">
        <v>1</v>
      </c>
      <c r="L1940" s="19" t="s">
        <v>10</v>
      </c>
      <c r="M1940" s="29"/>
      <c r="N1940" s="30">
        <f>M1940*K1940</f>
        <v>0</v>
      </c>
    </row>
    <row r="1941" spans="1:14" s="9" customFormat="1" x14ac:dyDescent="0.2">
      <c r="A1941" s="24"/>
      <c r="B1941" s="24"/>
      <c r="C1941" s="24" t="s">
        <v>42</v>
      </c>
      <c r="D1941" s="24" t="s">
        <v>49</v>
      </c>
      <c r="E1941" s="24" t="s">
        <v>183</v>
      </c>
      <c r="F1941" s="24" t="s">
        <v>961</v>
      </c>
      <c r="G1941" s="24" t="s">
        <v>210</v>
      </c>
      <c r="H1941" s="25"/>
      <c r="I1941" s="24" t="s">
        <v>191</v>
      </c>
      <c r="J1941" s="16" t="s">
        <v>2</v>
      </c>
      <c r="K1941" s="24"/>
      <c r="L1941" s="24"/>
      <c r="M1941" s="24"/>
      <c r="N1941" s="26"/>
    </row>
    <row r="1942" spans="1:14" s="9" customFormat="1" ht="140.25" hidden="1" x14ac:dyDescent="0.2">
      <c r="A1942" s="27"/>
      <c r="B1942" s="27"/>
      <c r="C1942" s="27" t="str">
        <f t="shared" ref="C1942:F1943" si="644">C1941</f>
        <v>Mannheim</v>
      </c>
      <c r="D1942" s="27" t="str">
        <f t="shared" si="644"/>
        <v>M9</v>
      </c>
      <c r="E1942" s="27" t="str">
        <f t="shared" si="644"/>
        <v>3.OG</v>
      </c>
      <c r="F1942" s="27" t="str">
        <f t="shared" si="644"/>
        <v xml:space="preserve">EQ-1371   </v>
      </c>
      <c r="G1942" s="27" t="s">
        <v>57</v>
      </c>
      <c r="H1942" s="28" t="s">
        <v>1069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ht="63.75" hidden="1" x14ac:dyDescent="0.2">
      <c r="A1943" s="27"/>
      <c r="B1943" s="27"/>
      <c r="C1943" s="27" t="str">
        <f t="shared" si="644"/>
        <v>Mannheim</v>
      </c>
      <c r="D1943" s="27" t="str">
        <f t="shared" si="644"/>
        <v>M9</v>
      </c>
      <c r="E1943" s="27" t="str">
        <f t="shared" si="644"/>
        <v>3.OG</v>
      </c>
      <c r="F1943" s="27" t="str">
        <f t="shared" si="644"/>
        <v xml:space="preserve">EQ-1371   </v>
      </c>
      <c r="G1943" s="27" t="s">
        <v>58</v>
      </c>
      <c r="H1943" s="28" t="s">
        <v>59</v>
      </c>
      <c r="I1943" s="27"/>
      <c r="J1943" s="19" t="s">
        <v>0</v>
      </c>
      <c r="K1943" s="21">
        <v>1</v>
      </c>
      <c r="L1943" s="19" t="s">
        <v>10</v>
      </c>
      <c r="M1943" s="29"/>
      <c r="N1943" s="30">
        <f>M1943*K1943</f>
        <v>0</v>
      </c>
    </row>
    <row r="1944" spans="1:14" s="9" customFormat="1" x14ac:dyDescent="0.2">
      <c r="A1944" s="24"/>
      <c r="B1944" s="24"/>
      <c r="C1944" s="24" t="s">
        <v>42</v>
      </c>
      <c r="D1944" s="24" t="s">
        <v>49</v>
      </c>
      <c r="E1944" s="24" t="s">
        <v>183</v>
      </c>
      <c r="F1944" s="24" t="s">
        <v>962</v>
      </c>
      <c r="G1944" s="24" t="s">
        <v>281</v>
      </c>
      <c r="H1944" s="25"/>
      <c r="I1944" s="24" t="s">
        <v>191</v>
      </c>
      <c r="J1944" s="16" t="s">
        <v>2</v>
      </c>
      <c r="K1944" s="24"/>
      <c r="L1944" s="24"/>
      <c r="M1944" s="24"/>
      <c r="N1944" s="26"/>
    </row>
    <row r="1945" spans="1:14" s="9" customFormat="1" ht="140.25" hidden="1" x14ac:dyDescent="0.2">
      <c r="A1945" s="27"/>
      <c r="B1945" s="27"/>
      <c r="C1945" s="27" t="str">
        <f t="shared" ref="C1945:F1946" si="645">C1944</f>
        <v>Mannheim</v>
      </c>
      <c r="D1945" s="27" t="str">
        <f t="shared" si="645"/>
        <v>M9</v>
      </c>
      <c r="E1945" s="27" t="str">
        <f t="shared" si="645"/>
        <v>3.OG</v>
      </c>
      <c r="F1945" s="27" t="str">
        <f t="shared" si="645"/>
        <v xml:space="preserve">EQ-1372   </v>
      </c>
      <c r="G1945" s="27" t="s">
        <v>57</v>
      </c>
      <c r="H1945" s="28" t="s">
        <v>1069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ht="63.75" hidden="1" x14ac:dyDescent="0.2">
      <c r="A1946" s="27"/>
      <c r="B1946" s="27"/>
      <c r="C1946" s="27" t="str">
        <f t="shared" si="645"/>
        <v>Mannheim</v>
      </c>
      <c r="D1946" s="27" t="str">
        <f t="shared" si="645"/>
        <v>M9</v>
      </c>
      <c r="E1946" s="27" t="str">
        <f t="shared" si="645"/>
        <v>3.OG</v>
      </c>
      <c r="F1946" s="27" t="str">
        <f t="shared" si="645"/>
        <v xml:space="preserve">EQ-1372   </v>
      </c>
      <c r="G1946" s="27" t="s">
        <v>58</v>
      </c>
      <c r="H1946" s="28" t="s">
        <v>59</v>
      </c>
      <c r="I1946" s="27"/>
      <c r="J1946" s="19" t="s">
        <v>0</v>
      </c>
      <c r="K1946" s="21">
        <v>1</v>
      </c>
      <c r="L1946" s="19" t="s">
        <v>10</v>
      </c>
      <c r="M1946" s="29"/>
      <c r="N1946" s="30">
        <f>M1946*K1946</f>
        <v>0</v>
      </c>
    </row>
    <row r="1947" spans="1:14" s="9" customFormat="1" x14ac:dyDescent="0.2">
      <c r="A1947" s="24"/>
      <c r="B1947" s="24"/>
      <c r="C1947" s="24" t="s">
        <v>42</v>
      </c>
      <c r="D1947" s="24" t="s">
        <v>49</v>
      </c>
      <c r="E1947" s="24" t="s">
        <v>183</v>
      </c>
      <c r="F1947" s="24" t="s">
        <v>963</v>
      </c>
      <c r="G1947" s="24" t="s">
        <v>960</v>
      </c>
      <c r="H1947" s="25"/>
      <c r="I1947" s="24" t="s">
        <v>191</v>
      </c>
      <c r="J1947" s="16" t="s">
        <v>2</v>
      </c>
      <c r="K1947" s="24"/>
      <c r="L1947" s="24"/>
      <c r="M1947" s="24"/>
      <c r="N1947" s="26"/>
    </row>
    <row r="1948" spans="1:14" s="9" customFormat="1" ht="140.25" hidden="1" x14ac:dyDescent="0.2">
      <c r="A1948" s="27"/>
      <c r="B1948" s="27"/>
      <c r="C1948" s="27" t="str">
        <f t="shared" ref="C1948:F1949" si="646">C1947</f>
        <v>Mannheim</v>
      </c>
      <c r="D1948" s="27" t="str">
        <f t="shared" si="646"/>
        <v>M9</v>
      </c>
      <c r="E1948" s="27" t="str">
        <f t="shared" si="646"/>
        <v>3.OG</v>
      </c>
      <c r="F1948" s="27" t="str">
        <f t="shared" si="646"/>
        <v xml:space="preserve">EQ-1378   </v>
      </c>
      <c r="G1948" s="27" t="s">
        <v>57</v>
      </c>
      <c r="H1948" s="28" t="s">
        <v>1069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ht="63.75" hidden="1" x14ac:dyDescent="0.2">
      <c r="A1949" s="27"/>
      <c r="B1949" s="27"/>
      <c r="C1949" s="27" t="str">
        <f t="shared" si="646"/>
        <v>Mannheim</v>
      </c>
      <c r="D1949" s="27" t="str">
        <f t="shared" si="646"/>
        <v>M9</v>
      </c>
      <c r="E1949" s="27" t="str">
        <f t="shared" si="646"/>
        <v>3.OG</v>
      </c>
      <c r="F1949" s="27" t="str">
        <f t="shared" si="646"/>
        <v xml:space="preserve">EQ-1378   </v>
      </c>
      <c r="G1949" s="27" t="s">
        <v>58</v>
      </c>
      <c r="H1949" s="28" t="s">
        <v>59</v>
      </c>
      <c r="I1949" s="27"/>
      <c r="J1949" s="19" t="s">
        <v>0</v>
      </c>
      <c r="K1949" s="21">
        <v>1</v>
      </c>
      <c r="L1949" s="19" t="s">
        <v>10</v>
      </c>
      <c r="M1949" s="29"/>
      <c r="N1949" s="30">
        <f>M1949*K1949</f>
        <v>0</v>
      </c>
    </row>
    <row r="1950" spans="1:14" s="9" customFormat="1" x14ac:dyDescent="0.2">
      <c r="A1950" s="24"/>
      <c r="B1950" s="24"/>
      <c r="C1950" s="24" t="s">
        <v>42</v>
      </c>
      <c r="D1950" s="24" t="s">
        <v>49</v>
      </c>
      <c r="E1950" s="24" t="s">
        <v>183</v>
      </c>
      <c r="F1950" s="24" t="s">
        <v>964</v>
      </c>
      <c r="G1950" s="24" t="s">
        <v>960</v>
      </c>
      <c r="H1950" s="25"/>
      <c r="I1950" s="24" t="s">
        <v>191</v>
      </c>
      <c r="J1950" s="16" t="s">
        <v>2</v>
      </c>
      <c r="K1950" s="24"/>
      <c r="L1950" s="24"/>
      <c r="M1950" s="24"/>
      <c r="N1950" s="26"/>
    </row>
    <row r="1951" spans="1:14" s="9" customFormat="1" ht="140.25" hidden="1" x14ac:dyDescent="0.2">
      <c r="A1951" s="27"/>
      <c r="B1951" s="27"/>
      <c r="C1951" s="27" t="str">
        <f t="shared" ref="C1951:F1952" si="647">C1950</f>
        <v>Mannheim</v>
      </c>
      <c r="D1951" s="27" t="str">
        <f t="shared" si="647"/>
        <v>M9</v>
      </c>
      <c r="E1951" s="27" t="str">
        <f t="shared" si="647"/>
        <v>3.OG</v>
      </c>
      <c r="F1951" s="27" t="str">
        <f t="shared" si="647"/>
        <v xml:space="preserve">EQ-1379   </v>
      </c>
      <c r="G1951" s="27" t="s">
        <v>57</v>
      </c>
      <c r="H1951" s="28" t="s">
        <v>1069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ht="63.75" hidden="1" x14ac:dyDescent="0.2">
      <c r="A1952" s="27"/>
      <c r="B1952" s="27"/>
      <c r="C1952" s="27" t="str">
        <f t="shared" si="647"/>
        <v>Mannheim</v>
      </c>
      <c r="D1952" s="27" t="str">
        <f t="shared" si="647"/>
        <v>M9</v>
      </c>
      <c r="E1952" s="27" t="str">
        <f t="shared" si="647"/>
        <v>3.OG</v>
      </c>
      <c r="F1952" s="27" t="str">
        <f t="shared" si="647"/>
        <v xml:space="preserve">EQ-1379   </v>
      </c>
      <c r="G1952" s="27" t="s">
        <v>58</v>
      </c>
      <c r="H1952" s="28" t="s">
        <v>59</v>
      </c>
      <c r="I1952" s="27"/>
      <c r="J1952" s="19" t="s">
        <v>0</v>
      </c>
      <c r="K1952" s="21">
        <v>1</v>
      </c>
      <c r="L1952" s="19" t="s">
        <v>10</v>
      </c>
      <c r="M1952" s="29"/>
      <c r="N1952" s="30">
        <f>M1952*K1952</f>
        <v>0</v>
      </c>
    </row>
    <row r="1953" spans="1:14" s="9" customFormat="1" x14ac:dyDescent="0.2">
      <c r="A1953" s="24"/>
      <c r="B1953" s="24"/>
      <c r="C1953" s="24" t="s">
        <v>42</v>
      </c>
      <c r="D1953" s="24" t="s">
        <v>49</v>
      </c>
      <c r="E1953" s="24" t="s">
        <v>183</v>
      </c>
      <c r="F1953" s="24" t="s">
        <v>965</v>
      </c>
      <c r="G1953" s="24" t="s">
        <v>210</v>
      </c>
      <c r="H1953" s="25"/>
      <c r="I1953" s="24" t="s">
        <v>191</v>
      </c>
      <c r="J1953" s="16" t="s">
        <v>2</v>
      </c>
      <c r="K1953" s="24"/>
      <c r="L1953" s="24"/>
      <c r="M1953" s="24"/>
      <c r="N1953" s="26"/>
    </row>
    <row r="1954" spans="1:14" s="9" customFormat="1" ht="140.25" hidden="1" x14ac:dyDescent="0.2">
      <c r="A1954" s="27"/>
      <c r="B1954" s="27"/>
      <c r="C1954" s="27" t="str">
        <f t="shared" ref="C1954:F1955" si="648">C1953</f>
        <v>Mannheim</v>
      </c>
      <c r="D1954" s="27" t="str">
        <f t="shared" si="648"/>
        <v>M9</v>
      </c>
      <c r="E1954" s="27" t="str">
        <f t="shared" si="648"/>
        <v>3.OG</v>
      </c>
      <c r="F1954" s="27" t="str">
        <f t="shared" si="648"/>
        <v xml:space="preserve">EQ-1375   </v>
      </c>
      <c r="G1954" s="27" t="s">
        <v>57</v>
      </c>
      <c r="H1954" s="28" t="s">
        <v>1069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ht="63.75" hidden="1" x14ac:dyDescent="0.2">
      <c r="A1955" s="27"/>
      <c r="B1955" s="27"/>
      <c r="C1955" s="27" t="str">
        <f t="shared" si="648"/>
        <v>Mannheim</v>
      </c>
      <c r="D1955" s="27" t="str">
        <f t="shared" si="648"/>
        <v>M9</v>
      </c>
      <c r="E1955" s="27" t="str">
        <f t="shared" si="648"/>
        <v>3.OG</v>
      </c>
      <c r="F1955" s="27" t="str">
        <f t="shared" si="648"/>
        <v xml:space="preserve">EQ-1375   </v>
      </c>
      <c r="G1955" s="27" t="s">
        <v>58</v>
      </c>
      <c r="H1955" s="28" t="s">
        <v>59</v>
      </c>
      <c r="I1955" s="27"/>
      <c r="J1955" s="19" t="s">
        <v>0</v>
      </c>
      <c r="K1955" s="21">
        <v>1</v>
      </c>
      <c r="L1955" s="19" t="s">
        <v>10</v>
      </c>
      <c r="M1955" s="29"/>
      <c r="N1955" s="30">
        <f>M1955*K1955</f>
        <v>0</v>
      </c>
    </row>
    <row r="1956" spans="1:14" s="9" customFormat="1" x14ac:dyDescent="0.2">
      <c r="A1956" s="24"/>
      <c r="B1956" s="24"/>
      <c r="C1956" s="24" t="s">
        <v>42</v>
      </c>
      <c r="D1956" s="24" t="s">
        <v>49</v>
      </c>
      <c r="E1956" s="24" t="s">
        <v>183</v>
      </c>
      <c r="F1956" s="24" t="s">
        <v>966</v>
      </c>
      <c r="G1956" s="24" t="s">
        <v>960</v>
      </c>
      <c r="H1956" s="25"/>
      <c r="I1956" s="24" t="s">
        <v>191</v>
      </c>
      <c r="J1956" s="16" t="s">
        <v>2</v>
      </c>
      <c r="K1956" s="24"/>
      <c r="L1956" s="24"/>
      <c r="M1956" s="24"/>
      <c r="N1956" s="26"/>
    </row>
    <row r="1957" spans="1:14" s="9" customFormat="1" ht="140.25" hidden="1" x14ac:dyDescent="0.2">
      <c r="A1957" s="27"/>
      <c r="B1957" s="27"/>
      <c r="C1957" s="27" t="str">
        <f t="shared" ref="C1957:F1958" si="649">C1956</f>
        <v>Mannheim</v>
      </c>
      <c r="D1957" s="27" t="str">
        <f t="shared" si="649"/>
        <v>M9</v>
      </c>
      <c r="E1957" s="27" t="str">
        <f t="shared" si="649"/>
        <v>3.OG</v>
      </c>
      <c r="F1957" s="27" t="str">
        <f t="shared" si="649"/>
        <v xml:space="preserve">EQ-1376   </v>
      </c>
      <c r="G1957" s="27" t="s">
        <v>57</v>
      </c>
      <c r="H1957" s="28" t="s">
        <v>1069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ht="63.75" hidden="1" x14ac:dyDescent="0.2">
      <c r="A1958" s="27"/>
      <c r="B1958" s="27"/>
      <c r="C1958" s="27" t="str">
        <f t="shared" si="649"/>
        <v>Mannheim</v>
      </c>
      <c r="D1958" s="27" t="str">
        <f t="shared" si="649"/>
        <v>M9</v>
      </c>
      <c r="E1958" s="27" t="str">
        <f t="shared" si="649"/>
        <v>3.OG</v>
      </c>
      <c r="F1958" s="27" t="str">
        <f t="shared" si="649"/>
        <v xml:space="preserve">EQ-1376   </v>
      </c>
      <c r="G1958" s="27" t="s">
        <v>58</v>
      </c>
      <c r="H1958" s="28" t="s">
        <v>59</v>
      </c>
      <c r="I1958" s="27"/>
      <c r="J1958" s="19" t="s">
        <v>0</v>
      </c>
      <c r="K1958" s="21">
        <v>1</v>
      </c>
      <c r="L1958" s="19" t="s">
        <v>10</v>
      </c>
      <c r="M1958" s="29"/>
      <c r="N1958" s="30">
        <f>M1958*K1958</f>
        <v>0</v>
      </c>
    </row>
    <row r="1959" spans="1:14" s="9" customFormat="1" x14ac:dyDescent="0.2">
      <c r="A1959" s="24"/>
      <c r="B1959" s="24"/>
      <c r="C1959" s="24" t="s">
        <v>42</v>
      </c>
      <c r="D1959" s="24" t="s">
        <v>49</v>
      </c>
      <c r="E1959" s="24" t="s">
        <v>183</v>
      </c>
      <c r="F1959" s="24" t="s">
        <v>967</v>
      </c>
      <c r="G1959" s="24" t="s">
        <v>206</v>
      </c>
      <c r="H1959" s="25"/>
      <c r="I1959" s="24" t="s">
        <v>191</v>
      </c>
      <c r="J1959" s="16" t="s">
        <v>2</v>
      </c>
      <c r="K1959" s="24"/>
      <c r="L1959" s="24"/>
      <c r="M1959" s="24"/>
      <c r="N1959" s="26"/>
    </row>
    <row r="1960" spans="1:14" s="9" customFormat="1" ht="140.25" hidden="1" x14ac:dyDescent="0.2">
      <c r="A1960" s="27"/>
      <c r="B1960" s="27"/>
      <c r="C1960" s="27" t="str">
        <f t="shared" ref="C1960:F1961" si="650">C1959</f>
        <v>Mannheim</v>
      </c>
      <c r="D1960" s="27" t="str">
        <f t="shared" si="650"/>
        <v>M9</v>
      </c>
      <c r="E1960" s="27" t="str">
        <f t="shared" si="650"/>
        <v>3.OG</v>
      </c>
      <c r="F1960" s="27" t="str">
        <f t="shared" si="650"/>
        <v xml:space="preserve">EQ-1374   </v>
      </c>
      <c r="G1960" s="27" t="s">
        <v>57</v>
      </c>
      <c r="H1960" s="28" t="s">
        <v>1069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ht="63.75" hidden="1" x14ac:dyDescent="0.2">
      <c r="A1961" s="27"/>
      <c r="B1961" s="27"/>
      <c r="C1961" s="27" t="str">
        <f t="shared" si="650"/>
        <v>Mannheim</v>
      </c>
      <c r="D1961" s="27" t="str">
        <f t="shared" si="650"/>
        <v>M9</v>
      </c>
      <c r="E1961" s="27" t="str">
        <f t="shared" si="650"/>
        <v>3.OG</v>
      </c>
      <c r="F1961" s="27" t="str">
        <f t="shared" si="650"/>
        <v xml:space="preserve">EQ-1374   </v>
      </c>
      <c r="G1961" s="27" t="s">
        <v>58</v>
      </c>
      <c r="H1961" s="28" t="s">
        <v>59</v>
      </c>
      <c r="I1961" s="27"/>
      <c r="J1961" s="19" t="s">
        <v>0</v>
      </c>
      <c r="K1961" s="21">
        <v>1</v>
      </c>
      <c r="L1961" s="19" t="s">
        <v>10</v>
      </c>
      <c r="M1961" s="29"/>
      <c r="N1961" s="30">
        <f>M1961*K1961</f>
        <v>0</v>
      </c>
    </row>
    <row r="1962" spans="1:14" s="9" customFormat="1" x14ac:dyDescent="0.2">
      <c r="A1962" s="24"/>
      <c r="B1962" s="24"/>
      <c r="C1962" s="24" t="s">
        <v>42</v>
      </c>
      <c r="D1962" s="24" t="s">
        <v>49</v>
      </c>
      <c r="E1962" s="24" t="s">
        <v>183</v>
      </c>
      <c r="F1962" s="24" t="s">
        <v>968</v>
      </c>
      <c r="G1962" s="24" t="s">
        <v>210</v>
      </c>
      <c r="H1962" s="25"/>
      <c r="I1962" s="24" t="s">
        <v>191</v>
      </c>
      <c r="J1962" s="16" t="s">
        <v>2</v>
      </c>
      <c r="K1962" s="24"/>
      <c r="L1962" s="24"/>
      <c r="M1962" s="24"/>
      <c r="N1962" s="26"/>
    </row>
    <row r="1963" spans="1:14" s="9" customFormat="1" ht="140.25" hidden="1" x14ac:dyDescent="0.2">
      <c r="A1963" s="27"/>
      <c r="B1963" s="27"/>
      <c r="C1963" s="27" t="str">
        <f t="shared" ref="C1963:F1964" si="651">C1962</f>
        <v>Mannheim</v>
      </c>
      <c r="D1963" s="27" t="str">
        <f t="shared" si="651"/>
        <v>M9</v>
      </c>
      <c r="E1963" s="27" t="str">
        <f t="shared" si="651"/>
        <v>3.OG</v>
      </c>
      <c r="F1963" s="27" t="str">
        <f t="shared" si="651"/>
        <v xml:space="preserve">EQ-1373   </v>
      </c>
      <c r="G1963" s="27" t="s">
        <v>57</v>
      </c>
      <c r="H1963" s="28" t="s">
        <v>1069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ht="63.75" hidden="1" x14ac:dyDescent="0.2">
      <c r="A1964" s="27"/>
      <c r="B1964" s="27"/>
      <c r="C1964" s="27" t="str">
        <f t="shared" si="651"/>
        <v>Mannheim</v>
      </c>
      <c r="D1964" s="27" t="str">
        <f t="shared" si="651"/>
        <v>M9</v>
      </c>
      <c r="E1964" s="27" t="str">
        <f t="shared" si="651"/>
        <v>3.OG</v>
      </c>
      <c r="F1964" s="27" t="str">
        <f t="shared" si="651"/>
        <v xml:space="preserve">EQ-1373   </v>
      </c>
      <c r="G1964" s="27" t="s">
        <v>58</v>
      </c>
      <c r="H1964" s="28" t="s">
        <v>59</v>
      </c>
      <c r="I1964" s="27"/>
      <c r="J1964" s="19" t="s">
        <v>0</v>
      </c>
      <c r="K1964" s="21">
        <v>1</v>
      </c>
      <c r="L1964" s="19" t="s">
        <v>10</v>
      </c>
      <c r="M1964" s="29"/>
      <c r="N1964" s="30">
        <f>M1964*K1964</f>
        <v>0</v>
      </c>
    </row>
    <row r="1965" spans="1:14" s="9" customFormat="1" x14ac:dyDescent="0.2">
      <c r="A1965" s="24"/>
      <c r="B1965" s="24"/>
      <c r="C1965" s="24" t="s">
        <v>42</v>
      </c>
      <c r="D1965" s="24" t="s">
        <v>49</v>
      </c>
      <c r="E1965" s="24" t="s">
        <v>28</v>
      </c>
      <c r="F1965" s="24" t="s">
        <v>969</v>
      </c>
      <c r="G1965" s="24" t="s">
        <v>578</v>
      </c>
      <c r="H1965" s="25"/>
      <c r="I1965" s="24" t="s">
        <v>201</v>
      </c>
      <c r="J1965" s="16" t="s">
        <v>2</v>
      </c>
      <c r="K1965" s="24"/>
      <c r="L1965" s="24"/>
      <c r="M1965" s="24"/>
      <c r="N1965" s="26"/>
    </row>
    <row r="1966" spans="1:14" s="9" customFormat="1" ht="140.25" hidden="1" x14ac:dyDescent="0.2">
      <c r="A1966" s="27"/>
      <c r="B1966" s="27"/>
      <c r="C1966" s="27" t="str">
        <f t="shared" ref="C1966:F1967" si="652">C1965</f>
        <v>Mannheim</v>
      </c>
      <c r="D1966" s="27" t="str">
        <f t="shared" si="652"/>
        <v>M9</v>
      </c>
      <c r="E1966" s="27" t="str">
        <f t="shared" si="652"/>
        <v>EG</v>
      </c>
      <c r="F1966" s="27" t="str">
        <f t="shared" si="652"/>
        <v xml:space="preserve">EQ-1364   </v>
      </c>
      <c r="G1966" s="27" t="s">
        <v>57</v>
      </c>
      <c r="H1966" s="28" t="s">
        <v>1069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ht="63.75" hidden="1" x14ac:dyDescent="0.2">
      <c r="A1967" s="27"/>
      <c r="B1967" s="27"/>
      <c r="C1967" s="27" t="str">
        <f t="shared" si="652"/>
        <v>Mannheim</v>
      </c>
      <c r="D1967" s="27" t="str">
        <f t="shared" si="652"/>
        <v>M9</v>
      </c>
      <c r="E1967" s="27" t="str">
        <f t="shared" si="652"/>
        <v>EG</v>
      </c>
      <c r="F1967" s="27" t="str">
        <f t="shared" si="652"/>
        <v xml:space="preserve">EQ-1364   </v>
      </c>
      <c r="G1967" s="27" t="s">
        <v>58</v>
      </c>
      <c r="H1967" s="28" t="s">
        <v>59</v>
      </c>
      <c r="I1967" s="27"/>
      <c r="J1967" s="19" t="s">
        <v>0</v>
      </c>
      <c r="K1967" s="21">
        <v>1</v>
      </c>
      <c r="L1967" s="19" t="s">
        <v>10</v>
      </c>
      <c r="M1967" s="29"/>
      <c r="N1967" s="30">
        <f>M1967*K1967</f>
        <v>0</v>
      </c>
    </row>
    <row r="1968" spans="1:14" s="9" customFormat="1" x14ac:dyDescent="0.2">
      <c r="A1968" s="24"/>
      <c r="B1968" s="24"/>
      <c r="C1968" s="24" t="s">
        <v>42</v>
      </c>
      <c r="D1968" s="24" t="s">
        <v>49</v>
      </c>
      <c r="E1968" s="24" t="s">
        <v>28</v>
      </c>
      <c r="F1968" s="24" t="s">
        <v>970</v>
      </c>
      <c r="G1968" s="24" t="s">
        <v>971</v>
      </c>
      <c r="H1968" s="25"/>
      <c r="I1968" s="24" t="s">
        <v>201</v>
      </c>
      <c r="J1968" s="16" t="s">
        <v>2</v>
      </c>
      <c r="K1968" s="24"/>
      <c r="L1968" s="24"/>
      <c r="M1968" s="24"/>
      <c r="N1968" s="26"/>
    </row>
    <row r="1969" spans="1:14" s="9" customFormat="1" ht="140.25" hidden="1" x14ac:dyDescent="0.2">
      <c r="A1969" s="27"/>
      <c r="B1969" s="27"/>
      <c r="C1969" s="27" t="str">
        <f t="shared" ref="C1969:F1970" si="653">C1968</f>
        <v>Mannheim</v>
      </c>
      <c r="D1969" s="27" t="str">
        <f t="shared" si="653"/>
        <v>M9</v>
      </c>
      <c r="E1969" s="27" t="str">
        <f t="shared" si="653"/>
        <v>EG</v>
      </c>
      <c r="F1969" s="27" t="str">
        <f t="shared" si="653"/>
        <v xml:space="preserve">EQ-1370   </v>
      </c>
      <c r="G1969" s="27" t="s">
        <v>57</v>
      </c>
      <c r="H1969" s="28" t="s">
        <v>1069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ht="63.75" hidden="1" x14ac:dyDescent="0.2">
      <c r="A1970" s="27"/>
      <c r="B1970" s="27"/>
      <c r="C1970" s="27" t="str">
        <f t="shared" si="653"/>
        <v>Mannheim</v>
      </c>
      <c r="D1970" s="27" t="str">
        <f t="shared" si="653"/>
        <v>M9</v>
      </c>
      <c r="E1970" s="27" t="str">
        <f t="shared" si="653"/>
        <v>EG</v>
      </c>
      <c r="F1970" s="27" t="str">
        <f t="shared" si="653"/>
        <v xml:space="preserve">EQ-1370   </v>
      </c>
      <c r="G1970" s="27" t="s">
        <v>58</v>
      </c>
      <c r="H1970" s="28" t="s">
        <v>59</v>
      </c>
      <c r="I1970" s="27"/>
      <c r="J1970" s="19" t="s">
        <v>0</v>
      </c>
      <c r="K1970" s="21">
        <v>1</v>
      </c>
      <c r="L1970" s="19" t="s">
        <v>10</v>
      </c>
      <c r="M1970" s="29"/>
      <c r="N1970" s="30">
        <f>M1970*K1970</f>
        <v>0</v>
      </c>
    </row>
    <row r="1971" spans="1:14" s="9" customFormat="1" x14ac:dyDescent="0.2">
      <c r="A1971" s="24"/>
      <c r="B1971" s="24"/>
      <c r="C1971" s="24" t="s">
        <v>42</v>
      </c>
      <c r="D1971" s="24" t="s">
        <v>49</v>
      </c>
      <c r="E1971" s="24" t="s">
        <v>28</v>
      </c>
      <c r="F1971" s="24" t="s">
        <v>972</v>
      </c>
      <c r="G1971" s="24" t="s">
        <v>322</v>
      </c>
      <c r="H1971" s="25"/>
      <c r="I1971" s="24" t="s">
        <v>201</v>
      </c>
      <c r="J1971" s="16" t="s">
        <v>2</v>
      </c>
      <c r="K1971" s="24"/>
      <c r="L1971" s="24"/>
      <c r="M1971" s="24"/>
      <c r="N1971" s="26"/>
    </row>
    <row r="1972" spans="1:14" s="9" customFormat="1" ht="140.25" hidden="1" x14ac:dyDescent="0.2">
      <c r="A1972" s="27"/>
      <c r="B1972" s="27"/>
      <c r="C1972" s="27" t="str">
        <f t="shared" ref="C1972:F1973" si="654">C1971</f>
        <v>Mannheim</v>
      </c>
      <c r="D1972" s="27" t="str">
        <f t="shared" si="654"/>
        <v>M9</v>
      </c>
      <c r="E1972" s="27" t="str">
        <f t="shared" si="654"/>
        <v>EG</v>
      </c>
      <c r="F1972" s="27" t="str">
        <f t="shared" si="654"/>
        <v xml:space="preserve">EQ-1367   </v>
      </c>
      <c r="G1972" s="27" t="s">
        <v>57</v>
      </c>
      <c r="H1972" s="28" t="s">
        <v>1069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ht="63.75" hidden="1" x14ac:dyDescent="0.2">
      <c r="A1973" s="27"/>
      <c r="B1973" s="27"/>
      <c r="C1973" s="27" t="str">
        <f t="shared" si="654"/>
        <v>Mannheim</v>
      </c>
      <c r="D1973" s="27" t="str">
        <f t="shared" si="654"/>
        <v>M9</v>
      </c>
      <c r="E1973" s="27" t="str">
        <f t="shared" si="654"/>
        <v>EG</v>
      </c>
      <c r="F1973" s="27" t="str">
        <f t="shared" si="654"/>
        <v xml:space="preserve">EQ-1367   </v>
      </c>
      <c r="G1973" s="27" t="s">
        <v>58</v>
      </c>
      <c r="H1973" s="28" t="s">
        <v>59</v>
      </c>
      <c r="I1973" s="27"/>
      <c r="J1973" s="19" t="s">
        <v>0</v>
      </c>
      <c r="K1973" s="21">
        <v>1</v>
      </c>
      <c r="L1973" s="19" t="s">
        <v>10</v>
      </c>
      <c r="M1973" s="29"/>
      <c r="N1973" s="30">
        <f>M1973*K1973</f>
        <v>0</v>
      </c>
    </row>
    <row r="1974" spans="1:14" s="9" customFormat="1" x14ac:dyDescent="0.2">
      <c r="A1974" s="24"/>
      <c r="B1974" s="24"/>
      <c r="C1974" s="24" t="s">
        <v>42</v>
      </c>
      <c r="D1974" s="24" t="s">
        <v>49</v>
      </c>
      <c r="E1974" s="24" t="s">
        <v>28</v>
      </c>
      <c r="F1974" s="24" t="s">
        <v>973</v>
      </c>
      <c r="G1974" s="24" t="s">
        <v>210</v>
      </c>
      <c r="H1974" s="25"/>
      <c r="I1974" s="24" t="s">
        <v>191</v>
      </c>
      <c r="J1974" s="16" t="s">
        <v>2</v>
      </c>
      <c r="K1974" s="24"/>
      <c r="L1974" s="24"/>
      <c r="M1974" s="24"/>
      <c r="N1974" s="26"/>
    </row>
    <row r="1975" spans="1:14" s="9" customFormat="1" ht="140.25" hidden="1" x14ac:dyDescent="0.2">
      <c r="A1975" s="27"/>
      <c r="B1975" s="27"/>
      <c r="C1975" s="27" t="str">
        <f t="shared" ref="C1975:F1976" si="655">C1974</f>
        <v>Mannheim</v>
      </c>
      <c r="D1975" s="27" t="str">
        <f t="shared" si="655"/>
        <v>M9</v>
      </c>
      <c r="E1975" s="27" t="str">
        <f t="shared" si="655"/>
        <v>EG</v>
      </c>
      <c r="F1975" s="27" t="str">
        <f t="shared" si="655"/>
        <v xml:space="preserve">EQ-1362   </v>
      </c>
      <c r="G1975" s="27" t="s">
        <v>57</v>
      </c>
      <c r="H1975" s="28" t="s">
        <v>1069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ht="63.75" hidden="1" x14ac:dyDescent="0.2">
      <c r="A1976" s="27"/>
      <c r="B1976" s="27"/>
      <c r="C1976" s="27" t="str">
        <f t="shared" si="655"/>
        <v>Mannheim</v>
      </c>
      <c r="D1976" s="27" t="str">
        <f t="shared" si="655"/>
        <v>M9</v>
      </c>
      <c r="E1976" s="27" t="str">
        <f t="shared" si="655"/>
        <v>EG</v>
      </c>
      <c r="F1976" s="27" t="str">
        <f t="shared" si="655"/>
        <v xml:space="preserve">EQ-1362   </v>
      </c>
      <c r="G1976" s="27" t="s">
        <v>58</v>
      </c>
      <c r="H1976" s="28" t="s">
        <v>59</v>
      </c>
      <c r="I1976" s="27"/>
      <c r="J1976" s="19" t="s">
        <v>0</v>
      </c>
      <c r="K1976" s="21">
        <v>1</v>
      </c>
      <c r="L1976" s="19" t="s">
        <v>10</v>
      </c>
      <c r="M1976" s="29"/>
      <c r="N1976" s="30">
        <f>M1976*K1976</f>
        <v>0</v>
      </c>
    </row>
    <row r="1977" spans="1:14" s="9" customFormat="1" x14ac:dyDescent="0.2">
      <c r="A1977" s="24"/>
      <c r="B1977" s="24"/>
      <c r="C1977" s="24" t="s">
        <v>42</v>
      </c>
      <c r="D1977" s="24" t="s">
        <v>49</v>
      </c>
      <c r="E1977" s="24" t="s">
        <v>28</v>
      </c>
      <c r="F1977" s="24" t="s">
        <v>974</v>
      </c>
      <c r="G1977" s="24" t="s">
        <v>322</v>
      </c>
      <c r="H1977" s="25"/>
      <c r="I1977" s="24" t="s">
        <v>201</v>
      </c>
      <c r="J1977" s="16" t="s">
        <v>2</v>
      </c>
      <c r="K1977" s="24"/>
      <c r="L1977" s="24"/>
      <c r="M1977" s="24"/>
      <c r="N1977" s="26"/>
    </row>
    <row r="1978" spans="1:14" s="9" customFormat="1" ht="140.25" hidden="1" x14ac:dyDescent="0.2">
      <c r="A1978" s="27"/>
      <c r="B1978" s="27"/>
      <c r="C1978" s="27" t="str">
        <f t="shared" ref="C1978:F1979" si="656">C1977</f>
        <v>Mannheim</v>
      </c>
      <c r="D1978" s="27" t="str">
        <f t="shared" si="656"/>
        <v>M9</v>
      </c>
      <c r="E1978" s="27" t="str">
        <f t="shared" si="656"/>
        <v>EG</v>
      </c>
      <c r="F1978" s="27" t="str">
        <f t="shared" si="656"/>
        <v xml:space="preserve">EQ-1366   </v>
      </c>
      <c r="G1978" s="27" t="s">
        <v>57</v>
      </c>
      <c r="H1978" s="28" t="s">
        <v>1069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ht="63.75" hidden="1" x14ac:dyDescent="0.2">
      <c r="A1979" s="27"/>
      <c r="B1979" s="27"/>
      <c r="C1979" s="27" t="str">
        <f t="shared" si="656"/>
        <v>Mannheim</v>
      </c>
      <c r="D1979" s="27" t="str">
        <f t="shared" si="656"/>
        <v>M9</v>
      </c>
      <c r="E1979" s="27" t="str">
        <f t="shared" si="656"/>
        <v>EG</v>
      </c>
      <c r="F1979" s="27" t="str">
        <f t="shared" si="656"/>
        <v xml:space="preserve">EQ-1366   </v>
      </c>
      <c r="G1979" s="27" t="s">
        <v>58</v>
      </c>
      <c r="H1979" s="28" t="s">
        <v>59</v>
      </c>
      <c r="I1979" s="27"/>
      <c r="J1979" s="19" t="s">
        <v>0</v>
      </c>
      <c r="K1979" s="21">
        <v>1</v>
      </c>
      <c r="L1979" s="19" t="s">
        <v>10</v>
      </c>
      <c r="M1979" s="29"/>
      <c r="N1979" s="30">
        <f>M1979*K1979</f>
        <v>0</v>
      </c>
    </row>
    <row r="1980" spans="1:14" s="9" customFormat="1" x14ac:dyDescent="0.2">
      <c r="A1980" s="24"/>
      <c r="B1980" s="24"/>
      <c r="C1980" s="24" t="s">
        <v>42</v>
      </c>
      <c r="D1980" s="24" t="s">
        <v>49</v>
      </c>
      <c r="E1980" s="24" t="s">
        <v>28</v>
      </c>
      <c r="F1980" s="24" t="s">
        <v>975</v>
      </c>
      <c r="G1980" s="24" t="s">
        <v>562</v>
      </c>
      <c r="H1980" s="25"/>
      <c r="I1980" s="24" t="s">
        <v>191</v>
      </c>
      <c r="J1980" s="16" t="s">
        <v>2</v>
      </c>
      <c r="K1980" s="24"/>
      <c r="L1980" s="24"/>
      <c r="M1980" s="24"/>
      <c r="N1980" s="26"/>
    </row>
    <row r="1981" spans="1:14" s="9" customFormat="1" ht="140.25" hidden="1" x14ac:dyDescent="0.2">
      <c r="A1981" s="27"/>
      <c r="B1981" s="27"/>
      <c r="C1981" s="27" t="str">
        <f t="shared" ref="C1981:F1982" si="657">C1980</f>
        <v>Mannheim</v>
      </c>
      <c r="D1981" s="27" t="str">
        <f t="shared" si="657"/>
        <v>M9</v>
      </c>
      <c r="E1981" s="27" t="str">
        <f t="shared" si="657"/>
        <v>EG</v>
      </c>
      <c r="F1981" s="27" t="str">
        <f t="shared" si="657"/>
        <v xml:space="preserve">EQ-1361   </v>
      </c>
      <c r="G1981" s="27" t="s">
        <v>57</v>
      </c>
      <c r="H1981" s="28" t="s">
        <v>1069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ht="63.75" hidden="1" x14ac:dyDescent="0.2">
      <c r="A1982" s="27"/>
      <c r="B1982" s="27"/>
      <c r="C1982" s="27" t="str">
        <f t="shared" si="657"/>
        <v>Mannheim</v>
      </c>
      <c r="D1982" s="27" t="str">
        <f t="shared" si="657"/>
        <v>M9</v>
      </c>
      <c r="E1982" s="27" t="str">
        <f t="shared" si="657"/>
        <v>EG</v>
      </c>
      <c r="F1982" s="27" t="str">
        <f t="shared" si="657"/>
        <v xml:space="preserve">EQ-1361   </v>
      </c>
      <c r="G1982" s="27" t="s">
        <v>58</v>
      </c>
      <c r="H1982" s="28" t="s">
        <v>59</v>
      </c>
      <c r="I1982" s="27"/>
      <c r="J1982" s="19" t="s">
        <v>0</v>
      </c>
      <c r="K1982" s="21">
        <v>1</v>
      </c>
      <c r="L1982" s="19" t="s">
        <v>10</v>
      </c>
      <c r="M1982" s="29"/>
      <c r="N1982" s="30">
        <f>M1982*K1982</f>
        <v>0</v>
      </c>
    </row>
    <row r="1983" spans="1:14" s="9" customFormat="1" x14ac:dyDescent="0.2">
      <c r="A1983" s="24"/>
      <c r="B1983" s="24"/>
      <c r="C1983" s="24" t="s">
        <v>42</v>
      </c>
      <c r="D1983" s="24" t="s">
        <v>49</v>
      </c>
      <c r="E1983" s="24" t="s">
        <v>28</v>
      </c>
      <c r="F1983" s="24" t="s">
        <v>976</v>
      </c>
      <c r="G1983" s="24" t="s">
        <v>578</v>
      </c>
      <c r="H1983" s="25"/>
      <c r="I1983" s="24" t="s">
        <v>201</v>
      </c>
      <c r="J1983" s="16" t="s">
        <v>2</v>
      </c>
      <c r="K1983" s="24"/>
      <c r="L1983" s="24"/>
      <c r="M1983" s="24"/>
      <c r="N1983" s="26"/>
    </row>
    <row r="1984" spans="1:14" s="9" customFormat="1" ht="140.25" hidden="1" x14ac:dyDescent="0.2">
      <c r="A1984" s="27"/>
      <c r="B1984" s="27"/>
      <c r="C1984" s="27" t="str">
        <f t="shared" ref="C1984:F1985" si="658">C1983</f>
        <v>Mannheim</v>
      </c>
      <c r="D1984" s="27" t="str">
        <f t="shared" si="658"/>
        <v>M9</v>
      </c>
      <c r="E1984" s="27" t="str">
        <f t="shared" si="658"/>
        <v>EG</v>
      </c>
      <c r="F1984" s="27" t="str">
        <f t="shared" si="658"/>
        <v xml:space="preserve">EQ-1369   </v>
      </c>
      <c r="G1984" s="27" t="s">
        <v>57</v>
      </c>
      <c r="H1984" s="28" t="s">
        <v>1069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ht="63.75" hidden="1" x14ac:dyDescent="0.2">
      <c r="A1985" s="27"/>
      <c r="B1985" s="27"/>
      <c r="C1985" s="27" t="str">
        <f t="shared" si="658"/>
        <v>Mannheim</v>
      </c>
      <c r="D1985" s="27" t="str">
        <f t="shared" si="658"/>
        <v>M9</v>
      </c>
      <c r="E1985" s="27" t="str">
        <f t="shared" si="658"/>
        <v>EG</v>
      </c>
      <c r="F1985" s="27" t="str">
        <f t="shared" si="658"/>
        <v xml:space="preserve">EQ-1369   </v>
      </c>
      <c r="G1985" s="27" t="s">
        <v>58</v>
      </c>
      <c r="H1985" s="28" t="s">
        <v>59</v>
      </c>
      <c r="I1985" s="27"/>
      <c r="J1985" s="19" t="s">
        <v>0</v>
      </c>
      <c r="K1985" s="21">
        <v>1</v>
      </c>
      <c r="L1985" s="19" t="s">
        <v>10</v>
      </c>
      <c r="M1985" s="29"/>
      <c r="N1985" s="30">
        <f>M1985*K1985</f>
        <v>0</v>
      </c>
    </row>
    <row r="1986" spans="1:14" s="9" customFormat="1" x14ac:dyDescent="0.2">
      <c r="A1986" s="24"/>
      <c r="B1986" s="24"/>
      <c r="C1986" s="24" t="s">
        <v>42</v>
      </c>
      <c r="D1986" s="24" t="s">
        <v>49</v>
      </c>
      <c r="E1986" s="24" t="s">
        <v>28</v>
      </c>
      <c r="F1986" s="24" t="s">
        <v>977</v>
      </c>
      <c r="G1986" s="24" t="s">
        <v>578</v>
      </c>
      <c r="H1986" s="25"/>
      <c r="I1986" s="24" t="s">
        <v>201</v>
      </c>
      <c r="J1986" s="16" t="s">
        <v>2</v>
      </c>
      <c r="K1986" s="24"/>
      <c r="L1986" s="24"/>
      <c r="M1986" s="24"/>
      <c r="N1986" s="26"/>
    </row>
    <row r="1987" spans="1:14" s="9" customFormat="1" ht="140.25" hidden="1" x14ac:dyDescent="0.2">
      <c r="A1987" s="27"/>
      <c r="B1987" s="27"/>
      <c r="C1987" s="27" t="str">
        <f t="shared" ref="C1987:F1988" si="659">C1986</f>
        <v>Mannheim</v>
      </c>
      <c r="D1987" s="27" t="str">
        <f t="shared" si="659"/>
        <v>M9</v>
      </c>
      <c r="E1987" s="27" t="str">
        <f t="shared" si="659"/>
        <v>EG</v>
      </c>
      <c r="F1987" s="27" t="str">
        <f t="shared" si="659"/>
        <v xml:space="preserve">EQ-1368   </v>
      </c>
      <c r="G1987" s="27" t="s">
        <v>57</v>
      </c>
      <c r="H1987" s="28" t="s">
        <v>1069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ht="63.75" hidden="1" x14ac:dyDescent="0.2">
      <c r="A1988" s="27"/>
      <c r="B1988" s="27"/>
      <c r="C1988" s="27" t="str">
        <f t="shared" si="659"/>
        <v>Mannheim</v>
      </c>
      <c r="D1988" s="27" t="str">
        <f t="shared" si="659"/>
        <v>M9</v>
      </c>
      <c r="E1988" s="27" t="str">
        <f t="shared" si="659"/>
        <v>EG</v>
      </c>
      <c r="F1988" s="27" t="str">
        <f t="shared" si="659"/>
        <v xml:space="preserve">EQ-1368   </v>
      </c>
      <c r="G1988" s="27" t="s">
        <v>58</v>
      </c>
      <c r="H1988" s="28" t="s">
        <v>59</v>
      </c>
      <c r="I1988" s="27"/>
      <c r="J1988" s="19" t="s">
        <v>0</v>
      </c>
      <c r="K1988" s="21">
        <v>1</v>
      </c>
      <c r="L1988" s="19" t="s">
        <v>10</v>
      </c>
      <c r="M1988" s="29"/>
      <c r="N1988" s="30">
        <f>M1988*K1988</f>
        <v>0</v>
      </c>
    </row>
    <row r="1989" spans="1:14" s="9" customFormat="1" x14ac:dyDescent="0.2">
      <c r="A1989" s="24"/>
      <c r="B1989" s="24"/>
      <c r="C1989" s="24" t="s">
        <v>42</v>
      </c>
      <c r="D1989" s="24" t="s">
        <v>49</v>
      </c>
      <c r="E1989" s="24" t="s">
        <v>28</v>
      </c>
      <c r="F1989" s="24" t="s">
        <v>978</v>
      </c>
      <c r="G1989" s="24" t="s">
        <v>578</v>
      </c>
      <c r="H1989" s="25"/>
      <c r="I1989" s="24" t="s">
        <v>201</v>
      </c>
      <c r="J1989" s="16" t="s">
        <v>2</v>
      </c>
      <c r="K1989" s="24"/>
      <c r="L1989" s="24"/>
      <c r="M1989" s="24"/>
      <c r="N1989" s="26"/>
    </row>
    <row r="1990" spans="1:14" s="9" customFormat="1" ht="140.25" hidden="1" x14ac:dyDescent="0.2">
      <c r="A1990" s="27"/>
      <c r="B1990" s="27"/>
      <c r="C1990" s="27" t="str">
        <f t="shared" ref="C1990:F1991" si="660">C1989</f>
        <v>Mannheim</v>
      </c>
      <c r="D1990" s="27" t="str">
        <f t="shared" si="660"/>
        <v>M9</v>
      </c>
      <c r="E1990" s="27" t="str">
        <f t="shared" si="660"/>
        <v>EG</v>
      </c>
      <c r="F1990" s="27" t="str">
        <f t="shared" si="660"/>
        <v xml:space="preserve">EQ-1363   </v>
      </c>
      <c r="G1990" s="27" t="s">
        <v>57</v>
      </c>
      <c r="H1990" s="28" t="s">
        <v>1069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ht="63.75" hidden="1" x14ac:dyDescent="0.2">
      <c r="A1991" s="27"/>
      <c r="B1991" s="27"/>
      <c r="C1991" s="27" t="str">
        <f t="shared" si="660"/>
        <v>Mannheim</v>
      </c>
      <c r="D1991" s="27" t="str">
        <f t="shared" si="660"/>
        <v>M9</v>
      </c>
      <c r="E1991" s="27" t="str">
        <f t="shared" si="660"/>
        <v>EG</v>
      </c>
      <c r="F1991" s="27" t="str">
        <f t="shared" si="660"/>
        <v xml:space="preserve">EQ-1363   </v>
      </c>
      <c r="G1991" s="27" t="s">
        <v>58</v>
      </c>
      <c r="H1991" s="28" t="s">
        <v>59</v>
      </c>
      <c r="I1991" s="27"/>
      <c r="J1991" s="19" t="s">
        <v>0</v>
      </c>
      <c r="K1991" s="21">
        <v>1</v>
      </c>
      <c r="L1991" s="19" t="s">
        <v>10</v>
      </c>
      <c r="M1991" s="29"/>
      <c r="N1991" s="30">
        <f>M1991*K1991</f>
        <v>0</v>
      </c>
    </row>
    <row r="1992" spans="1:14" s="9" customFormat="1" x14ac:dyDescent="0.2">
      <c r="A1992" s="24"/>
      <c r="B1992" s="24"/>
      <c r="C1992" s="24" t="s">
        <v>42</v>
      </c>
      <c r="D1992" s="24" t="s">
        <v>49</v>
      </c>
      <c r="E1992" s="24" t="s">
        <v>28</v>
      </c>
      <c r="F1992" s="24" t="s">
        <v>979</v>
      </c>
      <c r="G1992" s="24" t="s">
        <v>562</v>
      </c>
      <c r="H1992" s="25"/>
      <c r="I1992" s="24" t="s">
        <v>191</v>
      </c>
      <c r="J1992" s="16" t="s">
        <v>2</v>
      </c>
      <c r="K1992" s="24"/>
      <c r="L1992" s="24"/>
      <c r="M1992" s="24"/>
      <c r="N1992" s="26"/>
    </row>
    <row r="1993" spans="1:14" s="9" customFormat="1" ht="140.25" hidden="1" x14ac:dyDescent="0.2">
      <c r="A1993" s="27"/>
      <c r="B1993" s="27"/>
      <c r="C1993" s="27" t="str">
        <f t="shared" ref="C1993:F1994" si="661">C1992</f>
        <v>Mannheim</v>
      </c>
      <c r="D1993" s="27" t="str">
        <f t="shared" si="661"/>
        <v>M9</v>
      </c>
      <c r="E1993" s="27" t="str">
        <f t="shared" si="661"/>
        <v>EG</v>
      </c>
      <c r="F1993" s="27" t="str">
        <f t="shared" si="661"/>
        <v xml:space="preserve">EQ-1360   </v>
      </c>
      <c r="G1993" s="27" t="s">
        <v>57</v>
      </c>
      <c r="H1993" s="28" t="s">
        <v>1069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ht="63.75" hidden="1" x14ac:dyDescent="0.2">
      <c r="A1994" s="27"/>
      <c r="B1994" s="27"/>
      <c r="C1994" s="27" t="str">
        <f t="shared" si="661"/>
        <v>Mannheim</v>
      </c>
      <c r="D1994" s="27" t="str">
        <f t="shared" si="661"/>
        <v>M9</v>
      </c>
      <c r="E1994" s="27" t="str">
        <f t="shared" si="661"/>
        <v>EG</v>
      </c>
      <c r="F1994" s="27" t="str">
        <f t="shared" si="661"/>
        <v xml:space="preserve">EQ-1360   </v>
      </c>
      <c r="G1994" s="27" t="s">
        <v>58</v>
      </c>
      <c r="H1994" s="28" t="s">
        <v>59</v>
      </c>
      <c r="I1994" s="27"/>
      <c r="J1994" s="19" t="s">
        <v>0</v>
      </c>
      <c r="K1994" s="21">
        <v>1</v>
      </c>
      <c r="L1994" s="19" t="s">
        <v>10</v>
      </c>
      <c r="M1994" s="29"/>
      <c r="N1994" s="30">
        <f>M1994*K1994</f>
        <v>0</v>
      </c>
    </row>
    <row r="1995" spans="1:14" s="9" customFormat="1" x14ac:dyDescent="0.2">
      <c r="A1995" s="24"/>
      <c r="B1995" s="24"/>
      <c r="C1995" s="24" t="s">
        <v>42</v>
      </c>
      <c r="D1995" s="24" t="s">
        <v>49</v>
      </c>
      <c r="E1995" s="24" t="s">
        <v>28</v>
      </c>
      <c r="F1995" s="24" t="s">
        <v>980</v>
      </c>
      <c r="G1995" s="24" t="s">
        <v>322</v>
      </c>
      <c r="H1995" s="25"/>
      <c r="I1995" s="24" t="s">
        <v>201</v>
      </c>
      <c r="J1995" s="16" t="s">
        <v>2</v>
      </c>
      <c r="K1995" s="24"/>
      <c r="L1995" s="24"/>
      <c r="M1995" s="24"/>
      <c r="N1995" s="26"/>
    </row>
    <row r="1996" spans="1:14" s="9" customFormat="1" ht="140.25" hidden="1" x14ac:dyDescent="0.2">
      <c r="A1996" s="27"/>
      <c r="B1996" s="27"/>
      <c r="C1996" s="27" t="str">
        <f t="shared" ref="C1996:F1997" si="662">C1995</f>
        <v>Mannheim</v>
      </c>
      <c r="D1996" s="27" t="str">
        <f t="shared" si="662"/>
        <v>M9</v>
      </c>
      <c r="E1996" s="27" t="str">
        <f t="shared" si="662"/>
        <v>EG</v>
      </c>
      <c r="F1996" s="27" t="str">
        <f t="shared" si="662"/>
        <v xml:space="preserve">EQ-1365   </v>
      </c>
      <c r="G1996" s="27" t="s">
        <v>57</v>
      </c>
      <c r="H1996" s="28" t="s">
        <v>1069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ht="63.75" hidden="1" x14ac:dyDescent="0.2">
      <c r="A1997" s="27"/>
      <c r="B1997" s="27"/>
      <c r="C1997" s="27" t="str">
        <f t="shared" si="662"/>
        <v>Mannheim</v>
      </c>
      <c r="D1997" s="27" t="str">
        <f t="shared" si="662"/>
        <v>M9</v>
      </c>
      <c r="E1997" s="27" t="str">
        <f t="shared" si="662"/>
        <v>EG</v>
      </c>
      <c r="F1997" s="27" t="str">
        <f t="shared" si="662"/>
        <v xml:space="preserve">EQ-1365   </v>
      </c>
      <c r="G1997" s="27" t="s">
        <v>58</v>
      </c>
      <c r="H1997" s="28" t="s">
        <v>59</v>
      </c>
      <c r="I1997" s="27"/>
      <c r="J1997" s="19" t="s">
        <v>0</v>
      </c>
      <c r="K1997" s="21">
        <v>1</v>
      </c>
      <c r="L1997" s="19" t="s">
        <v>10</v>
      </c>
      <c r="M1997" s="29"/>
      <c r="N1997" s="30">
        <f>M1997*K1997</f>
        <v>0</v>
      </c>
    </row>
    <row r="1998" spans="1:14" s="9" customFormat="1" x14ac:dyDescent="0.2">
      <c r="A1998" s="24"/>
      <c r="B1998" s="24"/>
      <c r="C1998" s="24" t="s">
        <v>42</v>
      </c>
      <c r="D1998" s="24" t="s">
        <v>49</v>
      </c>
      <c r="E1998" s="24" t="s">
        <v>25</v>
      </c>
      <c r="F1998" s="24" t="s">
        <v>981</v>
      </c>
      <c r="G1998" s="24" t="s">
        <v>246</v>
      </c>
      <c r="H1998" s="25"/>
      <c r="I1998" s="24" t="s">
        <v>196</v>
      </c>
      <c r="J1998" s="16" t="s">
        <v>2</v>
      </c>
      <c r="K1998" s="24"/>
      <c r="L1998" s="24"/>
      <c r="M1998" s="24"/>
      <c r="N1998" s="26"/>
    </row>
    <row r="1999" spans="1:14" s="9" customFormat="1" ht="140.25" hidden="1" x14ac:dyDescent="0.2">
      <c r="A1999" s="27"/>
      <c r="B1999" s="27"/>
      <c r="C1999" s="27" t="str">
        <f t="shared" ref="C1999:F2000" si="663">C1998</f>
        <v>Mannheim</v>
      </c>
      <c r="D1999" s="27" t="str">
        <f t="shared" si="663"/>
        <v>M9</v>
      </c>
      <c r="E1999" s="27" t="str">
        <f t="shared" si="663"/>
        <v>UG</v>
      </c>
      <c r="F1999" s="27" t="str">
        <f t="shared" si="663"/>
        <v xml:space="preserve">EQ-1148   </v>
      </c>
      <c r="G1999" s="27" t="s">
        <v>57</v>
      </c>
      <c r="H1999" s="28" t="s">
        <v>1069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ht="63.75" hidden="1" x14ac:dyDescent="0.2">
      <c r="A2000" s="27"/>
      <c r="B2000" s="27"/>
      <c r="C2000" s="27" t="str">
        <f t="shared" si="663"/>
        <v>Mannheim</v>
      </c>
      <c r="D2000" s="27" t="str">
        <f t="shared" si="663"/>
        <v>M9</v>
      </c>
      <c r="E2000" s="27" t="str">
        <f t="shared" si="663"/>
        <v>UG</v>
      </c>
      <c r="F2000" s="27" t="str">
        <f t="shared" si="663"/>
        <v xml:space="preserve">EQ-1148   </v>
      </c>
      <c r="G2000" s="27" t="s">
        <v>58</v>
      </c>
      <c r="H2000" s="28" t="s">
        <v>59</v>
      </c>
      <c r="I2000" s="27"/>
      <c r="J2000" s="19" t="s">
        <v>0</v>
      </c>
      <c r="K2000" s="21">
        <v>1</v>
      </c>
      <c r="L2000" s="19" t="s">
        <v>10</v>
      </c>
      <c r="M2000" s="29"/>
      <c r="N2000" s="30">
        <f>M2000*K2000</f>
        <v>0</v>
      </c>
    </row>
    <row r="2001" spans="1:14" s="9" customFormat="1" x14ac:dyDescent="0.2">
      <c r="A2001" s="24"/>
      <c r="B2001" s="24"/>
      <c r="C2001" s="24" t="s">
        <v>42</v>
      </c>
      <c r="D2001" s="24" t="s">
        <v>49</v>
      </c>
      <c r="E2001" s="24" t="s">
        <v>25</v>
      </c>
      <c r="F2001" s="24" t="s">
        <v>982</v>
      </c>
      <c r="G2001" s="24" t="s">
        <v>983</v>
      </c>
      <c r="H2001" s="25"/>
      <c r="I2001" s="24" t="s">
        <v>234</v>
      </c>
      <c r="J2001" s="16" t="s">
        <v>2</v>
      </c>
      <c r="K2001" s="24"/>
      <c r="L2001" s="24"/>
      <c r="M2001" s="24"/>
      <c r="N2001" s="26"/>
    </row>
    <row r="2002" spans="1:14" s="9" customFormat="1" ht="140.25" hidden="1" x14ac:dyDescent="0.2">
      <c r="A2002" s="27"/>
      <c r="B2002" s="27"/>
      <c r="C2002" s="27" t="str">
        <f t="shared" ref="C2002:F2003" si="664">C2001</f>
        <v>Mannheim</v>
      </c>
      <c r="D2002" s="27" t="str">
        <f t="shared" si="664"/>
        <v>M9</v>
      </c>
      <c r="E2002" s="27" t="str">
        <f t="shared" si="664"/>
        <v>UG</v>
      </c>
      <c r="F2002" s="27" t="str">
        <f t="shared" si="664"/>
        <v xml:space="preserve">EQ-1167   </v>
      </c>
      <c r="G2002" s="27" t="s">
        <v>57</v>
      </c>
      <c r="H2002" s="28" t="s">
        <v>1069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ht="63.75" hidden="1" x14ac:dyDescent="0.2">
      <c r="A2003" s="27"/>
      <c r="B2003" s="27"/>
      <c r="C2003" s="27" t="str">
        <f t="shared" si="664"/>
        <v>Mannheim</v>
      </c>
      <c r="D2003" s="27" t="str">
        <f t="shared" si="664"/>
        <v>M9</v>
      </c>
      <c r="E2003" s="27" t="str">
        <f t="shared" si="664"/>
        <v>UG</v>
      </c>
      <c r="F2003" s="27" t="str">
        <f t="shared" si="664"/>
        <v xml:space="preserve">EQ-1167   </v>
      </c>
      <c r="G2003" s="27" t="s">
        <v>58</v>
      </c>
      <c r="H2003" s="28" t="s">
        <v>59</v>
      </c>
      <c r="I2003" s="27"/>
      <c r="J2003" s="19" t="s">
        <v>0</v>
      </c>
      <c r="K2003" s="21">
        <v>1</v>
      </c>
      <c r="L2003" s="19" t="s">
        <v>10</v>
      </c>
      <c r="M2003" s="29"/>
      <c r="N2003" s="30">
        <f>M2003*K2003</f>
        <v>0</v>
      </c>
    </row>
    <row r="2004" spans="1:14" s="9" customFormat="1" x14ac:dyDescent="0.2">
      <c r="A2004" s="24"/>
      <c r="B2004" s="24"/>
      <c r="C2004" s="24" t="s">
        <v>42</v>
      </c>
      <c r="D2004" s="24" t="s">
        <v>49</v>
      </c>
      <c r="E2004" s="24" t="s">
        <v>25</v>
      </c>
      <c r="F2004" s="24" t="s">
        <v>984</v>
      </c>
      <c r="G2004" s="24" t="s">
        <v>985</v>
      </c>
      <c r="H2004" s="25"/>
      <c r="I2004" s="24" t="s">
        <v>196</v>
      </c>
      <c r="J2004" s="16" t="s">
        <v>2</v>
      </c>
      <c r="K2004" s="24"/>
      <c r="L2004" s="24"/>
      <c r="M2004" s="24"/>
      <c r="N2004" s="26"/>
    </row>
    <row r="2005" spans="1:14" s="9" customFormat="1" ht="140.25" hidden="1" x14ac:dyDescent="0.2">
      <c r="A2005" s="27"/>
      <c r="B2005" s="27"/>
      <c r="C2005" s="27" t="str">
        <f t="shared" ref="C2005:F2006" si="665">C2004</f>
        <v>Mannheim</v>
      </c>
      <c r="D2005" s="27" t="str">
        <f t="shared" si="665"/>
        <v>M9</v>
      </c>
      <c r="E2005" s="27" t="str">
        <f t="shared" si="665"/>
        <v>UG</v>
      </c>
      <c r="F2005" s="27" t="str">
        <f t="shared" si="665"/>
        <v xml:space="preserve">EQ-1146   </v>
      </c>
      <c r="G2005" s="27" t="s">
        <v>57</v>
      </c>
      <c r="H2005" s="28" t="s">
        <v>1069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ht="63.75" hidden="1" x14ac:dyDescent="0.2">
      <c r="A2006" s="27"/>
      <c r="B2006" s="27"/>
      <c r="C2006" s="27" t="str">
        <f t="shared" si="665"/>
        <v>Mannheim</v>
      </c>
      <c r="D2006" s="27" t="str">
        <f t="shared" si="665"/>
        <v>M9</v>
      </c>
      <c r="E2006" s="27" t="str">
        <f t="shared" si="665"/>
        <v>UG</v>
      </c>
      <c r="F2006" s="27" t="str">
        <f t="shared" si="665"/>
        <v xml:space="preserve">EQ-1146   </v>
      </c>
      <c r="G2006" s="27" t="s">
        <v>58</v>
      </c>
      <c r="H2006" s="28" t="s">
        <v>59</v>
      </c>
      <c r="I2006" s="27"/>
      <c r="J2006" s="19" t="s">
        <v>0</v>
      </c>
      <c r="K2006" s="21">
        <v>1</v>
      </c>
      <c r="L2006" s="19" t="s">
        <v>10</v>
      </c>
      <c r="M2006" s="29"/>
      <c r="N2006" s="30">
        <f>M2006*K2006</f>
        <v>0</v>
      </c>
    </row>
    <row r="2007" spans="1:14" s="9" customFormat="1" x14ac:dyDescent="0.2">
      <c r="A2007" s="24"/>
      <c r="B2007" s="24"/>
      <c r="C2007" s="24" t="s">
        <v>42</v>
      </c>
      <c r="D2007" s="24" t="s">
        <v>49</v>
      </c>
      <c r="E2007" s="24" t="s">
        <v>25</v>
      </c>
      <c r="F2007" s="24" t="s">
        <v>986</v>
      </c>
      <c r="G2007" s="24" t="s">
        <v>983</v>
      </c>
      <c r="H2007" s="25"/>
      <c r="I2007" s="24" t="s">
        <v>234</v>
      </c>
      <c r="J2007" s="16" t="s">
        <v>2</v>
      </c>
      <c r="K2007" s="24"/>
      <c r="L2007" s="24"/>
      <c r="M2007" s="24"/>
      <c r="N2007" s="26"/>
    </row>
    <row r="2008" spans="1:14" s="9" customFormat="1" ht="140.25" hidden="1" x14ac:dyDescent="0.2">
      <c r="A2008" s="27"/>
      <c r="B2008" s="27"/>
      <c r="C2008" s="27" t="str">
        <f t="shared" ref="C2008:F2009" si="666">C2007</f>
        <v>Mannheim</v>
      </c>
      <c r="D2008" s="27" t="str">
        <f t="shared" si="666"/>
        <v>M9</v>
      </c>
      <c r="E2008" s="27" t="str">
        <f t="shared" si="666"/>
        <v>UG</v>
      </c>
      <c r="F2008" s="27" t="str">
        <f t="shared" si="666"/>
        <v xml:space="preserve">EQ-1170   </v>
      </c>
      <c r="G2008" s="27" t="s">
        <v>57</v>
      </c>
      <c r="H2008" s="28" t="s">
        <v>1069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ht="63.75" hidden="1" x14ac:dyDescent="0.2">
      <c r="A2009" s="27"/>
      <c r="B2009" s="27"/>
      <c r="C2009" s="27" t="str">
        <f t="shared" si="666"/>
        <v>Mannheim</v>
      </c>
      <c r="D2009" s="27" t="str">
        <f t="shared" si="666"/>
        <v>M9</v>
      </c>
      <c r="E2009" s="27" t="str">
        <f t="shared" si="666"/>
        <v>UG</v>
      </c>
      <c r="F2009" s="27" t="str">
        <f t="shared" si="666"/>
        <v xml:space="preserve">EQ-1170   </v>
      </c>
      <c r="G2009" s="27" t="s">
        <v>58</v>
      </c>
      <c r="H2009" s="28" t="s">
        <v>59</v>
      </c>
      <c r="I2009" s="27"/>
      <c r="J2009" s="19" t="s">
        <v>0</v>
      </c>
      <c r="K2009" s="21">
        <v>1</v>
      </c>
      <c r="L2009" s="19" t="s">
        <v>10</v>
      </c>
      <c r="M2009" s="29"/>
      <c r="N2009" s="30">
        <f>M2009*K2009</f>
        <v>0</v>
      </c>
    </row>
    <row r="2010" spans="1:14" s="9" customFormat="1" x14ac:dyDescent="0.2">
      <c r="A2010" s="24"/>
      <c r="B2010" s="24"/>
      <c r="C2010" s="24" t="s">
        <v>42</v>
      </c>
      <c r="D2010" s="24" t="s">
        <v>987</v>
      </c>
      <c r="E2010" s="24" t="s">
        <v>988</v>
      </c>
      <c r="F2010" s="24" t="s">
        <v>989</v>
      </c>
      <c r="G2010" s="24" t="s">
        <v>281</v>
      </c>
      <c r="H2010" s="25"/>
      <c r="I2010" s="24" t="s">
        <v>191</v>
      </c>
      <c r="J2010" s="16" t="s">
        <v>2</v>
      </c>
      <c r="K2010" s="24"/>
      <c r="L2010" s="24"/>
      <c r="M2010" s="24"/>
      <c r="N2010" s="26"/>
    </row>
    <row r="2011" spans="1:14" s="9" customFormat="1" ht="140.25" hidden="1" x14ac:dyDescent="0.2">
      <c r="A2011" s="27"/>
      <c r="B2011" s="27"/>
      <c r="C2011" s="27" t="str">
        <f t="shared" ref="C2011:F2012" si="667">C2010</f>
        <v>Mannheim</v>
      </c>
      <c r="D2011" s="27" t="str">
        <f t="shared" si="667"/>
        <v>Pausenraum E1, 15</v>
      </c>
      <c r="E2011" s="27" t="str">
        <f t="shared" si="667"/>
        <v>E1 15</v>
      </c>
      <c r="F2011" s="27" t="str">
        <f t="shared" si="667"/>
        <v xml:space="preserve">EQ-1532   </v>
      </c>
      <c r="G2011" s="27" t="s">
        <v>57</v>
      </c>
      <c r="H2011" s="28" t="s">
        <v>1069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ht="63.75" hidden="1" x14ac:dyDescent="0.2">
      <c r="A2012" s="27"/>
      <c r="B2012" s="27"/>
      <c r="C2012" s="27" t="str">
        <f t="shared" si="667"/>
        <v>Mannheim</v>
      </c>
      <c r="D2012" s="27" t="str">
        <f t="shared" si="667"/>
        <v>Pausenraum E1, 15</v>
      </c>
      <c r="E2012" s="27" t="str">
        <f t="shared" si="667"/>
        <v>E1 15</v>
      </c>
      <c r="F2012" s="27" t="str">
        <f t="shared" si="667"/>
        <v xml:space="preserve">EQ-1532   </v>
      </c>
      <c r="G2012" s="27" t="s">
        <v>58</v>
      </c>
      <c r="H2012" s="28" t="s">
        <v>59</v>
      </c>
      <c r="I2012" s="27"/>
      <c r="J2012" s="19" t="s">
        <v>0</v>
      </c>
      <c r="K2012" s="21">
        <v>1</v>
      </c>
      <c r="L2012" s="19" t="s">
        <v>10</v>
      </c>
      <c r="M2012" s="29"/>
      <c r="N2012" s="30">
        <f>M2012*K2012</f>
        <v>0</v>
      </c>
    </row>
    <row r="2013" spans="1:14" s="9" customFormat="1" x14ac:dyDescent="0.2">
      <c r="A2013" s="24"/>
      <c r="B2013" s="24"/>
      <c r="C2013" s="24" t="s">
        <v>42</v>
      </c>
      <c r="D2013" s="24" t="s">
        <v>987</v>
      </c>
      <c r="E2013" s="24" t="s">
        <v>988</v>
      </c>
      <c r="F2013" s="24" t="s">
        <v>990</v>
      </c>
      <c r="G2013" s="24" t="s">
        <v>991</v>
      </c>
      <c r="H2013" s="25"/>
      <c r="I2013" s="24" t="s">
        <v>191</v>
      </c>
      <c r="J2013" s="16" t="s">
        <v>2</v>
      </c>
      <c r="K2013" s="24"/>
      <c r="L2013" s="24"/>
      <c r="M2013" s="24"/>
      <c r="N2013" s="26"/>
    </row>
    <row r="2014" spans="1:14" s="9" customFormat="1" ht="140.25" hidden="1" x14ac:dyDescent="0.2">
      <c r="A2014" s="27"/>
      <c r="B2014" s="27"/>
      <c r="C2014" s="27" t="str">
        <f t="shared" ref="C2014:F2015" si="668">C2013</f>
        <v>Mannheim</v>
      </c>
      <c r="D2014" s="27" t="str">
        <f t="shared" si="668"/>
        <v>Pausenraum E1, 15</v>
      </c>
      <c r="E2014" s="27" t="str">
        <f t="shared" si="668"/>
        <v>E1 15</v>
      </c>
      <c r="F2014" s="27" t="str">
        <f t="shared" si="668"/>
        <v xml:space="preserve">EQ-1531   </v>
      </c>
      <c r="G2014" s="27" t="s">
        <v>57</v>
      </c>
      <c r="H2014" s="28" t="s">
        <v>1069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ht="63.75" hidden="1" x14ac:dyDescent="0.2">
      <c r="A2015" s="27"/>
      <c r="B2015" s="27"/>
      <c r="C2015" s="27" t="str">
        <f t="shared" si="668"/>
        <v>Mannheim</v>
      </c>
      <c r="D2015" s="27" t="str">
        <f t="shared" si="668"/>
        <v>Pausenraum E1, 15</v>
      </c>
      <c r="E2015" s="27" t="str">
        <f t="shared" si="668"/>
        <v>E1 15</v>
      </c>
      <c r="F2015" s="27" t="str">
        <f t="shared" si="668"/>
        <v xml:space="preserve">EQ-1531   </v>
      </c>
      <c r="G2015" s="27" t="s">
        <v>58</v>
      </c>
      <c r="H2015" s="28" t="s">
        <v>59</v>
      </c>
      <c r="I2015" s="27"/>
      <c r="J2015" s="19" t="s">
        <v>0</v>
      </c>
      <c r="K2015" s="21">
        <v>1</v>
      </c>
      <c r="L2015" s="19" t="s">
        <v>10</v>
      </c>
      <c r="M2015" s="29"/>
      <c r="N2015" s="30">
        <f>M2015*K2015</f>
        <v>0</v>
      </c>
    </row>
    <row r="2016" spans="1:14" s="9" customFormat="1" x14ac:dyDescent="0.2">
      <c r="A2016" s="24"/>
      <c r="B2016" s="24"/>
      <c r="C2016" s="24" t="s">
        <v>42</v>
      </c>
      <c r="D2016" s="24" t="s">
        <v>992</v>
      </c>
      <c r="E2016" s="24" t="s">
        <v>993</v>
      </c>
      <c r="F2016" s="24" t="s">
        <v>994</v>
      </c>
      <c r="G2016" s="24" t="s">
        <v>995</v>
      </c>
      <c r="H2016" s="25"/>
      <c r="I2016" s="24" t="s">
        <v>191</v>
      </c>
      <c r="J2016" s="16" t="s">
        <v>2</v>
      </c>
      <c r="K2016" s="24"/>
      <c r="L2016" s="24"/>
      <c r="M2016" s="24"/>
      <c r="N2016" s="26"/>
    </row>
    <row r="2017" spans="1:14" s="9" customFormat="1" ht="140.25" hidden="1" x14ac:dyDescent="0.2">
      <c r="A2017" s="27"/>
      <c r="B2017" s="27"/>
      <c r="C2017" s="27" t="str">
        <f t="shared" ref="C2017:F2018" si="669">C2016</f>
        <v>Mannheim</v>
      </c>
      <c r="D2017" s="27" t="str">
        <f t="shared" si="669"/>
        <v>Pausenraum Q3, 5</v>
      </c>
      <c r="E2017" s="27" t="str">
        <f t="shared" si="669"/>
        <v>Q3 5</v>
      </c>
      <c r="F2017" s="27" t="str">
        <f t="shared" si="669"/>
        <v xml:space="preserve">EQ-1527   </v>
      </c>
      <c r="G2017" s="27" t="s">
        <v>57</v>
      </c>
      <c r="H2017" s="28" t="s">
        <v>1069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ht="63.75" hidden="1" x14ac:dyDescent="0.2">
      <c r="A2018" s="27"/>
      <c r="B2018" s="27"/>
      <c r="C2018" s="27" t="str">
        <f t="shared" si="669"/>
        <v>Mannheim</v>
      </c>
      <c r="D2018" s="27" t="str">
        <f t="shared" si="669"/>
        <v>Pausenraum Q3, 5</v>
      </c>
      <c r="E2018" s="27" t="str">
        <f t="shared" si="669"/>
        <v>Q3 5</v>
      </c>
      <c r="F2018" s="27" t="str">
        <f t="shared" si="669"/>
        <v xml:space="preserve">EQ-1527   </v>
      </c>
      <c r="G2018" s="27" t="s">
        <v>58</v>
      </c>
      <c r="H2018" s="28" t="s">
        <v>59</v>
      </c>
      <c r="I2018" s="27"/>
      <c r="J2018" s="19" t="s">
        <v>0</v>
      </c>
      <c r="K2018" s="21">
        <v>1</v>
      </c>
      <c r="L2018" s="19" t="s">
        <v>10</v>
      </c>
      <c r="M2018" s="29"/>
      <c r="N2018" s="30">
        <f>M2018*K2018</f>
        <v>0</v>
      </c>
    </row>
    <row r="2019" spans="1:14" s="9" customFormat="1" x14ac:dyDescent="0.2">
      <c r="A2019" s="24"/>
      <c r="B2019" s="24"/>
      <c r="C2019" s="24" t="s">
        <v>42</v>
      </c>
      <c r="D2019" s="24" t="s">
        <v>992</v>
      </c>
      <c r="E2019" s="24" t="s">
        <v>993</v>
      </c>
      <c r="F2019" s="24" t="s">
        <v>996</v>
      </c>
      <c r="G2019" s="24" t="s">
        <v>995</v>
      </c>
      <c r="H2019" s="25"/>
      <c r="I2019" s="24" t="s">
        <v>191</v>
      </c>
      <c r="J2019" s="16" t="s">
        <v>2</v>
      </c>
      <c r="K2019" s="24"/>
      <c r="L2019" s="24"/>
      <c r="M2019" s="24"/>
      <c r="N2019" s="26"/>
    </row>
    <row r="2020" spans="1:14" s="9" customFormat="1" ht="140.25" hidden="1" x14ac:dyDescent="0.2">
      <c r="A2020" s="27"/>
      <c r="B2020" s="27"/>
      <c r="C2020" s="27" t="str">
        <f t="shared" ref="C2020:F2021" si="670">C2019</f>
        <v>Mannheim</v>
      </c>
      <c r="D2020" s="27" t="str">
        <f t="shared" si="670"/>
        <v>Pausenraum Q3, 5</v>
      </c>
      <c r="E2020" s="27" t="str">
        <f t="shared" si="670"/>
        <v>Q3 5</v>
      </c>
      <c r="F2020" s="27" t="str">
        <f t="shared" si="670"/>
        <v xml:space="preserve">EQ-1528   </v>
      </c>
      <c r="G2020" s="27" t="s">
        <v>57</v>
      </c>
      <c r="H2020" s="28" t="s">
        <v>1069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ht="63.75" hidden="1" x14ac:dyDescent="0.2">
      <c r="A2021" s="27"/>
      <c r="B2021" s="27"/>
      <c r="C2021" s="27" t="str">
        <f t="shared" si="670"/>
        <v>Mannheim</v>
      </c>
      <c r="D2021" s="27" t="str">
        <f t="shared" si="670"/>
        <v>Pausenraum Q3, 5</v>
      </c>
      <c r="E2021" s="27" t="str">
        <f t="shared" si="670"/>
        <v>Q3 5</v>
      </c>
      <c r="F2021" s="27" t="str">
        <f t="shared" si="670"/>
        <v xml:space="preserve">EQ-1528   </v>
      </c>
      <c r="G2021" s="27" t="s">
        <v>58</v>
      </c>
      <c r="H2021" s="28" t="s">
        <v>59</v>
      </c>
      <c r="I2021" s="27"/>
      <c r="J2021" s="19" t="s">
        <v>0</v>
      </c>
      <c r="K2021" s="21">
        <v>1</v>
      </c>
      <c r="L2021" s="19" t="s">
        <v>10</v>
      </c>
      <c r="M2021" s="29"/>
      <c r="N2021" s="30">
        <f>M2021*K2021</f>
        <v>0</v>
      </c>
    </row>
    <row r="2022" spans="1:14" s="9" customFormat="1" hidden="1" x14ac:dyDescent="0.2">
      <c r="A2022" s="13"/>
      <c r="B2022" s="13"/>
      <c r="C2022" s="13" t="s">
        <v>50</v>
      </c>
      <c r="D2022" s="13"/>
      <c r="E2022" s="13"/>
      <c r="F2022" s="13"/>
      <c r="G2022" s="13" t="s">
        <v>188</v>
      </c>
      <c r="H2022" s="14"/>
      <c r="I2022" s="13"/>
      <c r="J2022" s="13" t="s">
        <v>3</v>
      </c>
      <c r="K2022" s="13"/>
      <c r="L2022" s="13"/>
      <c r="M2022" s="13"/>
      <c r="N2022" s="15"/>
    </row>
    <row r="2023" spans="1:14" s="9" customFormat="1" x14ac:dyDescent="0.2">
      <c r="A2023" s="24"/>
      <c r="B2023" s="24"/>
      <c r="C2023" s="24" t="s">
        <v>50</v>
      </c>
      <c r="D2023" s="24" t="s">
        <v>185</v>
      </c>
      <c r="E2023" s="24" t="s">
        <v>28</v>
      </c>
      <c r="F2023" s="24" t="s">
        <v>997</v>
      </c>
      <c r="G2023" s="24" t="s">
        <v>660</v>
      </c>
      <c r="H2023" s="25"/>
      <c r="I2023" s="24" t="s">
        <v>191</v>
      </c>
      <c r="J2023" s="16" t="s">
        <v>2</v>
      </c>
      <c r="K2023" s="24"/>
      <c r="L2023" s="24"/>
      <c r="M2023" s="24"/>
      <c r="N2023" s="26"/>
    </row>
    <row r="2024" spans="1:14" s="9" customFormat="1" ht="140.25" hidden="1" x14ac:dyDescent="0.2">
      <c r="A2024" s="27"/>
      <c r="B2024" s="27"/>
      <c r="C2024" s="27" t="str">
        <f t="shared" ref="C2024:F2025" si="671">C2023</f>
        <v>Mannheim Käfertal</v>
      </c>
      <c r="D2024" s="27" t="str">
        <f t="shared" si="671"/>
        <v>K1</v>
      </c>
      <c r="E2024" s="27" t="str">
        <f t="shared" si="671"/>
        <v>EG</v>
      </c>
      <c r="F2024" s="27" t="str">
        <f t="shared" si="671"/>
        <v xml:space="preserve">EQ-560    </v>
      </c>
      <c r="G2024" s="27" t="s">
        <v>57</v>
      </c>
      <c r="H2024" s="28" t="s">
        <v>1069</v>
      </c>
      <c r="I2024" s="27"/>
      <c r="J2024" s="19" t="s">
        <v>0</v>
      </c>
      <c r="K2024" s="21">
        <v>1</v>
      </c>
      <c r="L2024" s="19" t="s">
        <v>10</v>
      </c>
      <c r="M2024" s="29"/>
      <c r="N2024" s="30">
        <f>M2024*K2024</f>
        <v>0</v>
      </c>
    </row>
    <row r="2025" spans="1:14" s="9" customFormat="1" ht="63.75" hidden="1" x14ac:dyDescent="0.2">
      <c r="A2025" s="27"/>
      <c r="B2025" s="27"/>
      <c r="C2025" s="27" t="str">
        <f t="shared" si="671"/>
        <v>Mannheim Käfertal</v>
      </c>
      <c r="D2025" s="27" t="str">
        <f t="shared" si="671"/>
        <v>K1</v>
      </c>
      <c r="E2025" s="27" t="str">
        <f t="shared" si="671"/>
        <v>EG</v>
      </c>
      <c r="F2025" s="27" t="str">
        <f t="shared" si="671"/>
        <v xml:space="preserve">EQ-560    </v>
      </c>
      <c r="G2025" s="27" t="s">
        <v>58</v>
      </c>
      <c r="H2025" s="28" t="s">
        <v>59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x14ac:dyDescent="0.2">
      <c r="A2026" s="24"/>
      <c r="B2026" s="24"/>
      <c r="C2026" s="24" t="s">
        <v>50</v>
      </c>
      <c r="D2026" s="24" t="s">
        <v>185</v>
      </c>
      <c r="E2026" s="24" t="s">
        <v>28</v>
      </c>
      <c r="F2026" s="24" t="s">
        <v>998</v>
      </c>
      <c r="G2026" s="24" t="s">
        <v>648</v>
      </c>
      <c r="H2026" s="25"/>
      <c r="I2026" s="24" t="s">
        <v>191</v>
      </c>
      <c r="J2026" s="16" t="s">
        <v>2</v>
      </c>
      <c r="K2026" s="24"/>
      <c r="L2026" s="24"/>
      <c r="M2026" s="24"/>
      <c r="N2026" s="26"/>
    </row>
    <row r="2027" spans="1:14" s="9" customFormat="1" ht="140.25" hidden="1" x14ac:dyDescent="0.2">
      <c r="A2027" s="27"/>
      <c r="B2027" s="27"/>
      <c r="C2027" s="27" t="str">
        <f t="shared" ref="C2027:F2028" si="672">C2026</f>
        <v>Mannheim Käfertal</v>
      </c>
      <c r="D2027" s="27" t="str">
        <f t="shared" si="672"/>
        <v>K1</v>
      </c>
      <c r="E2027" s="27" t="str">
        <f t="shared" si="672"/>
        <v>EG</v>
      </c>
      <c r="F2027" s="27" t="str">
        <f t="shared" si="672"/>
        <v xml:space="preserve">EQ-565    </v>
      </c>
      <c r="G2027" s="27" t="s">
        <v>57</v>
      </c>
      <c r="H2027" s="28" t="s">
        <v>1069</v>
      </c>
      <c r="I2027" s="27"/>
      <c r="J2027" s="19" t="s">
        <v>0</v>
      </c>
      <c r="K2027" s="21">
        <v>1</v>
      </c>
      <c r="L2027" s="19" t="s">
        <v>10</v>
      </c>
      <c r="M2027" s="29"/>
      <c r="N2027" s="30">
        <f>M2027*K2027</f>
        <v>0</v>
      </c>
    </row>
    <row r="2028" spans="1:14" s="9" customFormat="1" ht="63.75" hidden="1" x14ac:dyDescent="0.2">
      <c r="A2028" s="27"/>
      <c r="B2028" s="27"/>
      <c r="C2028" s="27" t="str">
        <f t="shared" si="672"/>
        <v>Mannheim Käfertal</v>
      </c>
      <c r="D2028" s="27" t="str">
        <f t="shared" si="672"/>
        <v>K1</v>
      </c>
      <c r="E2028" s="27" t="str">
        <f t="shared" si="672"/>
        <v>EG</v>
      </c>
      <c r="F2028" s="27" t="str">
        <f t="shared" si="672"/>
        <v xml:space="preserve">EQ-565    </v>
      </c>
      <c r="G2028" s="27" t="s">
        <v>58</v>
      </c>
      <c r="H2028" s="28" t="s">
        <v>59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x14ac:dyDescent="0.2">
      <c r="A2029" s="24"/>
      <c r="B2029" s="24"/>
      <c r="C2029" s="24" t="s">
        <v>50</v>
      </c>
      <c r="D2029" s="24" t="s">
        <v>185</v>
      </c>
      <c r="E2029" s="24" t="s">
        <v>28</v>
      </c>
      <c r="F2029" s="24" t="s">
        <v>999</v>
      </c>
      <c r="G2029" s="24" t="s">
        <v>206</v>
      </c>
      <c r="H2029" s="25"/>
      <c r="I2029" s="24" t="s">
        <v>191</v>
      </c>
      <c r="J2029" s="16" t="s">
        <v>2</v>
      </c>
      <c r="K2029" s="24"/>
      <c r="L2029" s="24"/>
      <c r="M2029" s="24"/>
      <c r="N2029" s="26"/>
    </row>
    <row r="2030" spans="1:14" s="9" customFormat="1" ht="140.25" hidden="1" x14ac:dyDescent="0.2">
      <c r="A2030" s="27"/>
      <c r="B2030" s="27"/>
      <c r="C2030" s="27" t="str">
        <f t="shared" ref="C2030:F2031" si="673">C2029</f>
        <v>Mannheim Käfertal</v>
      </c>
      <c r="D2030" s="27" t="str">
        <f t="shared" si="673"/>
        <v>K1</v>
      </c>
      <c r="E2030" s="27" t="str">
        <f t="shared" si="673"/>
        <v>EG</v>
      </c>
      <c r="F2030" s="27" t="str">
        <f t="shared" si="673"/>
        <v xml:space="preserve">EQ-562    </v>
      </c>
      <c r="G2030" s="27" t="s">
        <v>57</v>
      </c>
      <c r="H2030" s="28" t="s">
        <v>1069</v>
      </c>
      <c r="I2030" s="27"/>
      <c r="J2030" s="19" t="s">
        <v>0</v>
      </c>
      <c r="K2030" s="21">
        <v>1</v>
      </c>
      <c r="L2030" s="19" t="s">
        <v>10</v>
      </c>
      <c r="M2030" s="29"/>
      <c r="N2030" s="30">
        <f>M2030*K2030</f>
        <v>0</v>
      </c>
    </row>
    <row r="2031" spans="1:14" s="9" customFormat="1" ht="63.75" hidden="1" x14ac:dyDescent="0.2">
      <c r="A2031" s="27"/>
      <c r="B2031" s="27"/>
      <c r="C2031" s="27" t="str">
        <f t="shared" si="673"/>
        <v>Mannheim Käfertal</v>
      </c>
      <c r="D2031" s="27" t="str">
        <f t="shared" si="673"/>
        <v>K1</v>
      </c>
      <c r="E2031" s="27" t="str">
        <f t="shared" si="673"/>
        <v>EG</v>
      </c>
      <c r="F2031" s="27" t="str">
        <f t="shared" si="673"/>
        <v xml:space="preserve">EQ-562    </v>
      </c>
      <c r="G2031" s="27" t="s">
        <v>58</v>
      </c>
      <c r="H2031" s="28" t="s">
        <v>59</v>
      </c>
      <c r="I2031" s="27"/>
      <c r="J2031" s="19" t="s">
        <v>0</v>
      </c>
      <c r="K2031" s="21">
        <v>1</v>
      </c>
      <c r="L2031" s="19" t="s">
        <v>10</v>
      </c>
      <c r="M2031" s="29"/>
      <c r="N2031" s="30">
        <f>M2031*K2031</f>
        <v>0</v>
      </c>
    </row>
    <row r="2032" spans="1:14" s="9" customFormat="1" x14ac:dyDescent="0.2">
      <c r="A2032" s="24"/>
      <c r="B2032" s="24"/>
      <c r="C2032" s="24" t="s">
        <v>50</v>
      </c>
      <c r="D2032" s="24" t="s">
        <v>185</v>
      </c>
      <c r="E2032" s="24" t="s">
        <v>28</v>
      </c>
      <c r="F2032" s="24" t="s">
        <v>1000</v>
      </c>
      <c r="G2032" s="24" t="s">
        <v>210</v>
      </c>
      <c r="H2032" s="25"/>
      <c r="I2032" s="24" t="s">
        <v>191</v>
      </c>
      <c r="J2032" s="16" t="s">
        <v>2</v>
      </c>
      <c r="K2032" s="24"/>
      <c r="L2032" s="24"/>
      <c r="M2032" s="24"/>
      <c r="N2032" s="26"/>
    </row>
    <row r="2033" spans="1:14" s="9" customFormat="1" ht="140.25" hidden="1" x14ac:dyDescent="0.2">
      <c r="A2033" s="27"/>
      <c r="B2033" s="27"/>
      <c r="C2033" s="27" t="str">
        <f t="shared" ref="C2033:F2034" si="674">C2032</f>
        <v>Mannheim Käfertal</v>
      </c>
      <c r="D2033" s="27" t="str">
        <f t="shared" si="674"/>
        <v>K1</v>
      </c>
      <c r="E2033" s="27" t="str">
        <f t="shared" si="674"/>
        <v>EG</v>
      </c>
      <c r="F2033" s="27" t="str">
        <f t="shared" si="674"/>
        <v xml:space="preserve">EQ-561    </v>
      </c>
      <c r="G2033" s="27" t="s">
        <v>57</v>
      </c>
      <c r="H2033" s="28" t="s">
        <v>1069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ht="63.75" hidden="1" x14ac:dyDescent="0.2">
      <c r="A2034" s="27"/>
      <c r="B2034" s="27"/>
      <c r="C2034" s="27" t="str">
        <f t="shared" si="674"/>
        <v>Mannheim Käfertal</v>
      </c>
      <c r="D2034" s="27" t="str">
        <f t="shared" si="674"/>
        <v>K1</v>
      </c>
      <c r="E2034" s="27" t="str">
        <f t="shared" si="674"/>
        <v>EG</v>
      </c>
      <c r="F2034" s="27" t="str">
        <f t="shared" si="674"/>
        <v xml:space="preserve">EQ-561    </v>
      </c>
      <c r="G2034" s="27" t="s">
        <v>58</v>
      </c>
      <c r="H2034" s="28" t="s">
        <v>59</v>
      </c>
      <c r="I2034" s="27"/>
      <c r="J2034" s="19" t="s">
        <v>0</v>
      </c>
      <c r="K2034" s="21">
        <v>1</v>
      </c>
      <c r="L2034" s="19" t="s">
        <v>10</v>
      </c>
      <c r="M2034" s="29"/>
      <c r="N2034" s="30">
        <f>M2034*K2034</f>
        <v>0</v>
      </c>
    </row>
    <row r="2035" spans="1:14" s="9" customFormat="1" x14ac:dyDescent="0.2">
      <c r="A2035" s="24"/>
      <c r="B2035" s="24"/>
      <c r="C2035" s="24" t="s">
        <v>50</v>
      </c>
      <c r="D2035" s="24" t="s">
        <v>185</v>
      </c>
      <c r="E2035" s="24" t="s">
        <v>28</v>
      </c>
      <c r="F2035" s="24" t="s">
        <v>1001</v>
      </c>
      <c r="G2035" s="24" t="s">
        <v>648</v>
      </c>
      <c r="H2035" s="25"/>
      <c r="I2035" s="24" t="s">
        <v>191</v>
      </c>
      <c r="J2035" s="16" t="s">
        <v>2</v>
      </c>
      <c r="K2035" s="24"/>
      <c r="L2035" s="24"/>
      <c r="M2035" s="24"/>
      <c r="N2035" s="26"/>
    </row>
    <row r="2036" spans="1:14" s="9" customFormat="1" ht="140.25" hidden="1" x14ac:dyDescent="0.2">
      <c r="A2036" s="27"/>
      <c r="B2036" s="27"/>
      <c r="C2036" s="27" t="str">
        <f t="shared" ref="C2036:F2037" si="675">C2035</f>
        <v>Mannheim Käfertal</v>
      </c>
      <c r="D2036" s="27" t="str">
        <f t="shared" si="675"/>
        <v>K1</v>
      </c>
      <c r="E2036" s="27" t="str">
        <f t="shared" si="675"/>
        <v>EG</v>
      </c>
      <c r="F2036" s="27" t="str">
        <f t="shared" si="675"/>
        <v xml:space="preserve">EQ-564    </v>
      </c>
      <c r="G2036" s="27" t="s">
        <v>57</v>
      </c>
      <c r="H2036" s="28" t="s">
        <v>1069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ht="63.75" hidden="1" x14ac:dyDescent="0.2">
      <c r="A2037" s="27"/>
      <c r="B2037" s="27"/>
      <c r="C2037" s="27" t="str">
        <f t="shared" si="675"/>
        <v>Mannheim Käfertal</v>
      </c>
      <c r="D2037" s="27" t="str">
        <f t="shared" si="675"/>
        <v>K1</v>
      </c>
      <c r="E2037" s="27" t="str">
        <f t="shared" si="675"/>
        <v>EG</v>
      </c>
      <c r="F2037" s="27" t="str">
        <f t="shared" si="675"/>
        <v xml:space="preserve">EQ-564    </v>
      </c>
      <c r="G2037" s="27" t="s">
        <v>58</v>
      </c>
      <c r="H2037" s="28" t="s">
        <v>59</v>
      </c>
      <c r="I2037" s="27"/>
      <c r="J2037" s="19" t="s">
        <v>0</v>
      </c>
      <c r="K2037" s="21">
        <v>1</v>
      </c>
      <c r="L2037" s="19" t="s">
        <v>10</v>
      </c>
      <c r="M2037" s="29"/>
      <c r="N2037" s="30">
        <f>M2037*K2037</f>
        <v>0</v>
      </c>
    </row>
    <row r="2038" spans="1:14" s="9" customFormat="1" x14ac:dyDescent="0.2">
      <c r="A2038" s="24"/>
      <c r="B2038" s="24"/>
      <c r="C2038" s="24" t="s">
        <v>50</v>
      </c>
      <c r="D2038" s="24" t="s">
        <v>185</v>
      </c>
      <c r="E2038" s="24" t="s">
        <v>28</v>
      </c>
      <c r="F2038" s="24" t="s">
        <v>1002</v>
      </c>
      <c r="G2038" s="24" t="s">
        <v>206</v>
      </c>
      <c r="H2038" s="25"/>
      <c r="I2038" s="24" t="s">
        <v>191</v>
      </c>
      <c r="J2038" s="16" t="s">
        <v>2</v>
      </c>
      <c r="K2038" s="24"/>
      <c r="L2038" s="24"/>
      <c r="M2038" s="24"/>
      <c r="N2038" s="26"/>
    </row>
    <row r="2039" spans="1:14" s="9" customFormat="1" ht="140.25" hidden="1" x14ac:dyDescent="0.2">
      <c r="A2039" s="27"/>
      <c r="B2039" s="27"/>
      <c r="C2039" s="27" t="str">
        <f t="shared" ref="C2039:F2040" si="676">C2038</f>
        <v>Mannheim Käfertal</v>
      </c>
      <c r="D2039" s="27" t="str">
        <f t="shared" si="676"/>
        <v>K1</v>
      </c>
      <c r="E2039" s="27" t="str">
        <f t="shared" si="676"/>
        <v>EG</v>
      </c>
      <c r="F2039" s="27" t="str">
        <f t="shared" si="676"/>
        <v xml:space="preserve">EQ-563    </v>
      </c>
      <c r="G2039" s="27" t="s">
        <v>57</v>
      </c>
      <c r="H2039" s="28" t="s">
        <v>1069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ht="63.75" hidden="1" x14ac:dyDescent="0.2">
      <c r="A2040" s="27"/>
      <c r="B2040" s="27"/>
      <c r="C2040" s="27" t="str">
        <f t="shared" si="676"/>
        <v>Mannheim Käfertal</v>
      </c>
      <c r="D2040" s="27" t="str">
        <f t="shared" si="676"/>
        <v>K1</v>
      </c>
      <c r="E2040" s="27" t="str">
        <f t="shared" si="676"/>
        <v>EG</v>
      </c>
      <c r="F2040" s="27" t="str">
        <f t="shared" si="676"/>
        <v xml:space="preserve">EQ-563    </v>
      </c>
      <c r="G2040" s="27" t="s">
        <v>58</v>
      </c>
      <c r="H2040" s="28" t="s">
        <v>59</v>
      </c>
      <c r="I2040" s="27"/>
      <c r="J2040" s="19" t="s">
        <v>0</v>
      </c>
      <c r="K2040" s="21">
        <v>1</v>
      </c>
      <c r="L2040" s="19" t="s">
        <v>10</v>
      </c>
      <c r="M2040" s="29"/>
      <c r="N2040" s="30">
        <f>M2040*K2040</f>
        <v>0</v>
      </c>
    </row>
    <row r="2041" spans="1:14" s="9" customFormat="1" x14ac:dyDescent="0.2">
      <c r="A2041" s="24"/>
      <c r="B2041" s="24"/>
      <c r="C2041" s="24" t="s">
        <v>50</v>
      </c>
      <c r="D2041" s="24" t="s">
        <v>186</v>
      </c>
      <c r="E2041" s="24" t="s">
        <v>28</v>
      </c>
      <c r="F2041" s="24" t="s">
        <v>1003</v>
      </c>
      <c r="G2041" s="24" t="s">
        <v>660</v>
      </c>
      <c r="H2041" s="25"/>
      <c r="I2041" s="24" t="s">
        <v>191</v>
      </c>
      <c r="J2041" s="16" t="s">
        <v>2</v>
      </c>
      <c r="K2041" s="24"/>
      <c r="L2041" s="24"/>
      <c r="M2041" s="24"/>
      <c r="N2041" s="26"/>
    </row>
    <row r="2042" spans="1:14" s="9" customFormat="1" ht="140.25" hidden="1" x14ac:dyDescent="0.2">
      <c r="A2042" s="27"/>
      <c r="B2042" s="27"/>
      <c r="C2042" s="27" t="str">
        <f t="shared" ref="C2042:F2043" si="677">C2041</f>
        <v>Mannheim Käfertal</v>
      </c>
      <c r="D2042" s="27" t="str">
        <f t="shared" si="677"/>
        <v>K2</v>
      </c>
      <c r="E2042" s="27" t="str">
        <f t="shared" si="677"/>
        <v>EG</v>
      </c>
      <c r="F2042" s="27" t="str">
        <f t="shared" si="677"/>
        <v xml:space="preserve">EQ-579    </v>
      </c>
      <c r="G2042" s="27" t="s">
        <v>57</v>
      </c>
      <c r="H2042" s="28" t="s">
        <v>1069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ht="63.75" hidden="1" x14ac:dyDescent="0.2">
      <c r="A2043" s="27"/>
      <c r="B2043" s="27"/>
      <c r="C2043" s="27" t="str">
        <f t="shared" si="677"/>
        <v>Mannheim Käfertal</v>
      </c>
      <c r="D2043" s="27" t="str">
        <f t="shared" si="677"/>
        <v>K2</v>
      </c>
      <c r="E2043" s="27" t="str">
        <f t="shared" si="677"/>
        <v>EG</v>
      </c>
      <c r="F2043" s="27" t="str">
        <f t="shared" si="677"/>
        <v xml:space="preserve">EQ-579    </v>
      </c>
      <c r="G2043" s="27" t="s">
        <v>58</v>
      </c>
      <c r="H2043" s="28" t="s">
        <v>59</v>
      </c>
      <c r="I2043" s="27"/>
      <c r="J2043" s="19" t="s">
        <v>0</v>
      </c>
      <c r="K2043" s="21">
        <v>1</v>
      </c>
      <c r="L2043" s="19" t="s">
        <v>10</v>
      </c>
      <c r="M2043" s="29"/>
      <c r="N2043" s="30">
        <f>M2043*K2043</f>
        <v>0</v>
      </c>
    </row>
    <row r="2044" spans="1:14" s="9" customFormat="1" x14ac:dyDescent="0.2">
      <c r="A2044" s="24"/>
      <c r="B2044" s="24"/>
      <c r="C2044" s="24" t="s">
        <v>50</v>
      </c>
      <c r="D2044" s="24" t="s">
        <v>186</v>
      </c>
      <c r="E2044" s="24" t="s">
        <v>28</v>
      </c>
      <c r="F2044" s="24" t="s">
        <v>1004</v>
      </c>
      <c r="G2044" s="24" t="s">
        <v>320</v>
      </c>
      <c r="H2044" s="25"/>
      <c r="I2044" s="24" t="s">
        <v>191</v>
      </c>
      <c r="J2044" s="16" t="s">
        <v>2</v>
      </c>
      <c r="K2044" s="24"/>
      <c r="L2044" s="24"/>
      <c r="M2044" s="24"/>
      <c r="N2044" s="26"/>
    </row>
    <row r="2045" spans="1:14" s="9" customFormat="1" ht="140.25" hidden="1" x14ac:dyDescent="0.2">
      <c r="A2045" s="27"/>
      <c r="B2045" s="27"/>
      <c r="C2045" s="27" t="str">
        <f t="shared" ref="C2045:F2046" si="678">C2044</f>
        <v>Mannheim Käfertal</v>
      </c>
      <c r="D2045" s="27" t="str">
        <f t="shared" si="678"/>
        <v>K2</v>
      </c>
      <c r="E2045" s="27" t="str">
        <f t="shared" si="678"/>
        <v>EG</v>
      </c>
      <c r="F2045" s="27" t="str">
        <f t="shared" si="678"/>
        <v xml:space="preserve">EQ-580    </v>
      </c>
      <c r="G2045" s="27" t="s">
        <v>57</v>
      </c>
      <c r="H2045" s="28" t="s">
        <v>1069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ht="63.75" hidden="1" x14ac:dyDescent="0.2">
      <c r="A2046" s="27"/>
      <c r="B2046" s="27"/>
      <c r="C2046" s="27" t="str">
        <f t="shared" si="678"/>
        <v>Mannheim Käfertal</v>
      </c>
      <c r="D2046" s="27" t="str">
        <f t="shared" si="678"/>
        <v>K2</v>
      </c>
      <c r="E2046" s="27" t="str">
        <f t="shared" si="678"/>
        <v>EG</v>
      </c>
      <c r="F2046" s="27" t="str">
        <f t="shared" si="678"/>
        <v xml:space="preserve">EQ-580    </v>
      </c>
      <c r="G2046" s="27" t="s">
        <v>58</v>
      </c>
      <c r="H2046" s="28" t="s">
        <v>59</v>
      </c>
      <c r="I2046" s="27"/>
      <c r="J2046" s="19" t="s">
        <v>0</v>
      </c>
      <c r="K2046" s="21">
        <v>1</v>
      </c>
      <c r="L2046" s="19" t="s">
        <v>10</v>
      </c>
      <c r="M2046" s="29"/>
      <c r="N2046" s="30">
        <f>M2046*K2046</f>
        <v>0</v>
      </c>
    </row>
    <row r="2047" spans="1:14" s="9" customFormat="1" x14ac:dyDescent="0.2">
      <c r="A2047" s="24"/>
      <c r="B2047" s="24"/>
      <c r="C2047" s="24" t="s">
        <v>50</v>
      </c>
      <c r="D2047" s="24" t="s">
        <v>186</v>
      </c>
      <c r="E2047" s="24" t="s">
        <v>28</v>
      </c>
      <c r="F2047" s="24" t="s">
        <v>1005</v>
      </c>
      <c r="G2047" s="24" t="s">
        <v>648</v>
      </c>
      <c r="H2047" s="25"/>
      <c r="I2047" s="24" t="s">
        <v>191</v>
      </c>
      <c r="J2047" s="16" t="s">
        <v>2</v>
      </c>
      <c r="K2047" s="24"/>
      <c r="L2047" s="24"/>
      <c r="M2047" s="24"/>
      <c r="N2047" s="26"/>
    </row>
    <row r="2048" spans="1:14" s="9" customFormat="1" ht="140.25" hidden="1" x14ac:dyDescent="0.2">
      <c r="A2048" s="27"/>
      <c r="B2048" s="27"/>
      <c r="C2048" s="27" t="str">
        <f t="shared" ref="C2048:F2049" si="679">C2047</f>
        <v>Mannheim Käfertal</v>
      </c>
      <c r="D2048" s="27" t="str">
        <f t="shared" si="679"/>
        <v>K2</v>
      </c>
      <c r="E2048" s="27" t="str">
        <f t="shared" si="679"/>
        <v>EG</v>
      </c>
      <c r="F2048" s="27" t="str">
        <f t="shared" si="679"/>
        <v xml:space="preserve">EQ-581    </v>
      </c>
      <c r="G2048" s="27" t="s">
        <v>57</v>
      </c>
      <c r="H2048" s="28" t="s">
        <v>1069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ht="63.75" hidden="1" x14ac:dyDescent="0.2">
      <c r="A2049" s="27"/>
      <c r="B2049" s="27"/>
      <c r="C2049" s="27" t="str">
        <f t="shared" si="679"/>
        <v>Mannheim Käfertal</v>
      </c>
      <c r="D2049" s="27" t="str">
        <f t="shared" si="679"/>
        <v>K2</v>
      </c>
      <c r="E2049" s="27" t="str">
        <f t="shared" si="679"/>
        <v>EG</v>
      </c>
      <c r="F2049" s="27" t="str">
        <f t="shared" si="679"/>
        <v xml:space="preserve">EQ-581    </v>
      </c>
      <c r="G2049" s="27" t="s">
        <v>58</v>
      </c>
      <c r="H2049" s="28" t="s">
        <v>59</v>
      </c>
      <c r="I2049" s="27"/>
      <c r="J2049" s="19" t="s">
        <v>0</v>
      </c>
      <c r="K2049" s="21">
        <v>1</v>
      </c>
      <c r="L2049" s="19" t="s">
        <v>10</v>
      </c>
      <c r="M2049" s="29"/>
      <c r="N2049" s="30">
        <f>M2049*K2049</f>
        <v>0</v>
      </c>
    </row>
    <row r="2050" spans="1:14" s="9" customFormat="1" x14ac:dyDescent="0.2">
      <c r="A2050" s="24"/>
      <c r="B2050" s="24"/>
      <c r="C2050" s="24" t="s">
        <v>50</v>
      </c>
      <c r="D2050" s="24" t="s">
        <v>51</v>
      </c>
      <c r="E2050" s="24" t="s">
        <v>28</v>
      </c>
      <c r="F2050" s="24" t="s">
        <v>1006</v>
      </c>
      <c r="G2050" s="24" t="s">
        <v>322</v>
      </c>
      <c r="H2050" s="25"/>
      <c r="I2050" s="24" t="s">
        <v>201</v>
      </c>
      <c r="J2050" s="16" t="s">
        <v>2</v>
      </c>
      <c r="K2050" s="24"/>
      <c r="L2050" s="24"/>
      <c r="M2050" s="24"/>
      <c r="N2050" s="26"/>
    </row>
    <row r="2051" spans="1:14" s="9" customFormat="1" ht="140.25" hidden="1" x14ac:dyDescent="0.2">
      <c r="A2051" s="27"/>
      <c r="B2051" s="27"/>
      <c r="C2051" s="27" t="str">
        <f t="shared" ref="C2051:F2052" si="680">C2050</f>
        <v>Mannheim Käfertal</v>
      </c>
      <c r="D2051" s="27" t="str">
        <f t="shared" si="680"/>
        <v>K3</v>
      </c>
      <c r="E2051" s="27" t="str">
        <f t="shared" si="680"/>
        <v>EG</v>
      </c>
      <c r="F2051" s="27" t="str">
        <f t="shared" si="680"/>
        <v xml:space="preserve">EQ-768    </v>
      </c>
      <c r="G2051" s="27" t="s">
        <v>57</v>
      </c>
      <c r="H2051" s="28" t="s">
        <v>1069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ht="63.75" hidden="1" x14ac:dyDescent="0.2">
      <c r="A2052" s="27"/>
      <c r="B2052" s="27"/>
      <c r="C2052" s="27" t="str">
        <f t="shared" si="680"/>
        <v>Mannheim Käfertal</v>
      </c>
      <c r="D2052" s="27" t="str">
        <f t="shared" si="680"/>
        <v>K3</v>
      </c>
      <c r="E2052" s="27" t="str">
        <f t="shared" si="680"/>
        <v>EG</v>
      </c>
      <c r="F2052" s="27" t="str">
        <f t="shared" si="680"/>
        <v xml:space="preserve">EQ-768    </v>
      </c>
      <c r="G2052" s="27" t="s">
        <v>58</v>
      </c>
      <c r="H2052" s="28" t="s">
        <v>59</v>
      </c>
      <c r="I2052" s="27"/>
      <c r="J2052" s="19" t="s">
        <v>0</v>
      </c>
      <c r="K2052" s="21">
        <v>1</v>
      </c>
      <c r="L2052" s="19" t="s">
        <v>10</v>
      </c>
      <c r="M2052" s="29"/>
      <c r="N2052" s="30">
        <f>M2052*K2052</f>
        <v>0</v>
      </c>
    </row>
    <row r="2053" spans="1:14" s="9" customFormat="1" x14ac:dyDescent="0.2">
      <c r="A2053" s="24"/>
      <c r="B2053" s="24"/>
      <c r="C2053" s="24" t="s">
        <v>50</v>
      </c>
      <c r="D2053" s="24" t="s">
        <v>51</v>
      </c>
      <c r="E2053" s="24" t="s">
        <v>28</v>
      </c>
      <c r="F2053" s="24" t="s">
        <v>1007</v>
      </c>
      <c r="G2053" s="24" t="s">
        <v>432</v>
      </c>
      <c r="H2053" s="25"/>
      <c r="I2053" s="24" t="s">
        <v>201</v>
      </c>
      <c r="J2053" s="16" t="s">
        <v>2</v>
      </c>
      <c r="K2053" s="24"/>
      <c r="L2053" s="24"/>
      <c r="M2053" s="24"/>
      <c r="N2053" s="26"/>
    </row>
    <row r="2054" spans="1:14" s="9" customFormat="1" ht="140.25" hidden="1" x14ac:dyDescent="0.2">
      <c r="A2054" s="27"/>
      <c r="B2054" s="27"/>
      <c r="C2054" s="27" t="str">
        <f t="shared" ref="C2054:F2055" si="681">C2053</f>
        <v>Mannheim Käfertal</v>
      </c>
      <c r="D2054" s="27" t="str">
        <f t="shared" si="681"/>
        <v>K3</v>
      </c>
      <c r="E2054" s="27" t="str">
        <f t="shared" si="681"/>
        <v>EG</v>
      </c>
      <c r="F2054" s="27" t="str">
        <f t="shared" si="681"/>
        <v xml:space="preserve">EQ-778    </v>
      </c>
      <c r="G2054" s="27" t="s">
        <v>57</v>
      </c>
      <c r="H2054" s="28" t="s">
        <v>1069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ht="63.75" hidden="1" x14ac:dyDescent="0.2">
      <c r="A2055" s="27"/>
      <c r="B2055" s="27"/>
      <c r="C2055" s="27" t="str">
        <f t="shared" si="681"/>
        <v>Mannheim Käfertal</v>
      </c>
      <c r="D2055" s="27" t="str">
        <f t="shared" si="681"/>
        <v>K3</v>
      </c>
      <c r="E2055" s="27" t="str">
        <f t="shared" si="681"/>
        <v>EG</v>
      </c>
      <c r="F2055" s="27" t="str">
        <f t="shared" si="681"/>
        <v xml:space="preserve">EQ-778    </v>
      </c>
      <c r="G2055" s="27" t="s">
        <v>58</v>
      </c>
      <c r="H2055" s="28" t="s">
        <v>59</v>
      </c>
      <c r="I2055" s="27"/>
      <c r="J2055" s="19" t="s">
        <v>0</v>
      </c>
      <c r="K2055" s="21">
        <v>1</v>
      </c>
      <c r="L2055" s="19" t="s">
        <v>10</v>
      </c>
      <c r="M2055" s="29"/>
      <c r="N2055" s="30">
        <f>M2055*K2055</f>
        <v>0</v>
      </c>
    </row>
    <row r="2056" spans="1:14" s="9" customFormat="1" x14ac:dyDescent="0.2">
      <c r="A2056" s="24"/>
      <c r="B2056" s="24"/>
      <c r="C2056" s="24" t="s">
        <v>50</v>
      </c>
      <c r="D2056" s="24" t="s">
        <v>51</v>
      </c>
      <c r="E2056" s="24" t="s">
        <v>28</v>
      </c>
      <c r="F2056" s="24" t="s">
        <v>1008</v>
      </c>
      <c r="G2056" s="24" t="s">
        <v>432</v>
      </c>
      <c r="H2056" s="25"/>
      <c r="I2056" s="24" t="s">
        <v>201</v>
      </c>
      <c r="J2056" s="16" t="s">
        <v>2</v>
      </c>
      <c r="K2056" s="24"/>
      <c r="L2056" s="24"/>
      <c r="M2056" s="24"/>
      <c r="N2056" s="26"/>
    </row>
    <row r="2057" spans="1:14" s="9" customFormat="1" ht="140.25" hidden="1" x14ac:dyDescent="0.2">
      <c r="A2057" s="27"/>
      <c r="B2057" s="27"/>
      <c r="C2057" s="27" t="str">
        <f t="shared" ref="C2057:F2058" si="682">C2056</f>
        <v>Mannheim Käfertal</v>
      </c>
      <c r="D2057" s="27" t="str">
        <f t="shared" si="682"/>
        <v>K3</v>
      </c>
      <c r="E2057" s="27" t="str">
        <f t="shared" si="682"/>
        <v>EG</v>
      </c>
      <c r="F2057" s="27" t="str">
        <f t="shared" si="682"/>
        <v xml:space="preserve">EQ-781    </v>
      </c>
      <c r="G2057" s="27" t="s">
        <v>57</v>
      </c>
      <c r="H2057" s="28" t="s">
        <v>1069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ht="63.75" hidden="1" x14ac:dyDescent="0.2">
      <c r="A2058" s="27"/>
      <c r="B2058" s="27"/>
      <c r="C2058" s="27" t="str">
        <f t="shared" si="682"/>
        <v>Mannheim Käfertal</v>
      </c>
      <c r="D2058" s="27" t="str">
        <f t="shared" si="682"/>
        <v>K3</v>
      </c>
      <c r="E2058" s="27" t="str">
        <f t="shared" si="682"/>
        <v>EG</v>
      </c>
      <c r="F2058" s="27" t="str">
        <f t="shared" si="682"/>
        <v xml:space="preserve">EQ-781    </v>
      </c>
      <c r="G2058" s="27" t="s">
        <v>58</v>
      </c>
      <c r="H2058" s="28" t="s">
        <v>59</v>
      </c>
      <c r="I2058" s="27"/>
      <c r="J2058" s="19" t="s">
        <v>0</v>
      </c>
      <c r="K2058" s="21">
        <v>1</v>
      </c>
      <c r="L2058" s="19" t="s">
        <v>10</v>
      </c>
      <c r="M2058" s="29"/>
      <c r="N2058" s="30">
        <f>M2058*K2058</f>
        <v>0</v>
      </c>
    </row>
    <row r="2059" spans="1:14" s="9" customFormat="1" x14ac:dyDescent="0.2">
      <c r="A2059" s="24"/>
      <c r="B2059" s="24"/>
      <c r="C2059" s="24" t="s">
        <v>50</v>
      </c>
      <c r="D2059" s="24" t="s">
        <v>51</v>
      </c>
      <c r="E2059" s="24" t="s">
        <v>28</v>
      </c>
      <c r="F2059" s="24" t="s">
        <v>1009</v>
      </c>
      <c r="G2059" s="24" t="s">
        <v>249</v>
      </c>
      <c r="H2059" s="25"/>
      <c r="I2059" s="24" t="s">
        <v>244</v>
      </c>
      <c r="J2059" s="16" t="s">
        <v>2</v>
      </c>
      <c r="K2059" s="24"/>
      <c r="L2059" s="24"/>
      <c r="M2059" s="24"/>
      <c r="N2059" s="26"/>
    </row>
    <row r="2060" spans="1:14" s="9" customFormat="1" ht="140.25" hidden="1" x14ac:dyDescent="0.2">
      <c r="A2060" s="27"/>
      <c r="B2060" s="27"/>
      <c r="C2060" s="27" t="str">
        <f t="shared" ref="C2060:F2061" si="683">C2059</f>
        <v>Mannheim Käfertal</v>
      </c>
      <c r="D2060" s="27" t="str">
        <f t="shared" si="683"/>
        <v>K3</v>
      </c>
      <c r="E2060" s="27" t="str">
        <f t="shared" si="683"/>
        <v>EG</v>
      </c>
      <c r="F2060" s="27" t="str">
        <f t="shared" si="683"/>
        <v xml:space="preserve">EQ-763    </v>
      </c>
      <c r="G2060" s="27" t="s">
        <v>57</v>
      </c>
      <c r="H2060" s="28" t="s">
        <v>1069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ht="63.75" hidden="1" x14ac:dyDescent="0.2">
      <c r="A2061" s="27"/>
      <c r="B2061" s="27"/>
      <c r="C2061" s="27" t="str">
        <f t="shared" si="683"/>
        <v>Mannheim Käfertal</v>
      </c>
      <c r="D2061" s="27" t="str">
        <f t="shared" si="683"/>
        <v>K3</v>
      </c>
      <c r="E2061" s="27" t="str">
        <f t="shared" si="683"/>
        <v>EG</v>
      </c>
      <c r="F2061" s="27" t="str">
        <f t="shared" si="683"/>
        <v xml:space="preserve">EQ-763    </v>
      </c>
      <c r="G2061" s="27" t="s">
        <v>58</v>
      </c>
      <c r="H2061" s="28" t="s">
        <v>59</v>
      </c>
      <c r="I2061" s="27"/>
      <c r="J2061" s="19" t="s">
        <v>0</v>
      </c>
      <c r="K2061" s="21">
        <v>1</v>
      </c>
      <c r="L2061" s="19" t="s">
        <v>10</v>
      </c>
      <c r="M2061" s="29"/>
      <c r="N2061" s="30">
        <f>M2061*K2061</f>
        <v>0</v>
      </c>
    </row>
    <row r="2062" spans="1:14" s="9" customFormat="1" x14ac:dyDescent="0.2">
      <c r="A2062" s="24"/>
      <c r="B2062" s="24"/>
      <c r="C2062" s="24" t="s">
        <v>50</v>
      </c>
      <c r="D2062" s="24" t="s">
        <v>51</v>
      </c>
      <c r="E2062" s="24" t="s">
        <v>28</v>
      </c>
      <c r="F2062" s="24" t="s">
        <v>1010</v>
      </c>
      <c r="G2062" s="24" t="s">
        <v>322</v>
      </c>
      <c r="H2062" s="25"/>
      <c r="I2062" s="24" t="s">
        <v>201</v>
      </c>
      <c r="J2062" s="16" t="s">
        <v>2</v>
      </c>
      <c r="K2062" s="24"/>
      <c r="L2062" s="24"/>
      <c r="M2062" s="24"/>
      <c r="N2062" s="26"/>
    </row>
    <row r="2063" spans="1:14" s="9" customFormat="1" ht="140.25" hidden="1" x14ac:dyDescent="0.2">
      <c r="A2063" s="27"/>
      <c r="B2063" s="27"/>
      <c r="C2063" s="27" t="str">
        <f t="shared" ref="C2063:F2064" si="684">C2062</f>
        <v>Mannheim Käfertal</v>
      </c>
      <c r="D2063" s="27" t="str">
        <f t="shared" si="684"/>
        <v>K3</v>
      </c>
      <c r="E2063" s="27" t="str">
        <f t="shared" si="684"/>
        <v>EG</v>
      </c>
      <c r="F2063" s="27" t="str">
        <f t="shared" si="684"/>
        <v xml:space="preserve">EQ-780    </v>
      </c>
      <c r="G2063" s="27" t="s">
        <v>57</v>
      </c>
      <c r="H2063" s="28" t="s">
        <v>1069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ht="63.75" hidden="1" x14ac:dyDescent="0.2">
      <c r="A2064" s="27"/>
      <c r="B2064" s="27"/>
      <c r="C2064" s="27" t="str">
        <f t="shared" si="684"/>
        <v>Mannheim Käfertal</v>
      </c>
      <c r="D2064" s="27" t="str">
        <f t="shared" si="684"/>
        <v>K3</v>
      </c>
      <c r="E2064" s="27" t="str">
        <f t="shared" si="684"/>
        <v>EG</v>
      </c>
      <c r="F2064" s="27" t="str">
        <f t="shared" si="684"/>
        <v xml:space="preserve">EQ-780    </v>
      </c>
      <c r="G2064" s="27" t="s">
        <v>58</v>
      </c>
      <c r="H2064" s="28" t="s">
        <v>59</v>
      </c>
      <c r="I2064" s="27"/>
      <c r="J2064" s="19" t="s">
        <v>0</v>
      </c>
      <c r="K2064" s="21">
        <v>1</v>
      </c>
      <c r="L2064" s="19" t="s">
        <v>10</v>
      </c>
      <c r="M2064" s="29"/>
      <c r="N2064" s="30">
        <f>M2064*K2064</f>
        <v>0</v>
      </c>
    </row>
    <row r="2065" spans="1:14" s="9" customFormat="1" x14ac:dyDescent="0.2">
      <c r="A2065" s="24"/>
      <c r="B2065" s="24"/>
      <c r="C2065" s="24" t="s">
        <v>50</v>
      </c>
      <c r="D2065" s="24" t="s">
        <v>51</v>
      </c>
      <c r="E2065" s="24" t="s">
        <v>28</v>
      </c>
      <c r="F2065" s="24" t="s">
        <v>1011</v>
      </c>
      <c r="G2065" s="24" t="s">
        <v>322</v>
      </c>
      <c r="H2065" s="25"/>
      <c r="I2065" s="24" t="s">
        <v>201</v>
      </c>
      <c r="J2065" s="16" t="s">
        <v>2</v>
      </c>
      <c r="K2065" s="24"/>
      <c r="L2065" s="24"/>
      <c r="M2065" s="24"/>
      <c r="N2065" s="26"/>
    </row>
    <row r="2066" spans="1:14" s="9" customFormat="1" ht="140.25" hidden="1" x14ac:dyDescent="0.2">
      <c r="A2066" s="27"/>
      <c r="B2066" s="27"/>
      <c r="C2066" s="27" t="str">
        <f t="shared" ref="C2066:F2067" si="685">C2065</f>
        <v>Mannheim Käfertal</v>
      </c>
      <c r="D2066" s="27" t="str">
        <f t="shared" si="685"/>
        <v>K3</v>
      </c>
      <c r="E2066" s="27" t="str">
        <f t="shared" si="685"/>
        <v>EG</v>
      </c>
      <c r="F2066" s="27" t="str">
        <f t="shared" si="685"/>
        <v xml:space="preserve">EQ-765    </v>
      </c>
      <c r="G2066" s="27" t="s">
        <v>57</v>
      </c>
      <c r="H2066" s="28" t="s">
        <v>1069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ht="63.75" hidden="1" x14ac:dyDescent="0.2">
      <c r="A2067" s="27"/>
      <c r="B2067" s="27"/>
      <c r="C2067" s="27" t="str">
        <f t="shared" si="685"/>
        <v>Mannheim Käfertal</v>
      </c>
      <c r="D2067" s="27" t="str">
        <f t="shared" si="685"/>
        <v>K3</v>
      </c>
      <c r="E2067" s="27" t="str">
        <f t="shared" si="685"/>
        <v>EG</v>
      </c>
      <c r="F2067" s="27" t="str">
        <f t="shared" si="685"/>
        <v xml:space="preserve">EQ-765    </v>
      </c>
      <c r="G2067" s="27" t="s">
        <v>58</v>
      </c>
      <c r="H2067" s="28" t="s">
        <v>59</v>
      </c>
      <c r="I2067" s="27"/>
      <c r="J2067" s="19" t="s">
        <v>0</v>
      </c>
      <c r="K2067" s="21">
        <v>1</v>
      </c>
      <c r="L2067" s="19" t="s">
        <v>10</v>
      </c>
      <c r="M2067" s="29"/>
      <c r="N2067" s="30">
        <f>M2067*K2067</f>
        <v>0</v>
      </c>
    </row>
    <row r="2068" spans="1:14" s="9" customFormat="1" x14ac:dyDescent="0.2">
      <c r="A2068" s="24"/>
      <c r="B2068" s="24"/>
      <c r="C2068" s="24" t="s">
        <v>50</v>
      </c>
      <c r="D2068" s="24" t="s">
        <v>51</v>
      </c>
      <c r="E2068" s="24" t="s">
        <v>28</v>
      </c>
      <c r="F2068" s="24" t="s">
        <v>1012</v>
      </c>
      <c r="G2068" s="24" t="s">
        <v>368</v>
      </c>
      <c r="H2068" s="25"/>
      <c r="I2068" s="24" t="s">
        <v>201</v>
      </c>
      <c r="J2068" s="16" t="s">
        <v>2</v>
      </c>
      <c r="K2068" s="24"/>
      <c r="L2068" s="24"/>
      <c r="M2068" s="24"/>
      <c r="N2068" s="26"/>
    </row>
    <row r="2069" spans="1:14" s="9" customFormat="1" ht="140.25" hidden="1" x14ac:dyDescent="0.2">
      <c r="A2069" s="27"/>
      <c r="B2069" s="27"/>
      <c r="C2069" s="27" t="str">
        <f t="shared" ref="C2069:F2070" si="686">C2068</f>
        <v>Mannheim Käfertal</v>
      </c>
      <c r="D2069" s="27" t="str">
        <f t="shared" si="686"/>
        <v>K3</v>
      </c>
      <c r="E2069" s="27" t="str">
        <f t="shared" si="686"/>
        <v>EG</v>
      </c>
      <c r="F2069" s="27" t="str">
        <f t="shared" si="686"/>
        <v xml:space="preserve">EQ-770    </v>
      </c>
      <c r="G2069" s="27" t="s">
        <v>57</v>
      </c>
      <c r="H2069" s="28" t="s">
        <v>1069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ht="63.75" hidden="1" x14ac:dyDescent="0.2">
      <c r="A2070" s="27"/>
      <c r="B2070" s="27"/>
      <c r="C2070" s="27" t="str">
        <f t="shared" si="686"/>
        <v>Mannheim Käfertal</v>
      </c>
      <c r="D2070" s="27" t="str">
        <f t="shared" si="686"/>
        <v>K3</v>
      </c>
      <c r="E2070" s="27" t="str">
        <f t="shared" si="686"/>
        <v>EG</v>
      </c>
      <c r="F2070" s="27" t="str">
        <f t="shared" si="686"/>
        <v xml:space="preserve">EQ-770    </v>
      </c>
      <c r="G2070" s="27" t="s">
        <v>58</v>
      </c>
      <c r="H2070" s="28" t="s">
        <v>59</v>
      </c>
      <c r="I2070" s="27"/>
      <c r="J2070" s="19" t="s">
        <v>0</v>
      </c>
      <c r="K2070" s="21">
        <v>1</v>
      </c>
      <c r="L2070" s="19" t="s">
        <v>10</v>
      </c>
      <c r="M2070" s="29"/>
      <c r="N2070" s="30">
        <f>M2070*K2070</f>
        <v>0</v>
      </c>
    </row>
    <row r="2071" spans="1:14" s="9" customFormat="1" x14ac:dyDescent="0.2">
      <c r="A2071" s="24"/>
      <c r="B2071" s="24"/>
      <c r="C2071" s="24" t="s">
        <v>50</v>
      </c>
      <c r="D2071" s="24" t="s">
        <v>51</v>
      </c>
      <c r="E2071" s="24" t="s">
        <v>28</v>
      </c>
      <c r="F2071" s="24" t="s">
        <v>1013</v>
      </c>
      <c r="G2071" s="36" t="s">
        <v>1014</v>
      </c>
      <c r="H2071" s="25"/>
      <c r="I2071" s="24" t="s">
        <v>201</v>
      </c>
      <c r="J2071" s="16" t="s">
        <v>2</v>
      </c>
      <c r="K2071" s="24"/>
      <c r="L2071" s="24"/>
      <c r="M2071" s="24"/>
      <c r="N2071" s="26"/>
    </row>
    <row r="2072" spans="1:14" s="9" customFormat="1" ht="140.25" hidden="1" x14ac:dyDescent="0.2">
      <c r="A2072" s="27"/>
      <c r="B2072" s="27"/>
      <c r="C2072" s="27" t="str">
        <f t="shared" ref="C2072:F2073" si="687">C2071</f>
        <v>Mannheim Käfertal</v>
      </c>
      <c r="D2072" s="27" t="str">
        <f t="shared" si="687"/>
        <v>K3</v>
      </c>
      <c r="E2072" s="27" t="str">
        <f t="shared" si="687"/>
        <v>EG</v>
      </c>
      <c r="F2072" s="27" t="str">
        <f t="shared" si="687"/>
        <v xml:space="preserve">EQ-769    </v>
      </c>
      <c r="G2072" s="27" t="s">
        <v>57</v>
      </c>
      <c r="H2072" s="28" t="s">
        <v>1069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ht="63.75" hidden="1" x14ac:dyDescent="0.2">
      <c r="A2073" s="27"/>
      <c r="B2073" s="27"/>
      <c r="C2073" s="27" t="str">
        <f t="shared" si="687"/>
        <v>Mannheim Käfertal</v>
      </c>
      <c r="D2073" s="27" t="str">
        <f t="shared" si="687"/>
        <v>K3</v>
      </c>
      <c r="E2073" s="27" t="str">
        <f t="shared" si="687"/>
        <v>EG</v>
      </c>
      <c r="F2073" s="27" t="str">
        <f t="shared" si="687"/>
        <v xml:space="preserve">EQ-769    </v>
      </c>
      <c r="G2073" s="27" t="s">
        <v>58</v>
      </c>
      <c r="H2073" s="28" t="s">
        <v>59</v>
      </c>
      <c r="I2073" s="27"/>
      <c r="J2073" s="19" t="s">
        <v>0</v>
      </c>
      <c r="K2073" s="21">
        <v>1</v>
      </c>
      <c r="L2073" s="19" t="s">
        <v>10</v>
      </c>
      <c r="M2073" s="29"/>
      <c r="N2073" s="30">
        <f>M2073*K2073</f>
        <v>0</v>
      </c>
    </row>
    <row r="2074" spans="1:14" s="9" customFormat="1" x14ac:dyDescent="0.2">
      <c r="A2074" s="24"/>
      <c r="B2074" s="24"/>
      <c r="C2074" s="24" t="s">
        <v>50</v>
      </c>
      <c r="D2074" s="24" t="s">
        <v>51</v>
      </c>
      <c r="E2074" s="24" t="s">
        <v>28</v>
      </c>
      <c r="F2074" s="24" t="s">
        <v>1015</v>
      </c>
      <c r="G2074" s="24" t="s">
        <v>368</v>
      </c>
      <c r="H2074" s="25"/>
      <c r="I2074" s="24" t="s">
        <v>201</v>
      </c>
      <c r="J2074" s="16" t="s">
        <v>2</v>
      </c>
      <c r="K2074" s="24"/>
      <c r="L2074" s="24"/>
      <c r="M2074" s="24"/>
      <c r="N2074" s="26"/>
    </row>
    <row r="2075" spans="1:14" s="9" customFormat="1" ht="140.25" hidden="1" x14ac:dyDescent="0.2">
      <c r="A2075" s="27"/>
      <c r="B2075" s="27"/>
      <c r="C2075" s="27" t="str">
        <f t="shared" ref="C2075:F2076" si="688">C2074</f>
        <v>Mannheim Käfertal</v>
      </c>
      <c r="D2075" s="27" t="str">
        <f t="shared" si="688"/>
        <v>K3</v>
      </c>
      <c r="E2075" s="27" t="str">
        <f t="shared" si="688"/>
        <v>EG</v>
      </c>
      <c r="F2075" s="27" t="str">
        <f t="shared" si="688"/>
        <v xml:space="preserve">EQ-774    </v>
      </c>
      <c r="G2075" s="27" t="s">
        <v>57</v>
      </c>
      <c r="H2075" s="28" t="s">
        <v>1069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ht="63.75" hidden="1" x14ac:dyDescent="0.2">
      <c r="A2076" s="27"/>
      <c r="B2076" s="27"/>
      <c r="C2076" s="27" t="str">
        <f t="shared" si="688"/>
        <v>Mannheim Käfertal</v>
      </c>
      <c r="D2076" s="27" t="str">
        <f t="shared" si="688"/>
        <v>K3</v>
      </c>
      <c r="E2076" s="27" t="str">
        <f t="shared" si="688"/>
        <v>EG</v>
      </c>
      <c r="F2076" s="27" t="str">
        <f t="shared" si="688"/>
        <v xml:space="preserve">EQ-774    </v>
      </c>
      <c r="G2076" s="27" t="s">
        <v>58</v>
      </c>
      <c r="H2076" s="28" t="s">
        <v>59</v>
      </c>
      <c r="I2076" s="27"/>
      <c r="J2076" s="19" t="s">
        <v>0</v>
      </c>
      <c r="K2076" s="21">
        <v>1</v>
      </c>
      <c r="L2076" s="19" t="s">
        <v>10</v>
      </c>
      <c r="M2076" s="29"/>
      <c r="N2076" s="30">
        <f>M2076*K2076</f>
        <v>0</v>
      </c>
    </row>
    <row r="2077" spans="1:14" s="9" customFormat="1" x14ac:dyDescent="0.2">
      <c r="A2077" s="24"/>
      <c r="B2077" s="24"/>
      <c r="C2077" s="24" t="s">
        <v>50</v>
      </c>
      <c r="D2077" s="24" t="s">
        <v>51</v>
      </c>
      <c r="E2077" s="24" t="s">
        <v>28</v>
      </c>
      <c r="F2077" s="24" t="s">
        <v>1016</v>
      </c>
      <c r="G2077" s="24" t="s">
        <v>368</v>
      </c>
      <c r="H2077" s="25"/>
      <c r="I2077" s="24" t="s">
        <v>201</v>
      </c>
      <c r="J2077" s="16" t="s">
        <v>2</v>
      </c>
      <c r="K2077" s="24"/>
      <c r="L2077" s="24"/>
      <c r="M2077" s="24"/>
      <c r="N2077" s="26"/>
    </row>
    <row r="2078" spans="1:14" s="9" customFormat="1" ht="140.25" hidden="1" x14ac:dyDescent="0.2">
      <c r="A2078" s="27"/>
      <c r="B2078" s="27"/>
      <c r="C2078" s="27" t="str">
        <f t="shared" ref="C2078:F2079" si="689">C2077</f>
        <v>Mannheim Käfertal</v>
      </c>
      <c r="D2078" s="27" t="str">
        <f t="shared" si="689"/>
        <v>K3</v>
      </c>
      <c r="E2078" s="27" t="str">
        <f t="shared" si="689"/>
        <v>EG</v>
      </c>
      <c r="F2078" s="27" t="str">
        <f t="shared" si="689"/>
        <v xml:space="preserve">EQ-772    </v>
      </c>
      <c r="G2078" s="27" t="s">
        <v>57</v>
      </c>
      <c r="H2078" s="28" t="s">
        <v>1069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ht="63.75" hidden="1" x14ac:dyDescent="0.2">
      <c r="A2079" s="27"/>
      <c r="B2079" s="27"/>
      <c r="C2079" s="27" t="str">
        <f t="shared" si="689"/>
        <v>Mannheim Käfertal</v>
      </c>
      <c r="D2079" s="27" t="str">
        <f t="shared" si="689"/>
        <v>K3</v>
      </c>
      <c r="E2079" s="27" t="str">
        <f t="shared" si="689"/>
        <v>EG</v>
      </c>
      <c r="F2079" s="27" t="str">
        <f t="shared" si="689"/>
        <v xml:space="preserve">EQ-772    </v>
      </c>
      <c r="G2079" s="27" t="s">
        <v>58</v>
      </c>
      <c r="H2079" s="28" t="s">
        <v>59</v>
      </c>
      <c r="I2079" s="27"/>
      <c r="J2079" s="19" t="s">
        <v>0</v>
      </c>
      <c r="K2079" s="21">
        <v>1</v>
      </c>
      <c r="L2079" s="19" t="s">
        <v>10</v>
      </c>
      <c r="M2079" s="29"/>
      <c r="N2079" s="30">
        <f>M2079*K2079</f>
        <v>0</v>
      </c>
    </row>
    <row r="2080" spans="1:14" s="9" customFormat="1" x14ac:dyDescent="0.2">
      <c r="A2080" s="24"/>
      <c r="B2080" s="24"/>
      <c r="C2080" s="24" t="s">
        <v>50</v>
      </c>
      <c r="D2080" s="24" t="s">
        <v>51</v>
      </c>
      <c r="E2080" s="24" t="s">
        <v>28</v>
      </c>
      <c r="F2080" s="24" t="s">
        <v>1017</v>
      </c>
      <c r="G2080" s="24" t="s">
        <v>368</v>
      </c>
      <c r="H2080" s="25"/>
      <c r="I2080" s="24" t="s">
        <v>201</v>
      </c>
      <c r="J2080" s="16" t="s">
        <v>2</v>
      </c>
      <c r="K2080" s="24"/>
      <c r="L2080" s="24"/>
      <c r="M2080" s="24"/>
      <c r="N2080" s="26"/>
    </row>
    <row r="2081" spans="1:14" s="9" customFormat="1" ht="140.25" hidden="1" x14ac:dyDescent="0.2">
      <c r="A2081" s="27"/>
      <c r="B2081" s="27"/>
      <c r="C2081" s="27" t="str">
        <f t="shared" ref="C2081:F2082" si="690">C2080</f>
        <v>Mannheim Käfertal</v>
      </c>
      <c r="D2081" s="27" t="str">
        <f t="shared" si="690"/>
        <v>K3</v>
      </c>
      <c r="E2081" s="27" t="str">
        <f t="shared" si="690"/>
        <v>EG</v>
      </c>
      <c r="F2081" s="27" t="str">
        <f t="shared" si="690"/>
        <v xml:space="preserve">EQ-773    </v>
      </c>
      <c r="G2081" s="27" t="s">
        <v>57</v>
      </c>
      <c r="H2081" s="28" t="s">
        <v>1069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ht="63.75" hidden="1" x14ac:dyDescent="0.2">
      <c r="A2082" s="27"/>
      <c r="B2082" s="27"/>
      <c r="C2082" s="27" t="str">
        <f t="shared" si="690"/>
        <v>Mannheim Käfertal</v>
      </c>
      <c r="D2082" s="27" t="str">
        <f t="shared" si="690"/>
        <v>K3</v>
      </c>
      <c r="E2082" s="27" t="str">
        <f t="shared" si="690"/>
        <v>EG</v>
      </c>
      <c r="F2082" s="27" t="str">
        <f t="shared" si="690"/>
        <v xml:space="preserve">EQ-773    </v>
      </c>
      <c r="G2082" s="27" t="s">
        <v>58</v>
      </c>
      <c r="H2082" s="28" t="s">
        <v>59</v>
      </c>
      <c r="I2082" s="27"/>
      <c r="J2082" s="19" t="s">
        <v>0</v>
      </c>
      <c r="K2082" s="21">
        <v>1</v>
      </c>
      <c r="L2082" s="19" t="s">
        <v>10</v>
      </c>
      <c r="M2082" s="29"/>
      <c r="N2082" s="30">
        <f>M2082*K2082</f>
        <v>0</v>
      </c>
    </row>
    <row r="2083" spans="1:14" s="9" customFormat="1" x14ac:dyDescent="0.2">
      <c r="A2083" s="24"/>
      <c r="B2083" s="24"/>
      <c r="C2083" s="24" t="s">
        <v>50</v>
      </c>
      <c r="D2083" s="24" t="s">
        <v>51</v>
      </c>
      <c r="E2083" s="24" t="s">
        <v>28</v>
      </c>
      <c r="F2083" s="24" t="s">
        <v>1018</v>
      </c>
      <c r="G2083" s="24" t="s">
        <v>210</v>
      </c>
      <c r="H2083" s="25"/>
      <c r="I2083" s="24" t="s">
        <v>191</v>
      </c>
      <c r="J2083" s="16" t="s">
        <v>2</v>
      </c>
      <c r="K2083" s="24"/>
      <c r="L2083" s="24"/>
      <c r="M2083" s="24"/>
      <c r="N2083" s="26"/>
    </row>
    <row r="2084" spans="1:14" s="9" customFormat="1" ht="140.25" hidden="1" x14ac:dyDescent="0.2">
      <c r="A2084" s="27"/>
      <c r="B2084" s="27"/>
      <c r="C2084" s="27" t="str">
        <f t="shared" ref="C2084:F2085" si="691">C2083</f>
        <v>Mannheim Käfertal</v>
      </c>
      <c r="D2084" s="27" t="str">
        <f t="shared" si="691"/>
        <v>K3</v>
      </c>
      <c r="E2084" s="27" t="str">
        <f t="shared" si="691"/>
        <v>EG</v>
      </c>
      <c r="F2084" s="27" t="str">
        <f t="shared" si="691"/>
        <v xml:space="preserve">EQ-789    </v>
      </c>
      <c r="G2084" s="27" t="s">
        <v>57</v>
      </c>
      <c r="H2084" s="28" t="s">
        <v>1069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ht="63.75" hidden="1" x14ac:dyDescent="0.2">
      <c r="A2085" s="27"/>
      <c r="B2085" s="27"/>
      <c r="C2085" s="27" t="str">
        <f t="shared" si="691"/>
        <v>Mannheim Käfertal</v>
      </c>
      <c r="D2085" s="27" t="str">
        <f t="shared" si="691"/>
        <v>K3</v>
      </c>
      <c r="E2085" s="27" t="str">
        <f t="shared" si="691"/>
        <v>EG</v>
      </c>
      <c r="F2085" s="27" t="str">
        <f t="shared" si="691"/>
        <v xml:space="preserve">EQ-789    </v>
      </c>
      <c r="G2085" s="27" t="s">
        <v>58</v>
      </c>
      <c r="H2085" s="28" t="s">
        <v>59</v>
      </c>
      <c r="I2085" s="27"/>
      <c r="J2085" s="19" t="s">
        <v>0</v>
      </c>
      <c r="K2085" s="21">
        <v>1</v>
      </c>
      <c r="L2085" s="19" t="s">
        <v>10</v>
      </c>
      <c r="M2085" s="29"/>
      <c r="N2085" s="30">
        <f>M2085*K2085</f>
        <v>0</v>
      </c>
    </row>
    <row r="2086" spans="1:14" s="9" customFormat="1" x14ac:dyDescent="0.2">
      <c r="A2086" s="24"/>
      <c r="B2086" s="24"/>
      <c r="C2086" s="24" t="s">
        <v>50</v>
      </c>
      <c r="D2086" s="24" t="s">
        <v>51</v>
      </c>
      <c r="E2086" s="24" t="s">
        <v>28</v>
      </c>
      <c r="F2086" s="24" t="s">
        <v>1019</v>
      </c>
      <c r="G2086" s="24" t="s">
        <v>246</v>
      </c>
      <c r="H2086" s="25"/>
      <c r="I2086" s="24" t="s">
        <v>244</v>
      </c>
      <c r="J2086" s="16" t="s">
        <v>2</v>
      </c>
      <c r="K2086" s="24"/>
      <c r="L2086" s="24"/>
      <c r="M2086" s="24"/>
      <c r="N2086" s="26"/>
    </row>
    <row r="2087" spans="1:14" s="9" customFormat="1" ht="140.25" hidden="1" x14ac:dyDescent="0.2">
      <c r="A2087" s="27"/>
      <c r="B2087" s="27"/>
      <c r="C2087" s="27" t="str">
        <f t="shared" ref="C2087:F2088" si="692">C2086</f>
        <v>Mannheim Käfertal</v>
      </c>
      <c r="D2087" s="27" t="str">
        <f t="shared" si="692"/>
        <v>K3</v>
      </c>
      <c r="E2087" s="27" t="str">
        <f t="shared" si="692"/>
        <v>EG</v>
      </c>
      <c r="F2087" s="27" t="str">
        <f t="shared" si="692"/>
        <v xml:space="preserve">EQ-764    </v>
      </c>
      <c r="G2087" s="27" t="s">
        <v>57</v>
      </c>
      <c r="H2087" s="28" t="s">
        <v>1069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ht="63.75" hidden="1" x14ac:dyDescent="0.2">
      <c r="A2088" s="27"/>
      <c r="B2088" s="27"/>
      <c r="C2088" s="27" t="str">
        <f t="shared" si="692"/>
        <v>Mannheim Käfertal</v>
      </c>
      <c r="D2088" s="27" t="str">
        <f t="shared" si="692"/>
        <v>K3</v>
      </c>
      <c r="E2088" s="27" t="str">
        <f t="shared" si="692"/>
        <v>EG</v>
      </c>
      <c r="F2088" s="27" t="str">
        <f t="shared" si="692"/>
        <v xml:space="preserve">EQ-764    </v>
      </c>
      <c r="G2088" s="27" t="s">
        <v>58</v>
      </c>
      <c r="H2088" s="28" t="s">
        <v>59</v>
      </c>
      <c r="I2088" s="27"/>
      <c r="J2088" s="19" t="s">
        <v>0</v>
      </c>
      <c r="K2088" s="21">
        <v>1</v>
      </c>
      <c r="L2088" s="19" t="s">
        <v>10</v>
      </c>
      <c r="M2088" s="29"/>
      <c r="N2088" s="30">
        <f>M2088*K2088</f>
        <v>0</v>
      </c>
    </row>
    <row r="2089" spans="1:14" s="9" customFormat="1" x14ac:dyDescent="0.2">
      <c r="A2089" s="24"/>
      <c r="B2089" s="24"/>
      <c r="C2089" s="24" t="s">
        <v>50</v>
      </c>
      <c r="D2089" s="24" t="s">
        <v>51</v>
      </c>
      <c r="E2089" s="24" t="s">
        <v>28</v>
      </c>
      <c r="F2089" s="24" t="s">
        <v>1020</v>
      </c>
      <c r="G2089" s="24" t="s">
        <v>368</v>
      </c>
      <c r="H2089" s="25"/>
      <c r="I2089" s="24" t="s">
        <v>201</v>
      </c>
      <c r="J2089" s="16" t="s">
        <v>2</v>
      </c>
      <c r="K2089" s="24"/>
      <c r="L2089" s="24"/>
      <c r="M2089" s="24"/>
      <c r="N2089" s="26"/>
    </row>
    <row r="2090" spans="1:14" s="9" customFormat="1" ht="140.25" hidden="1" x14ac:dyDescent="0.2">
      <c r="A2090" s="27"/>
      <c r="B2090" s="27"/>
      <c r="C2090" s="27" t="str">
        <f t="shared" ref="C2090:F2091" si="693">C2089</f>
        <v>Mannheim Käfertal</v>
      </c>
      <c r="D2090" s="27" t="str">
        <f t="shared" si="693"/>
        <v>K3</v>
      </c>
      <c r="E2090" s="27" t="str">
        <f t="shared" si="693"/>
        <v>EG</v>
      </c>
      <c r="F2090" s="27" t="str">
        <f t="shared" si="693"/>
        <v xml:space="preserve">EQ-777    </v>
      </c>
      <c r="G2090" s="27" t="s">
        <v>57</v>
      </c>
      <c r="H2090" s="28" t="s">
        <v>1069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ht="63.75" hidden="1" x14ac:dyDescent="0.2">
      <c r="A2091" s="27"/>
      <c r="B2091" s="27"/>
      <c r="C2091" s="27" t="str">
        <f t="shared" si="693"/>
        <v>Mannheim Käfertal</v>
      </c>
      <c r="D2091" s="27" t="str">
        <f t="shared" si="693"/>
        <v>K3</v>
      </c>
      <c r="E2091" s="27" t="str">
        <f t="shared" si="693"/>
        <v>EG</v>
      </c>
      <c r="F2091" s="27" t="str">
        <f t="shared" si="693"/>
        <v xml:space="preserve">EQ-777    </v>
      </c>
      <c r="G2091" s="27" t="s">
        <v>58</v>
      </c>
      <c r="H2091" s="28" t="s">
        <v>59</v>
      </c>
      <c r="I2091" s="27"/>
      <c r="J2091" s="19" t="s">
        <v>0</v>
      </c>
      <c r="K2091" s="21">
        <v>1</v>
      </c>
      <c r="L2091" s="19" t="s">
        <v>10</v>
      </c>
      <c r="M2091" s="29"/>
      <c r="N2091" s="30">
        <f>M2091*K2091</f>
        <v>0</v>
      </c>
    </row>
    <row r="2092" spans="1:14" s="9" customFormat="1" x14ac:dyDescent="0.2">
      <c r="A2092" s="24"/>
      <c r="B2092" s="24"/>
      <c r="C2092" s="24" t="s">
        <v>50</v>
      </c>
      <c r="D2092" s="24" t="s">
        <v>51</v>
      </c>
      <c r="E2092" s="24" t="s">
        <v>28</v>
      </c>
      <c r="F2092" s="24" t="s">
        <v>1021</v>
      </c>
      <c r="G2092" s="24" t="s">
        <v>432</v>
      </c>
      <c r="H2092" s="25"/>
      <c r="I2092" s="24" t="s">
        <v>201</v>
      </c>
      <c r="J2092" s="16" t="s">
        <v>2</v>
      </c>
      <c r="K2092" s="24"/>
      <c r="L2092" s="24"/>
      <c r="M2092" s="24"/>
      <c r="N2092" s="26"/>
    </row>
    <row r="2093" spans="1:14" s="9" customFormat="1" ht="140.25" hidden="1" x14ac:dyDescent="0.2">
      <c r="A2093" s="27"/>
      <c r="B2093" s="27"/>
      <c r="C2093" s="27" t="str">
        <f t="shared" ref="C2093:F2094" si="694">C2092</f>
        <v>Mannheim Käfertal</v>
      </c>
      <c r="D2093" s="27" t="str">
        <f t="shared" si="694"/>
        <v>K3</v>
      </c>
      <c r="E2093" s="27" t="str">
        <f t="shared" si="694"/>
        <v>EG</v>
      </c>
      <c r="F2093" s="27" t="str">
        <f t="shared" si="694"/>
        <v xml:space="preserve">EQ-779    </v>
      </c>
      <c r="G2093" s="27" t="s">
        <v>57</v>
      </c>
      <c r="H2093" s="28" t="s">
        <v>1069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ht="63.75" hidden="1" x14ac:dyDescent="0.2">
      <c r="A2094" s="27"/>
      <c r="B2094" s="27"/>
      <c r="C2094" s="27" t="str">
        <f t="shared" si="694"/>
        <v>Mannheim Käfertal</v>
      </c>
      <c r="D2094" s="27" t="str">
        <f t="shared" si="694"/>
        <v>K3</v>
      </c>
      <c r="E2094" s="27" t="str">
        <f t="shared" si="694"/>
        <v>EG</v>
      </c>
      <c r="F2094" s="27" t="str">
        <f t="shared" si="694"/>
        <v xml:space="preserve">EQ-779    </v>
      </c>
      <c r="G2094" s="27" t="s">
        <v>58</v>
      </c>
      <c r="H2094" s="28" t="s">
        <v>59</v>
      </c>
      <c r="I2094" s="27"/>
      <c r="J2094" s="19" t="s">
        <v>0</v>
      </c>
      <c r="K2094" s="21">
        <v>1</v>
      </c>
      <c r="L2094" s="19" t="s">
        <v>10</v>
      </c>
      <c r="M2094" s="29"/>
      <c r="N2094" s="30">
        <f>M2094*K2094</f>
        <v>0</v>
      </c>
    </row>
    <row r="2095" spans="1:14" s="9" customFormat="1" x14ac:dyDescent="0.2">
      <c r="A2095" s="24"/>
      <c r="B2095" s="24"/>
      <c r="C2095" s="24" t="s">
        <v>50</v>
      </c>
      <c r="D2095" s="24" t="s">
        <v>51</v>
      </c>
      <c r="E2095" s="24" t="s">
        <v>28</v>
      </c>
      <c r="F2095" s="24" t="s">
        <v>1022</v>
      </c>
      <c r="G2095" s="24" t="s">
        <v>322</v>
      </c>
      <c r="H2095" s="25"/>
      <c r="I2095" s="24" t="s">
        <v>201</v>
      </c>
      <c r="J2095" s="16" t="s">
        <v>2</v>
      </c>
      <c r="K2095" s="24"/>
      <c r="L2095" s="24"/>
      <c r="M2095" s="24"/>
      <c r="N2095" s="26"/>
    </row>
    <row r="2096" spans="1:14" s="9" customFormat="1" ht="140.25" hidden="1" x14ac:dyDescent="0.2">
      <c r="A2096" s="27"/>
      <c r="B2096" s="27"/>
      <c r="C2096" s="27" t="str">
        <f t="shared" ref="C2096:F2097" si="695">C2095</f>
        <v>Mannheim Käfertal</v>
      </c>
      <c r="D2096" s="27" t="str">
        <f t="shared" si="695"/>
        <v>K3</v>
      </c>
      <c r="E2096" s="27" t="str">
        <f t="shared" si="695"/>
        <v>EG</v>
      </c>
      <c r="F2096" s="27" t="str">
        <f t="shared" si="695"/>
        <v xml:space="preserve">EQ-762    </v>
      </c>
      <c r="G2096" s="27" t="s">
        <v>57</v>
      </c>
      <c r="H2096" s="28" t="s">
        <v>1069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ht="63.75" hidden="1" x14ac:dyDescent="0.2">
      <c r="A2097" s="27"/>
      <c r="B2097" s="27"/>
      <c r="C2097" s="27" t="str">
        <f t="shared" si="695"/>
        <v>Mannheim Käfertal</v>
      </c>
      <c r="D2097" s="27" t="str">
        <f t="shared" si="695"/>
        <v>K3</v>
      </c>
      <c r="E2097" s="27" t="str">
        <f t="shared" si="695"/>
        <v>EG</v>
      </c>
      <c r="F2097" s="27" t="str">
        <f t="shared" si="695"/>
        <v xml:space="preserve">EQ-762    </v>
      </c>
      <c r="G2097" s="27" t="s">
        <v>58</v>
      </c>
      <c r="H2097" s="28" t="s">
        <v>59</v>
      </c>
      <c r="I2097" s="27"/>
      <c r="J2097" s="19" t="s">
        <v>0</v>
      </c>
      <c r="K2097" s="21">
        <v>1</v>
      </c>
      <c r="L2097" s="19" t="s">
        <v>10</v>
      </c>
      <c r="M2097" s="29"/>
      <c r="N2097" s="30">
        <f>M2097*K2097</f>
        <v>0</v>
      </c>
    </row>
    <row r="2098" spans="1:14" s="9" customFormat="1" x14ac:dyDescent="0.2">
      <c r="A2098" s="24"/>
      <c r="B2098" s="24"/>
      <c r="C2098" s="24" t="s">
        <v>50</v>
      </c>
      <c r="D2098" s="24" t="s">
        <v>51</v>
      </c>
      <c r="E2098" s="24" t="s">
        <v>28</v>
      </c>
      <c r="F2098" s="24" t="s">
        <v>1023</v>
      </c>
      <c r="G2098" s="24" t="s">
        <v>206</v>
      </c>
      <c r="H2098" s="25"/>
      <c r="I2098" s="24" t="s">
        <v>191</v>
      </c>
      <c r="J2098" s="16" t="s">
        <v>2</v>
      </c>
      <c r="K2098" s="24"/>
      <c r="L2098" s="24"/>
      <c r="M2098" s="24"/>
      <c r="N2098" s="26"/>
    </row>
    <row r="2099" spans="1:14" s="9" customFormat="1" ht="140.25" hidden="1" x14ac:dyDescent="0.2">
      <c r="A2099" s="27"/>
      <c r="B2099" s="27"/>
      <c r="C2099" s="27" t="str">
        <f t="shared" ref="C2099:F2100" si="696">C2098</f>
        <v>Mannheim Käfertal</v>
      </c>
      <c r="D2099" s="27" t="str">
        <f t="shared" si="696"/>
        <v>K3</v>
      </c>
      <c r="E2099" s="27" t="str">
        <f t="shared" si="696"/>
        <v>EG</v>
      </c>
      <c r="F2099" s="27" t="str">
        <f t="shared" si="696"/>
        <v xml:space="preserve">EQ-767    </v>
      </c>
      <c r="G2099" s="27" t="s">
        <v>57</v>
      </c>
      <c r="H2099" s="28" t="s">
        <v>1069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ht="63.75" hidden="1" x14ac:dyDescent="0.2">
      <c r="A2100" s="27"/>
      <c r="B2100" s="27"/>
      <c r="C2100" s="27" t="str">
        <f t="shared" si="696"/>
        <v>Mannheim Käfertal</v>
      </c>
      <c r="D2100" s="27" t="str">
        <f t="shared" si="696"/>
        <v>K3</v>
      </c>
      <c r="E2100" s="27" t="str">
        <f t="shared" si="696"/>
        <v>EG</v>
      </c>
      <c r="F2100" s="27" t="str">
        <f t="shared" si="696"/>
        <v xml:space="preserve">EQ-767    </v>
      </c>
      <c r="G2100" s="27" t="s">
        <v>58</v>
      </c>
      <c r="H2100" s="28" t="s">
        <v>59</v>
      </c>
      <c r="I2100" s="27"/>
      <c r="J2100" s="19" t="s">
        <v>0</v>
      </c>
      <c r="K2100" s="21">
        <v>1</v>
      </c>
      <c r="L2100" s="19" t="s">
        <v>10</v>
      </c>
      <c r="M2100" s="29"/>
      <c r="N2100" s="30">
        <f>M2100*K2100</f>
        <v>0</v>
      </c>
    </row>
    <row r="2101" spans="1:14" s="9" customFormat="1" x14ac:dyDescent="0.2">
      <c r="A2101" s="24"/>
      <c r="B2101" s="24"/>
      <c r="C2101" s="24" t="s">
        <v>50</v>
      </c>
      <c r="D2101" s="24" t="s">
        <v>51</v>
      </c>
      <c r="E2101" s="24" t="s">
        <v>28</v>
      </c>
      <c r="F2101" s="24" t="s">
        <v>1024</v>
      </c>
      <c r="G2101" s="24" t="s">
        <v>206</v>
      </c>
      <c r="H2101" s="25"/>
      <c r="I2101" s="24" t="s">
        <v>191</v>
      </c>
      <c r="J2101" s="16" t="s">
        <v>2</v>
      </c>
      <c r="K2101" s="24"/>
      <c r="L2101" s="24"/>
      <c r="M2101" s="24"/>
      <c r="N2101" s="26"/>
    </row>
    <row r="2102" spans="1:14" s="9" customFormat="1" ht="140.25" hidden="1" x14ac:dyDescent="0.2">
      <c r="A2102" s="27"/>
      <c r="B2102" s="27"/>
      <c r="C2102" s="27" t="str">
        <f t="shared" ref="C2102:F2103" si="697">C2101</f>
        <v>Mannheim Käfertal</v>
      </c>
      <c r="D2102" s="27" t="str">
        <f t="shared" si="697"/>
        <v>K3</v>
      </c>
      <c r="E2102" s="27" t="str">
        <f t="shared" si="697"/>
        <v>EG</v>
      </c>
      <c r="F2102" s="27" t="str">
        <f t="shared" si="697"/>
        <v xml:space="preserve">EQ-766    </v>
      </c>
      <c r="G2102" s="27" t="s">
        <v>57</v>
      </c>
      <c r="H2102" s="28" t="s">
        <v>1069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ht="63.75" hidden="1" x14ac:dyDescent="0.2">
      <c r="A2103" s="27"/>
      <c r="B2103" s="27"/>
      <c r="C2103" s="27" t="str">
        <f t="shared" si="697"/>
        <v>Mannheim Käfertal</v>
      </c>
      <c r="D2103" s="27" t="str">
        <f t="shared" si="697"/>
        <v>K3</v>
      </c>
      <c r="E2103" s="27" t="str">
        <f t="shared" si="697"/>
        <v>EG</v>
      </c>
      <c r="F2103" s="27" t="str">
        <f t="shared" si="697"/>
        <v xml:space="preserve">EQ-766    </v>
      </c>
      <c r="G2103" s="27" t="s">
        <v>58</v>
      </c>
      <c r="H2103" s="28" t="s">
        <v>59</v>
      </c>
      <c r="I2103" s="27"/>
      <c r="J2103" s="19" t="s">
        <v>0</v>
      </c>
      <c r="K2103" s="21">
        <v>1</v>
      </c>
      <c r="L2103" s="19" t="s">
        <v>10</v>
      </c>
      <c r="M2103" s="29"/>
      <c r="N2103" s="30">
        <f>M2103*K2103</f>
        <v>0</v>
      </c>
    </row>
    <row r="2104" spans="1:14" s="9" customFormat="1" x14ac:dyDescent="0.2">
      <c r="A2104" s="24"/>
      <c r="B2104" s="24"/>
      <c r="C2104" s="24" t="s">
        <v>50</v>
      </c>
      <c r="D2104" s="24" t="s">
        <v>51</v>
      </c>
      <c r="E2104" s="24" t="s">
        <v>28</v>
      </c>
      <c r="F2104" s="24" t="s">
        <v>1025</v>
      </c>
      <c r="G2104" s="24" t="s">
        <v>368</v>
      </c>
      <c r="H2104" s="25"/>
      <c r="I2104" s="24" t="s">
        <v>201</v>
      </c>
      <c r="J2104" s="16" t="s">
        <v>2</v>
      </c>
      <c r="K2104" s="24"/>
      <c r="L2104" s="24"/>
      <c r="M2104" s="24"/>
      <c r="N2104" s="26"/>
    </row>
    <row r="2105" spans="1:14" s="9" customFormat="1" ht="140.25" hidden="1" x14ac:dyDescent="0.2">
      <c r="A2105" s="27"/>
      <c r="B2105" s="27"/>
      <c r="C2105" s="27" t="str">
        <f t="shared" ref="C2105:F2106" si="698">C2104</f>
        <v>Mannheim Käfertal</v>
      </c>
      <c r="D2105" s="27" t="str">
        <f t="shared" si="698"/>
        <v>K3</v>
      </c>
      <c r="E2105" s="27" t="str">
        <f t="shared" si="698"/>
        <v>EG</v>
      </c>
      <c r="F2105" s="27" t="str">
        <f t="shared" si="698"/>
        <v xml:space="preserve">EQ-776    </v>
      </c>
      <c r="G2105" s="27" t="s">
        <v>57</v>
      </c>
      <c r="H2105" s="28" t="s">
        <v>1069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ht="63.75" hidden="1" x14ac:dyDescent="0.2">
      <c r="A2106" s="27"/>
      <c r="B2106" s="27"/>
      <c r="C2106" s="27" t="str">
        <f t="shared" si="698"/>
        <v>Mannheim Käfertal</v>
      </c>
      <c r="D2106" s="27" t="str">
        <f t="shared" si="698"/>
        <v>K3</v>
      </c>
      <c r="E2106" s="27" t="str">
        <f t="shared" si="698"/>
        <v>EG</v>
      </c>
      <c r="F2106" s="27" t="str">
        <f t="shared" si="698"/>
        <v xml:space="preserve">EQ-776    </v>
      </c>
      <c r="G2106" s="27" t="s">
        <v>58</v>
      </c>
      <c r="H2106" s="28" t="s">
        <v>59</v>
      </c>
      <c r="I2106" s="27"/>
      <c r="J2106" s="19" t="s">
        <v>0</v>
      </c>
      <c r="K2106" s="21">
        <v>1</v>
      </c>
      <c r="L2106" s="19" t="s">
        <v>10</v>
      </c>
      <c r="M2106" s="29"/>
      <c r="N2106" s="30">
        <f>M2106*K2106</f>
        <v>0</v>
      </c>
    </row>
    <row r="2107" spans="1:14" s="9" customFormat="1" x14ac:dyDescent="0.2">
      <c r="A2107" s="24"/>
      <c r="B2107" s="24"/>
      <c r="C2107" s="24" t="s">
        <v>50</v>
      </c>
      <c r="D2107" s="24" t="s">
        <v>51</v>
      </c>
      <c r="E2107" s="24" t="s">
        <v>28</v>
      </c>
      <c r="F2107" s="24" t="s">
        <v>1026</v>
      </c>
      <c r="G2107" s="24" t="s">
        <v>368</v>
      </c>
      <c r="H2107" s="25"/>
      <c r="I2107" s="24" t="s">
        <v>201</v>
      </c>
      <c r="J2107" s="16" t="s">
        <v>2</v>
      </c>
      <c r="K2107" s="24"/>
      <c r="L2107" s="24"/>
      <c r="M2107" s="24"/>
      <c r="N2107" s="26"/>
    </row>
    <row r="2108" spans="1:14" s="9" customFormat="1" ht="140.25" hidden="1" x14ac:dyDescent="0.2">
      <c r="A2108" s="27"/>
      <c r="B2108" s="27"/>
      <c r="C2108" s="27" t="str">
        <f t="shared" ref="C2108:F2109" si="699">C2107</f>
        <v>Mannheim Käfertal</v>
      </c>
      <c r="D2108" s="27" t="str">
        <f t="shared" si="699"/>
        <v>K3</v>
      </c>
      <c r="E2108" s="27" t="str">
        <f t="shared" si="699"/>
        <v>EG</v>
      </c>
      <c r="F2108" s="27" t="str">
        <f t="shared" si="699"/>
        <v xml:space="preserve">EQ-785    </v>
      </c>
      <c r="G2108" s="27" t="s">
        <v>57</v>
      </c>
      <c r="H2108" s="28" t="s">
        <v>1069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ht="63.75" hidden="1" x14ac:dyDescent="0.2">
      <c r="A2109" s="27"/>
      <c r="B2109" s="27"/>
      <c r="C2109" s="27" t="str">
        <f t="shared" si="699"/>
        <v>Mannheim Käfertal</v>
      </c>
      <c r="D2109" s="27" t="str">
        <f t="shared" si="699"/>
        <v>K3</v>
      </c>
      <c r="E2109" s="27" t="str">
        <f t="shared" si="699"/>
        <v>EG</v>
      </c>
      <c r="F2109" s="27" t="str">
        <f t="shared" si="699"/>
        <v xml:space="preserve">EQ-785    </v>
      </c>
      <c r="G2109" s="27" t="s">
        <v>58</v>
      </c>
      <c r="H2109" s="28" t="s">
        <v>59</v>
      </c>
      <c r="I2109" s="27"/>
      <c r="J2109" s="19" t="s">
        <v>0</v>
      </c>
      <c r="K2109" s="21">
        <v>1</v>
      </c>
      <c r="L2109" s="19" t="s">
        <v>10</v>
      </c>
      <c r="M2109" s="29"/>
      <c r="N2109" s="30">
        <f>M2109*K2109</f>
        <v>0</v>
      </c>
    </row>
    <row r="2110" spans="1:14" s="9" customFormat="1" x14ac:dyDescent="0.2">
      <c r="A2110" s="24"/>
      <c r="B2110" s="24"/>
      <c r="C2110" s="24" t="s">
        <v>50</v>
      </c>
      <c r="D2110" s="24" t="s">
        <v>51</v>
      </c>
      <c r="E2110" s="24" t="s">
        <v>28</v>
      </c>
      <c r="F2110" s="24" t="s">
        <v>1027</v>
      </c>
      <c r="G2110" s="24" t="s">
        <v>432</v>
      </c>
      <c r="H2110" s="25"/>
      <c r="I2110" s="24" t="s">
        <v>201</v>
      </c>
      <c r="J2110" s="16" t="s">
        <v>2</v>
      </c>
      <c r="K2110" s="24"/>
      <c r="L2110" s="24"/>
      <c r="M2110" s="24"/>
      <c r="N2110" s="26"/>
    </row>
    <row r="2111" spans="1:14" s="9" customFormat="1" ht="140.25" hidden="1" x14ac:dyDescent="0.2">
      <c r="A2111" s="27"/>
      <c r="B2111" s="27"/>
      <c r="C2111" s="27" t="str">
        <f t="shared" ref="C2111:F2112" si="700">C2110</f>
        <v>Mannheim Käfertal</v>
      </c>
      <c r="D2111" s="27" t="str">
        <f t="shared" si="700"/>
        <v>K3</v>
      </c>
      <c r="E2111" s="27" t="str">
        <f t="shared" si="700"/>
        <v>EG</v>
      </c>
      <c r="F2111" s="27" t="str">
        <f t="shared" si="700"/>
        <v xml:space="preserve">EQ-775    </v>
      </c>
      <c r="G2111" s="27" t="s">
        <v>57</v>
      </c>
      <c r="H2111" s="28" t="s">
        <v>1069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ht="63.75" hidden="1" x14ac:dyDescent="0.2">
      <c r="A2112" s="27"/>
      <c r="B2112" s="27"/>
      <c r="C2112" s="27" t="str">
        <f t="shared" si="700"/>
        <v>Mannheim Käfertal</v>
      </c>
      <c r="D2112" s="27" t="str">
        <f t="shared" si="700"/>
        <v>K3</v>
      </c>
      <c r="E2112" s="27" t="str">
        <f t="shared" si="700"/>
        <v>EG</v>
      </c>
      <c r="F2112" s="27" t="str">
        <f t="shared" si="700"/>
        <v xml:space="preserve">EQ-775    </v>
      </c>
      <c r="G2112" s="27" t="s">
        <v>58</v>
      </c>
      <c r="H2112" s="28" t="s">
        <v>59</v>
      </c>
      <c r="I2112" s="27"/>
      <c r="J2112" s="19" t="s">
        <v>0</v>
      </c>
      <c r="K2112" s="21">
        <v>1</v>
      </c>
      <c r="L2112" s="19" t="s">
        <v>10</v>
      </c>
      <c r="M2112" s="29"/>
      <c r="N2112" s="30">
        <f>M2112*K2112</f>
        <v>0</v>
      </c>
    </row>
    <row r="2113" spans="1:14" s="9" customFormat="1" x14ac:dyDescent="0.2">
      <c r="A2113" s="24"/>
      <c r="B2113" s="24"/>
      <c r="C2113" s="24" t="s">
        <v>50</v>
      </c>
      <c r="D2113" s="24" t="s">
        <v>51</v>
      </c>
      <c r="E2113" s="24" t="s">
        <v>28</v>
      </c>
      <c r="F2113" s="24" t="s">
        <v>1028</v>
      </c>
      <c r="G2113" s="24" t="s">
        <v>432</v>
      </c>
      <c r="H2113" s="25"/>
      <c r="I2113" s="24" t="s">
        <v>201</v>
      </c>
      <c r="J2113" s="16" t="s">
        <v>2</v>
      </c>
      <c r="K2113" s="24"/>
      <c r="L2113" s="24"/>
      <c r="M2113" s="24"/>
      <c r="N2113" s="26"/>
    </row>
    <row r="2114" spans="1:14" s="9" customFormat="1" ht="140.25" hidden="1" x14ac:dyDescent="0.2">
      <c r="A2114" s="27"/>
      <c r="B2114" s="27"/>
      <c r="C2114" s="27" t="str">
        <f t="shared" ref="C2114:F2115" si="701">C2113</f>
        <v>Mannheim Käfertal</v>
      </c>
      <c r="D2114" s="27" t="str">
        <f t="shared" si="701"/>
        <v>K3</v>
      </c>
      <c r="E2114" s="27" t="str">
        <f t="shared" si="701"/>
        <v>EG</v>
      </c>
      <c r="F2114" s="27" t="str">
        <f t="shared" si="701"/>
        <v xml:space="preserve">EQ-771    </v>
      </c>
      <c r="G2114" s="27" t="s">
        <v>57</v>
      </c>
      <c r="H2114" s="28" t="s">
        <v>1069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ht="63.75" hidden="1" x14ac:dyDescent="0.2">
      <c r="A2115" s="27"/>
      <c r="B2115" s="27"/>
      <c r="C2115" s="27" t="str">
        <f t="shared" si="701"/>
        <v>Mannheim Käfertal</v>
      </c>
      <c r="D2115" s="27" t="str">
        <f t="shared" si="701"/>
        <v>K3</v>
      </c>
      <c r="E2115" s="27" t="str">
        <f t="shared" si="701"/>
        <v>EG</v>
      </c>
      <c r="F2115" s="27" t="str">
        <f t="shared" si="701"/>
        <v xml:space="preserve">EQ-771    </v>
      </c>
      <c r="G2115" s="27" t="s">
        <v>58</v>
      </c>
      <c r="H2115" s="28" t="s">
        <v>59</v>
      </c>
      <c r="I2115" s="27"/>
      <c r="J2115" s="19" t="s">
        <v>0</v>
      </c>
      <c r="K2115" s="21">
        <v>1</v>
      </c>
      <c r="L2115" s="19" t="s">
        <v>10</v>
      </c>
      <c r="M2115" s="29"/>
      <c r="N2115" s="30">
        <f>M2115*K2115</f>
        <v>0</v>
      </c>
    </row>
    <row r="2116" spans="1:14" s="9" customFormat="1" x14ac:dyDescent="0.2">
      <c r="A2116" s="24"/>
      <c r="B2116" s="24"/>
      <c r="C2116" s="24" t="s">
        <v>50</v>
      </c>
      <c r="D2116" s="24" t="s">
        <v>51</v>
      </c>
      <c r="E2116" s="24" t="s">
        <v>28</v>
      </c>
      <c r="F2116" s="24" t="s">
        <v>1029</v>
      </c>
      <c r="G2116" s="24" t="s">
        <v>855</v>
      </c>
      <c r="H2116" s="25"/>
      <c r="I2116" s="24" t="s">
        <v>244</v>
      </c>
      <c r="J2116" s="16" t="s">
        <v>2</v>
      </c>
      <c r="K2116" s="24"/>
      <c r="L2116" s="24"/>
      <c r="M2116" s="24"/>
      <c r="N2116" s="26"/>
    </row>
    <row r="2117" spans="1:14" s="9" customFormat="1" ht="140.25" hidden="1" x14ac:dyDescent="0.2">
      <c r="A2117" s="27"/>
      <c r="B2117" s="27"/>
      <c r="C2117" s="27" t="str">
        <f t="shared" ref="C2117:F2118" si="702">C2116</f>
        <v>Mannheim Käfertal</v>
      </c>
      <c r="D2117" s="27" t="str">
        <f t="shared" si="702"/>
        <v>K3</v>
      </c>
      <c r="E2117" s="27" t="str">
        <f t="shared" si="702"/>
        <v>EG</v>
      </c>
      <c r="F2117" s="27" t="str">
        <f t="shared" si="702"/>
        <v xml:space="preserve">EQ-787    </v>
      </c>
      <c r="G2117" s="27" t="s">
        <v>57</v>
      </c>
      <c r="H2117" s="28" t="s">
        <v>1069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ht="63.75" hidden="1" x14ac:dyDescent="0.2">
      <c r="A2118" s="27"/>
      <c r="B2118" s="27"/>
      <c r="C2118" s="27" t="str">
        <f t="shared" si="702"/>
        <v>Mannheim Käfertal</v>
      </c>
      <c r="D2118" s="27" t="str">
        <f t="shared" si="702"/>
        <v>K3</v>
      </c>
      <c r="E2118" s="27" t="str">
        <f t="shared" si="702"/>
        <v>EG</v>
      </c>
      <c r="F2118" s="27" t="str">
        <f t="shared" si="702"/>
        <v xml:space="preserve">EQ-787    </v>
      </c>
      <c r="G2118" s="27" t="s">
        <v>58</v>
      </c>
      <c r="H2118" s="28" t="s">
        <v>59</v>
      </c>
      <c r="I2118" s="27"/>
      <c r="J2118" s="19" t="s">
        <v>0</v>
      </c>
      <c r="K2118" s="21">
        <v>1</v>
      </c>
      <c r="L2118" s="19" t="s">
        <v>10</v>
      </c>
      <c r="M2118" s="29"/>
      <c r="N2118" s="30">
        <f>M2118*K2118</f>
        <v>0</v>
      </c>
    </row>
    <row r="2119" spans="1:14" s="9" customFormat="1" x14ac:dyDescent="0.2">
      <c r="A2119" s="24"/>
      <c r="B2119" s="24"/>
      <c r="C2119" s="24" t="s">
        <v>50</v>
      </c>
      <c r="D2119" s="24" t="s">
        <v>51</v>
      </c>
      <c r="E2119" s="24" t="s">
        <v>28</v>
      </c>
      <c r="F2119" s="24" t="s">
        <v>1030</v>
      </c>
      <c r="G2119" s="24" t="s">
        <v>368</v>
      </c>
      <c r="H2119" s="25"/>
      <c r="I2119" s="24" t="s">
        <v>201</v>
      </c>
      <c r="J2119" s="16" t="s">
        <v>2</v>
      </c>
      <c r="K2119" s="24"/>
      <c r="L2119" s="24"/>
      <c r="M2119" s="24"/>
      <c r="N2119" s="26"/>
    </row>
    <row r="2120" spans="1:14" s="9" customFormat="1" ht="140.25" hidden="1" x14ac:dyDescent="0.2">
      <c r="A2120" s="27"/>
      <c r="B2120" s="27"/>
      <c r="C2120" s="27" t="str">
        <f t="shared" ref="C2120:F2121" si="703">C2119</f>
        <v>Mannheim Käfertal</v>
      </c>
      <c r="D2120" s="27" t="str">
        <f t="shared" si="703"/>
        <v>K3</v>
      </c>
      <c r="E2120" s="27" t="str">
        <f t="shared" si="703"/>
        <v>EG</v>
      </c>
      <c r="F2120" s="27" t="str">
        <f t="shared" si="703"/>
        <v xml:space="preserve">EQ-782    </v>
      </c>
      <c r="G2120" s="27" t="s">
        <v>57</v>
      </c>
      <c r="H2120" s="28" t="s">
        <v>1069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ht="63.75" hidden="1" x14ac:dyDescent="0.2">
      <c r="A2121" s="27"/>
      <c r="B2121" s="27"/>
      <c r="C2121" s="27" t="str">
        <f t="shared" si="703"/>
        <v>Mannheim Käfertal</v>
      </c>
      <c r="D2121" s="27" t="str">
        <f t="shared" si="703"/>
        <v>K3</v>
      </c>
      <c r="E2121" s="27" t="str">
        <f t="shared" si="703"/>
        <v>EG</v>
      </c>
      <c r="F2121" s="27" t="str">
        <f t="shared" si="703"/>
        <v xml:space="preserve">EQ-782    </v>
      </c>
      <c r="G2121" s="27" t="s">
        <v>58</v>
      </c>
      <c r="H2121" s="28" t="s">
        <v>59</v>
      </c>
      <c r="I2121" s="27"/>
      <c r="J2121" s="19" t="s">
        <v>0</v>
      </c>
      <c r="K2121" s="21">
        <v>1</v>
      </c>
      <c r="L2121" s="19" t="s">
        <v>10</v>
      </c>
      <c r="M2121" s="29"/>
      <c r="N2121" s="30">
        <f>M2121*K2121</f>
        <v>0</v>
      </c>
    </row>
    <row r="2122" spans="1:14" s="9" customFormat="1" x14ac:dyDescent="0.2">
      <c r="A2122" s="24"/>
      <c r="B2122" s="24"/>
      <c r="C2122" s="24" t="s">
        <v>50</v>
      </c>
      <c r="D2122" s="24" t="s">
        <v>51</v>
      </c>
      <c r="E2122" s="24" t="s">
        <v>28</v>
      </c>
      <c r="F2122" s="24" t="s">
        <v>1031</v>
      </c>
      <c r="G2122" s="24" t="s">
        <v>368</v>
      </c>
      <c r="H2122" s="25"/>
      <c r="I2122" s="24" t="s">
        <v>201</v>
      </c>
      <c r="J2122" s="16" t="s">
        <v>2</v>
      </c>
      <c r="K2122" s="24"/>
      <c r="L2122" s="24"/>
      <c r="M2122" s="24"/>
      <c r="N2122" s="26"/>
    </row>
    <row r="2123" spans="1:14" s="9" customFormat="1" ht="140.25" hidden="1" x14ac:dyDescent="0.2">
      <c r="A2123" s="27"/>
      <c r="B2123" s="27"/>
      <c r="C2123" s="27" t="str">
        <f t="shared" ref="C2123:F2124" si="704">C2122</f>
        <v>Mannheim Käfertal</v>
      </c>
      <c r="D2123" s="27" t="str">
        <f t="shared" si="704"/>
        <v>K3</v>
      </c>
      <c r="E2123" s="27" t="str">
        <f t="shared" si="704"/>
        <v>EG</v>
      </c>
      <c r="F2123" s="27" t="str">
        <f t="shared" si="704"/>
        <v xml:space="preserve">EQ-788    </v>
      </c>
      <c r="G2123" s="27" t="s">
        <v>57</v>
      </c>
      <c r="H2123" s="28" t="s">
        <v>1069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ht="63.75" hidden="1" x14ac:dyDescent="0.2">
      <c r="A2124" s="27"/>
      <c r="B2124" s="27"/>
      <c r="C2124" s="27" t="str">
        <f t="shared" si="704"/>
        <v>Mannheim Käfertal</v>
      </c>
      <c r="D2124" s="27" t="str">
        <f t="shared" si="704"/>
        <v>K3</v>
      </c>
      <c r="E2124" s="27" t="str">
        <f t="shared" si="704"/>
        <v>EG</v>
      </c>
      <c r="F2124" s="27" t="str">
        <f t="shared" si="704"/>
        <v xml:space="preserve">EQ-788    </v>
      </c>
      <c r="G2124" s="27" t="s">
        <v>58</v>
      </c>
      <c r="H2124" s="28" t="s">
        <v>59</v>
      </c>
      <c r="I2124" s="27"/>
      <c r="J2124" s="19" t="s">
        <v>0</v>
      </c>
      <c r="K2124" s="21">
        <v>1</v>
      </c>
      <c r="L2124" s="19" t="s">
        <v>10</v>
      </c>
      <c r="M2124" s="29"/>
      <c r="N2124" s="30">
        <f>M2124*K2124</f>
        <v>0</v>
      </c>
    </row>
    <row r="2125" spans="1:14" s="9" customFormat="1" x14ac:dyDescent="0.2">
      <c r="A2125" s="24"/>
      <c r="B2125" s="24"/>
      <c r="C2125" s="24" t="s">
        <v>50</v>
      </c>
      <c r="D2125" s="24" t="s">
        <v>1032</v>
      </c>
      <c r="E2125" s="24" t="s">
        <v>28</v>
      </c>
      <c r="F2125" s="24" t="s">
        <v>1033</v>
      </c>
      <c r="G2125" s="24" t="s">
        <v>368</v>
      </c>
      <c r="H2125" s="25"/>
      <c r="I2125" s="24" t="s">
        <v>201</v>
      </c>
      <c r="J2125" s="16" t="s">
        <v>2</v>
      </c>
      <c r="K2125" s="24"/>
      <c r="L2125" s="24"/>
      <c r="M2125" s="24"/>
      <c r="N2125" s="26"/>
    </row>
    <row r="2126" spans="1:14" s="9" customFormat="1" ht="140.25" hidden="1" x14ac:dyDescent="0.2">
      <c r="A2126" s="27"/>
      <c r="B2126" s="27"/>
      <c r="C2126" s="27" t="str">
        <f t="shared" ref="C2126:F2127" si="705">C2125</f>
        <v>Mannheim Käfertal</v>
      </c>
      <c r="D2126" s="27" t="str">
        <f t="shared" si="705"/>
        <v>K4</v>
      </c>
      <c r="E2126" s="27" t="str">
        <f t="shared" si="705"/>
        <v>EG</v>
      </c>
      <c r="F2126" s="27" t="str">
        <f t="shared" si="705"/>
        <v xml:space="preserve">EQ-790    </v>
      </c>
      <c r="G2126" s="27" t="s">
        <v>57</v>
      </c>
      <c r="H2126" s="28" t="s">
        <v>1069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ht="63.75" hidden="1" x14ac:dyDescent="0.2">
      <c r="A2127" s="27"/>
      <c r="B2127" s="27"/>
      <c r="C2127" s="27" t="str">
        <f t="shared" si="705"/>
        <v>Mannheim Käfertal</v>
      </c>
      <c r="D2127" s="27" t="str">
        <f t="shared" si="705"/>
        <v>K4</v>
      </c>
      <c r="E2127" s="27" t="str">
        <f t="shared" si="705"/>
        <v>EG</v>
      </c>
      <c r="F2127" s="27" t="str">
        <f t="shared" si="705"/>
        <v xml:space="preserve">EQ-790    </v>
      </c>
      <c r="G2127" s="27" t="s">
        <v>58</v>
      </c>
      <c r="H2127" s="28" t="s">
        <v>59</v>
      </c>
      <c r="I2127" s="27"/>
      <c r="J2127" s="19" t="s">
        <v>0</v>
      </c>
      <c r="K2127" s="21">
        <v>1</v>
      </c>
      <c r="L2127" s="19" t="s">
        <v>10</v>
      </c>
      <c r="M2127" s="29"/>
      <c r="N2127" s="30">
        <f>M2127*K2127</f>
        <v>0</v>
      </c>
    </row>
    <row r="2128" spans="1:14" s="9" customFormat="1" x14ac:dyDescent="0.2">
      <c r="A2128" s="24"/>
      <c r="B2128" s="24"/>
      <c r="C2128" s="24" t="s">
        <v>50</v>
      </c>
      <c r="D2128" s="24" t="s">
        <v>187</v>
      </c>
      <c r="E2128" s="24" t="s">
        <v>28</v>
      </c>
      <c r="F2128" s="24" t="s">
        <v>1034</v>
      </c>
      <c r="G2128" s="24" t="s">
        <v>246</v>
      </c>
      <c r="H2128" s="25"/>
      <c r="I2128" s="24" t="s">
        <v>244</v>
      </c>
      <c r="J2128" s="16" t="s">
        <v>2</v>
      </c>
      <c r="K2128" s="24"/>
      <c r="L2128" s="24"/>
      <c r="M2128" s="24"/>
      <c r="N2128" s="26"/>
    </row>
    <row r="2129" spans="1:14" s="9" customFormat="1" ht="140.25" hidden="1" x14ac:dyDescent="0.2">
      <c r="A2129" s="27"/>
      <c r="B2129" s="27"/>
      <c r="C2129" s="27" t="str">
        <f t="shared" ref="C2129:F2130" si="706">C2128</f>
        <v>Mannheim Käfertal</v>
      </c>
      <c r="D2129" s="27" t="str">
        <f t="shared" si="706"/>
        <v>K5</v>
      </c>
      <c r="E2129" s="27" t="str">
        <f t="shared" si="706"/>
        <v>EG</v>
      </c>
      <c r="F2129" s="27" t="str">
        <f t="shared" si="706"/>
        <v xml:space="preserve">EQ-793    </v>
      </c>
      <c r="G2129" s="27" t="s">
        <v>57</v>
      </c>
      <c r="H2129" s="28" t="s">
        <v>1069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ht="63.75" hidden="1" x14ac:dyDescent="0.2">
      <c r="A2130" s="27"/>
      <c r="B2130" s="27"/>
      <c r="C2130" s="27" t="str">
        <f t="shared" si="706"/>
        <v>Mannheim Käfertal</v>
      </c>
      <c r="D2130" s="27" t="str">
        <f t="shared" si="706"/>
        <v>K5</v>
      </c>
      <c r="E2130" s="27" t="str">
        <f t="shared" si="706"/>
        <v>EG</v>
      </c>
      <c r="F2130" s="27" t="str">
        <f t="shared" si="706"/>
        <v xml:space="preserve">EQ-793    </v>
      </c>
      <c r="G2130" s="27" t="s">
        <v>58</v>
      </c>
      <c r="H2130" s="28" t="s">
        <v>59</v>
      </c>
      <c r="I2130" s="27"/>
      <c r="J2130" s="19" t="s">
        <v>0</v>
      </c>
      <c r="K2130" s="21">
        <v>1</v>
      </c>
      <c r="L2130" s="19" t="s">
        <v>10</v>
      </c>
      <c r="M2130" s="29"/>
      <c r="N2130" s="30">
        <f>M2130*K2130</f>
        <v>0</v>
      </c>
    </row>
    <row r="2131" spans="1:14" s="9" customFormat="1" x14ac:dyDescent="0.2">
      <c r="A2131" s="24"/>
      <c r="B2131" s="24"/>
      <c r="C2131" s="24" t="s">
        <v>50</v>
      </c>
      <c r="D2131" s="24" t="s">
        <v>1035</v>
      </c>
      <c r="E2131" s="24" t="s">
        <v>28</v>
      </c>
      <c r="F2131" s="24" t="s">
        <v>1036</v>
      </c>
      <c r="G2131" s="24" t="s">
        <v>368</v>
      </c>
      <c r="H2131" s="25"/>
      <c r="I2131" s="24" t="s">
        <v>201</v>
      </c>
      <c r="J2131" s="16" t="s">
        <v>2</v>
      </c>
      <c r="K2131" s="24"/>
      <c r="L2131" s="24"/>
      <c r="M2131" s="24"/>
      <c r="N2131" s="26"/>
    </row>
    <row r="2132" spans="1:14" s="9" customFormat="1" ht="140.25" hidden="1" x14ac:dyDescent="0.2">
      <c r="A2132" s="27"/>
      <c r="B2132" s="27"/>
      <c r="C2132" s="27" t="str">
        <f t="shared" ref="C2132:F2133" si="707">C2131</f>
        <v>Mannheim Käfertal</v>
      </c>
      <c r="D2132" s="27" t="str">
        <f t="shared" si="707"/>
        <v>K6</v>
      </c>
      <c r="E2132" s="27" t="str">
        <f t="shared" si="707"/>
        <v>EG</v>
      </c>
      <c r="F2132" s="27" t="str">
        <f t="shared" si="707"/>
        <v xml:space="preserve">EQ-799    </v>
      </c>
      <c r="G2132" s="27" t="s">
        <v>57</v>
      </c>
      <c r="H2132" s="28" t="s">
        <v>1069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ht="63.75" hidden="1" x14ac:dyDescent="0.2">
      <c r="A2133" s="27"/>
      <c r="B2133" s="27"/>
      <c r="C2133" s="27" t="str">
        <f t="shared" si="707"/>
        <v>Mannheim Käfertal</v>
      </c>
      <c r="D2133" s="27" t="str">
        <f t="shared" si="707"/>
        <v>K6</v>
      </c>
      <c r="E2133" s="27" t="str">
        <f t="shared" si="707"/>
        <v>EG</v>
      </c>
      <c r="F2133" s="27" t="str">
        <f t="shared" si="707"/>
        <v xml:space="preserve">EQ-799    </v>
      </c>
      <c r="G2133" s="27" t="s">
        <v>58</v>
      </c>
      <c r="H2133" s="28" t="s">
        <v>59</v>
      </c>
      <c r="I2133" s="27"/>
      <c r="J2133" s="19" t="s">
        <v>0</v>
      </c>
      <c r="K2133" s="21">
        <v>1</v>
      </c>
      <c r="L2133" s="19" t="s">
        <v>10</v>
      </c>
      <c r="M2133" s="29"/>
      <c r="N2133" s="30">
        <f>M2133*K2133</f>
        <v>0</v>
      </c>
    </row>
    <row r="2134" spans="1:14" s="9" customFormat="1" x14ac:dyDescent="0.2">
      <c r="A2134" s="24"/>
      <c r="B2134" s="24"/>
      <c r="C2134" s="24" t="s">
        <v>50</v>
      </c>
      <c r="D2134" s="24" t="s">
        <v>1035</v>
      </c>
      <c r="E2134" s="24" t="s">
        <v>28</v>
      </c>
      <c r="F2134" s="24" t="s">
        <v>1037</v>
      </c>
      <c r="G2134" s="24" t="s">
        <v>206</v>
      </c>
      <c r="H2134" s="25"/>
      <c r="I2134" s="24" t="s">
        <v>191</v>
      </c>
      <c r="J2134" s="16" t="s">
        <v>2</v>
      </c>
      <c r="K2134" s="24"/>
      <c r="L2134" s="24"/>
      <c r="M2134" s="24"/>
      <c r="N2134" s="26"/>
    </row>
    <row r="2135" spans="1:14" s="9" customFormat="1" ht="140.25" hidden="1" x14ac:dyDescent="0.2">
      <c r="A2135" s="27"/>
      <c r="B2135" s="27"/>
      <c r="C2135" s="27" t="str">
        <f t="shared" ref="C2135:F2136" si="708">C2134</f>
        <v>Mannheim Käfertal</v>
      </c>
      <c r="D2135" s="27" t="str">
        <f t="shared" si="708"/>
        <v>K6</v>
      </c>
      <c r="E2135" s="27" t="str">
        <f t="shared" si="708"/>
        <v>EG</v>
      </c>
      <c r="F2135" s="27" t="str">
        <f t="shared" si="708"/>
        <v xml:space="preserve">EQ-797    </v>
      </c>
      <c r="G2135" s="27" t="s">
        <v>57</v>
      </c>
      <c r="H2135" s="28" t="s">
        <v>1069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ht="63.75" hidden="1" x14ac:dyDescent="0.2">
      <c r="A2136" s="27"/>
      <c r="B2136" s="27"/>
      <c r="C2136" s="27" t="str">
        <f t="shared" si="708"/>
        <v>Mannheim Käfertal</v>
      </c>
      <c r="D2136" s="27" t="str">
        <f t="shared" si="708"/>
        <v>K6</v>
      </c>
      <c r="E2136" s="27" t="str">
        <f t="shared" si="708"/>
        <v>EG</v>
      </c>
      <c r="F2136" s="27" t="str">
        <f t="shared" si="708"/>
        <v xml:space="preserve">EQ-797    </v>
      </c>
      <c r="G2136" s="27" t="s">
        <v>58</v>
      </c>
      <c r="H2136" s="28" t="s">
        <v>59</v>
      </c>
      <c r="I2136" s="27"/>
      <c r="J2136" s="19" t="s">
        <v>0</v>
      </c>
      <c r="K2136" s="21">
        <v>1</v>
      </c>
      <c r="L2136" s="19" t="s">
        <v>10</v>
      </c>
      <c r="M2136" s="29"/>
      <c r="N2136" s="30">
        <f>M2136*K2136</f>
        <v>0</v>
      </c>
    </row>
    <row r="2137" spans="1:14" s="9" customFormat="1" x14ac:dyDescent="0.2">
      <c r="A2137" s="24"/>
      <c r="B2137" s="24"/>
      <c r="C2137" s="24" t="s">
        <v>50</v>
      </c>
      <c r="D2137" s="24" t="s">
        <v>1035</v>
      </c>
      <c r="E2137" s="24" t="s">
        <v>28</v>
      </c>
      <c r="F2137" s="24" t="s">
        <v>1038</v>
      </c>
      <c r="G2137" s="24" t="s">
        <v>432</v>
      </c>
      <c r="H2137" s="25"/>
      <c r="I2137" s="24" t="s">
        <v>201</v>
      </c>
      <c r="J2137" s="16" t="s">
        <v>2</v>
      </c>
      <c r="K2137" s="24"/>
      <c r="L2137" s="24"/>
      <c r="M2137" s="24"/>
      <c r="N2137" s="26"/>
    </row>
    <row r="2138" spans="1:14" s="9" customFormat="1" ht="140.25" hidden="1" x14ac:dyDescent="0.2">
      <c r="A2138" s="27"/>
      <c r="B2138" s="27"/>
      <c r="C2138" s="27" t="str">
        <f t="shared" ref="C2138:F2139" si="709">C2137</f>
        <v>Mannheim Käfertal</v>
      </c>
      <c r="D2138" s="27" t="str">
        <f t="shared" si="709"/>
        <v>K6</v>
      </c>
      <c r="E2138" s="27" t="str">
        <f t="shared" si="709"/>
        <v>EG</v>
      </c>
      <c r="F2138" s="27" t="str">
        <f t="shared" si="709"/>
        <v xml:space="preserve">EQ-798    </v>
      </c>
      <c r="G2138" s="27" t="s">
        <v>57</v>
      </c>
      <c r="H2138" s="28" t="s">
        <v>1069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ht="63.75" hidden="1" x14ac:dyDescent="0.2">
      <c r="A2139" s="27"/>
      <c r="B2139" s="27"/>
      <c r="C2139" s="27" t="str">
        <f t="shared" si="709"/>
        <v>Mannheim Käfertal</v>
      </c>
      <c r="D2139" s="27" t="str">
        <f t="shared" si="709"/>
        <v>K6</v>
      </c>
      <c r="E2139" s="27" t="str">
        <f t="shared" si="709"/>
        <v>EG</v>
      </c>
      <c r="F2139" s="27" t="str">
        <f t="shared" si="709"/>
        <v xml:space="preserve">EQ-798    </v>
      </c>
      <c r="G2139" s="27" t="s">
        <v>58</v>
      </c>
      <c r="H2139" s="28" t="s">
        <v>59</v>
      </c>
      <c r="I2139" s="27"/>
      <c r="J2139" s="19" t="s">
        <v>0</v>
      </c>
      <c r="K2139" s="21">
        <v>1</v>
      </c>
      <c r="L2139" s="19" t="s">
        <v>10</v>
      </c>
      <c r="M2139" s="29"/>
      <c r="N2139" s="30">
        <f>M2139*K2139</f>
        <v>0</v>
      </c>
    </row>
    <row r="2140" spans="1:14" s="9" customFormat="1" x14ac:dyDescent="0.2">
      <c r="A2140" s="24"/>
      <c r="B2140" s="24"/>
      <c r="C2140" s="24" t="s">
        <v>50</v>
      </c>
      <c r="D2140" s="24" t="s">
        <v>1039</v>
      </c>
      <c r="E2140" s="24" t="s">
        <v>28</v>
      </c>
      <c r="F2140" s="24" t="s">
        <v>1040</v>
      </c>
      <c r="G2140" s="24" t="s">
        <v>193</v>
      </c>
      <c r="H2140" s="25"/>
      <c r="I2140" s="24" t="s">
        <v>191</v>
      </c>
      <c r="J2140" s="16" t="s">
        <v>2</v>
      </c>
      <c r="K2140" s="24"/>
      <c r="L2140" s="24"/>
      <c r="M2140" s="24"/>
      <c r="N2140" s="26"/>
    </row>
    <row r="2141" spans="1:14" s="9" customFormat="1" ht="140.25" hidden="1" x14ac:dyDescent="0.2">
      <c r="A2141" s="27"/>
      <c r="B2141" s="27"/>
      <c r="C2141" s="27" t="str">
        <f t="shared" ref="C2141:F2142" si="710">C2140</f>
        <v>Mannheim Käfertal</v>
      </c>
      <c r="D2141" s="27" t="str">
        <f t="shared" si="710"/>
        <v>K-Bahnhof</v>
      </c>
      <c r="E2141" s="27" t="str">
        <f t="shared" si="710"/>
        <v>EG</v>
      </c>
      <c r="F2141" s="27" t="str">
        <f t="shared" si="710"/>
        <v xml:space="preserve">EQ-796    </v>
      </c>
      <c r="G2141" s="27" t="s">
        <v>57</v>
      </c>
      <c r="H2141" s="28" t="s">
        <v>1069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ht="63.75" hidden="1" x14ac:dyDescent="0.2">
      <c r="A2142" s="27"/>
      <c r="B2142" s="27"/>
      <c r="C2142" s="27" t="str">
        <f t="shared" si="710"/>
        <v>Mannheim Käfertal</v>
      </c>
      <c r="D2142" s="27" t="str">
        <f t="shared" si="710"/>
        <v>K-Bahnhof</v>
      </c>
      <c r="E2142" s="27" t="str">
        <f t="shared" si="710"/>
        <v>EG</v>
      </c>
      <c r="F2142" s="27" t="str">
        <f t="shared" si="710"/>
        <v xml:space="preserve">EQ-796    </v>
      </c>
      <c r="G2142" s="27" t="s">
        <v>58</v>
      </c>
      <c r="H2142" s="28" t="s">
        <v>59</v>
      </c>
      <c r="I2142" s="27"/>
      <c r="J2142" s="19" t="s">
        <v>0</v>
      </c>
      <c r="K2142" s="21">
        <v>1</v>
      </c>
      <c r="L2142" s="19" t="s">
        <v>10</v>
      </c>
      <c r="M2142" s="29"/>
      <c r="N2142" s="30">
        <f>M2142*K2142</f>
        <v>0</v>
      </c>
    </row>
    <row r="2143" spans="1:14" s="9" customFormat="1" x14ac:dyDescent="0.2">
      <c r="A2143" s="24"/>
      <c r="B2143" s="24"/>
      <c r="C2143" s="24" t="s">
        <v>50</v>
      </c>
      <c r="D2143" s="24" t="s">
        <v>1039</v>
      </c>
      <c r="E2143" s="24" t="s">
        <v>28</v>
      </c>
      <c r="F2143" s="24" t="s">
        <v>1041</v>
      </c>
      <c r="G2143" s="24" t="s">
        <v>193</v>
      </c>
      <c r="H2143" s="25"/>
      <c r="I2143" s="24" t="s">
        <v>191</v>
      </c>
      <c r="J2143" s="16" t="s">
        <v>2</v>
      </c>
      <c r="K2143" s="24"/>
      <c r="L2143" s="24"/>
      <c r="M2143" s="24"/>
      <c r="N2143" s="26"/>
    </row>
    <row r="2144" spans="1:14" s="9" customFormat="1" ht="140.25" hidden="1" x14ac:dyDescent="0.2">
      <c r="A2144" s="27"/>
      <c r="B2144" s="27"/>
      <c r="C2144" s="27" t="str">
        <f t="shared" ref="C2144:F2145" si="711">C2143</f>
        <v>Mannheim Käfertal</v>
      </c>
      <c r="D2144" s="27" t="str">
        <f t="shared" si="711"/>
        <v>K-Bahnhof</v>
      </c>
      <c r="E2144" s="27" t="str">
        <f t="shared" si="711"/>
        <v>EG</v>
      </c>
      <c r="F2144" s="27" t="str">
        <f t="shared" si="711"/>
        <v xml:space="preserve">EQ-795    </v>
      </c>
      <c r="G2144" s="27" t="s">
        <v>57</v>
      </c>
      <c r="H2144" s="28" t="s">
        <v>1069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ht="63.75" hidden="1" x14ac:dyDescent="0.2">
      <c r="A2145" s="27"/>
      <c r="B2145" s="27"/>
      <c r="C2145" s="27" t="str">
        <f t="shared" si="711"/>
        <v>Mannheim Käfertal</v>
      </c>
      <c r="D2145" s="27" t="str">
        <f t="shared" si="711"/>
        <v>K-Bahnhof</v>
      </c>
      <c r="E2145" s="27" t="str">
        <f t="shared" si="711"/>
        <v>EG</v>
      </c>
      <c r="F2145" s="27" t="str">
        <f t="shared" si="711"/>
        <v xml:space="preserve">EQ-795    </v>
      </c>
      <c r="G2145" s="27" t="s">
        <v>58</v>
      </c>
      <c r="H2145" s="28" t="s">
        <v>59</v>
      </c>
      <c r="I2145" s="27"/>
      <c r="J2145" s="19" t="s">
        <v>0</v>
      </c>
      <c r="K2145" s="21">
        <v>1</v>
      </c>
      <c r="L2145" s="19" t="s">
        <v>10</v>
      </c>
      <c r="M2145" s="29"/>
      <c r="N2145" s="30">
        <f>M2145*K2145</f>
        <v>0</v>
      </c>
    </row>
    <row r="2146" spans="1:14" s="9" customFormat="1" hidden="1" x14ac:dyDescent="0.2">
      <c r="A2146" s="13"/>
      <c r="B2146" s="13"/>
      <c r="C2146" s="13" t="s">
        <v>52</v>
      </c>
      <c r="D2146" s="13"/>
      <c r="E2146" s="13"/>
      <c r="F2146" s="13"/>
      <c r="G2146" s="13" t="s">
        <v>188</v>
      </c>
      <c r="H2146" s="14"/>
      <c r="I2146" s="13"/>
      <c r="J2146" s="13" t="s">
        <v>3</v>
      </c>
      <c r="K2146" s="13"/>
      <c r="L2146" s="13"/>
      <c r="M2146" s="13"/>
      <c r="N2146" s="15"/>
    </row>
    <row r="2147" spans="1:14" s="9" customFormat="1" x14ac:dyDescent="0.2">
      <c r="A2147" s="24"/>
      <c r="B2147" s="24"/>
      <c r="C2147" s="24" t="s">
        <v>52</v>
      </c>
      <c r="D2147" s="24" t="s">
        <v>53</v>
      </c>
      <c r="E2147" s="24" t="s">
        <v>28</v>
      </c>
      <c r="F2147" s="24" t="s">
        <v>1042</v>
      </c>
      <c r="G2147" s="24" t="s">
        <v>1043</v>
      </c>
      <c r="H2147" s="25"/>
      <c r="I2147" s="24" t="s">
        <v>244</v>
      </c>
      <c r="J2147" s="16" t="s">
        <v>2</v>
      </c>
      <c r="K2147" s="24"/>
      <c r="L2147" s="24"/>
      <c r="M2147" s="24"/>
      <c r="N2147" s="26"/>
    </row>
    <row r="2148" spans="1:14" s="9" customFormat="1" ht="140.25" hidden="1" x14ac:dyDescent="0.2">
      <c r="A2148" s="27"/>
      <c r="B2148" s="27"/>
      <c r="C2148" s="27" t="str">
        <f t="shared" ref="C2148:F2149" si="712">C2147</f>
        <v>Wieblingen</v>
      </c>
      <c r="D2148" s="27" t="str">
        <f t="shared" si="712"/>
        <v>WB</v>
      </c>
      <c r="E2148" s="27" t="str">
        <f t="shared" si="712"/>
        <v>EG</v>
      </c>
      <c r="F2148" s="27" t="str">
        <f t="shared" si="712"/>
        <v xml:space="preserve">EQ-804    </v>
      </c>
      <c r="G2148" s="27" t="s">
        <v>57</v>
      </c>
      <c r="H2148" s="28" t="s">
        <v>1069</v>
      </c>
      <c r="I2148" s="27"/>
      <c r="J2148" s="19" t="s">
        <v>0</v>
      </c>
      <c r="K2148" s="21">
        <v>1</v>
      </c>
      <c r="L2148" s="19" t="s">
        <v>10</v>
      </c>
      <c r="M2148" s="29"/>
      <c r="N2148" s="30">
        <f>M2148*K2148</f>
        <v>0</v>
      </c>
    </row>
    <row r="2149" spans="1:14" s="9" customFormat="1" ht="63.75" hidden="1" x14ac:dyDescent="0.2">
      <c r="A2149" s="27"/>
      <c r="B2149" s="27"/>
      <c r="C2149" s="27" t="str">
        <f t="shared" si="712"/>
        <v>Wieblingen</v>
      </c>
      <c r="D2149" s="27" t="str">
        <f t="shared" si="712"/>
        <v>WB</v>
      </c>
      <c r="E2149" s="27" t="str">
        <f t="shared" si="712"/>
        <v>EG</v>
      </c>
      <c r="F2149" s="27" t="str">
        <f t="shared" si="712"/>
        <v xml:space="preserve">EQ-804    </v>
      </c>
      <c r="G2149" s="27" t="s">
        <v>58</v>
      </c>
      <c r="H2149" s="28" t="s">
        <v>59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x14ac:dyDescent="0.2">
      <c r="A2150" s="24"/>
      <c r="B2150" s="24"/>
      <c r="C2150" s="24" t="s">
        <v>52</v>
      </c>
      <c r="D2150" s="24" t="s">
        <v>53</v>
      </c>
      <c r="E2150" s="24" t="s">
        <v>28</v>
      </c>
      <c r="F2150" s="24" t="s">
        <v>1044</v>
      </c>
      <c r="G2150" s="24" t="s">
        <v>221</v>
      </c>
      <c r="H2150" s="25"/>
      <c r="I2150" s="24" t="s">
        <v>191</v>
      </c>
      <c r="J2150" s="16" t="s">
        <v>2</v>
      </c>
      <c r="K2150" s="24"/>
      <c r="L2150" s="24"/>
      <c r="M2150" s="24"/>
      <c r="N2150" s="26"/>
    </row>
    <row r="2151" spans="1:14" s="9" customFormat="1" ht="140.25" hidden="1" x14ac:dyDescent="0.2">
      <c r="A2151" s="27"/>
      <c r="B2151" s="27"/>
      <c r="C2151" s="27" t="str">
        <f t="shared" ref="C2151:F2152" si="713">C2150</f>
        <v>Wieblingen</v>
      </c>
      <c r="D2151" s="27" t="str">
        <f t="shared" si="713"/>
        <v>WB</v>
      </c>
      <c r="E2151" s="27" t="str">
        <f t="shared" si="713"/>
        <v>EG</v>
      </c>
      <c r="F2151" s="27" t="str">
        <f t="shared" si="713"/>
        <v xml:space="preserve">EQ-815    </v>
      </c>
      <c r="G2151" s="27" t="s">
        <v>57</v>
      </c>
      <c r="H2151" s="28" t="s">
        <v>1069</v>
      </c>
      <c r="I2151" s="27"/>
      <c r="J2151" s="19" t="s">
        <v>0</v>
      </c>
      <c r="K2151" s="21">
        <v>1</v>
      </c>
      <c r="L2151" s="19" t="s">
        <v>10</v>
      </c>
      <c r="M2151" s="29"/>
      <c r="N2151" s="30">
        <f>M2151*K2151</f>
        <v>0</v>
      </c>
    </row>
    <row r="2152" spans="1:14" s="9" customFormat="1" ht="63.75" hidden="1" x14ac:dyDescent="0.2">
      <c r="A2152" s="27"/>
      <c r="B2152" s="27"/>
      <c r="C2152" s="27" t="str">
        <f t="shared" si="713"/>
        <v>Wieblingen</v>
      </c>
      <c r="D2152" s="27" t="str">
        <f t="shared" si="713"/>
        <v>WB</v>
      </c>
      <c r="E2152" s="27" t="str">
        <f t="shared" si="713"/>
        <v>EG</v>
      </c>
      <c r="F2152" s="27" t="str">
        <f t="shared" si="713"/>
        <v xml:space="preserve">EQ-815    </v>
      </c>
      <c r="G2152" s="27" t="s">
        <v>58</v>
      </c>
      <c r="H2152" s="28" t="s">
        <v>59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x14ac:dyDescent="0.2">
      <c r="A2153" s="24"/>
      <c r="B2153" s="24"/>
      <c r="C2153" s="24" t="s">
        <v>52</v>
      </c>
      <c r="D2153" s="24" t="s">
        <v>53</v>
      </c>
      <c r="E2153" s="24" t="s">
        <v>28</v>
      </c>
      <c r="F2153" s="24" t="s">
        <v>1045</v>
      </c>
      <c r="G2153" s="24" t="s">
        <v>221</v>
      </c>
      <c r="H2153" s="25"/>
      <c r="I2153" s="24" t="s">
        <v>191</v>
      </c>
      <c r="J2153" s="16" t="s">
        <v>2</v>
      </c>
      <c r="K2153" s="24"/>
      <c r="L2153" s="24"/>
      <c r="M2153" s="24"/>
      <c r="N2153" s="26"/>
    </row>
    <row r="2154" spans="1:14" s="9" customFormat="1" ht="140.25" hidden="1" x14ac:dyDescent="0.2">
      <c r="A2154" s="27"/>
      <c r="B2154" s="27"/>
      <c r="C2154" s="27" t="str">
        <f t="shared" ref="C2154:F2155" si="714">C2153</f>
        <v>Wieblingen</v>
      </c>
      <c r="D2154" s="27" t="str">
        <f t="shared" si="714"/>
        <v>WB</v>
      </c>
      <c r="E2154" s="27" t="str">
        <f t="shared" si="714"/>
        <v>EG</v>
      </c>
      <c r="F2154" s="27" t="str">
        <f t="shared" si="714"/>
        <v xml:space="preserve">EQ-803    </v>
      </c>
      <c r="G2154" s="27" t="s">
        <v>57</v>
      </c>
      <c r="H2154" s="28" t="s">
        <v>1069</v>
      </c>
      <c r="I2154" s="27"/>
      <c r="J2154" s="19" t="s">
        <v>0</v>
      </c>
      <c r="K2154" s="21">
        <v>1</v>
      </c>
      <c r="L2154" s="19" t="s">
        <v>10</v>
      </c>
      <c r="M2154" s="29"/>
      <c r="N2154" s="30">
        <f>M2154*K2154</f>
        <v>0</v>
      </c>
    </row>
    <row r="2155" spans="1:14" s="9" customFormat="1" ht="63.75" hidden="1" x14ac:dyDescent="0.2">
      <c r="A2155" s="27"/>
      <c r="B2155" s="27"/>
      <c r="C2155" s="27" t="str">
        <f t="shared" si="714"/>
        <v>Wieblingen</v>
      </c>
      <c r="D2155" s="27" t="str">
        <f t="shared" si="714"/>
        <v>WB</v>
      </c>
      <c r="E2155" s="27" t="str">
        <f t="shared" si="714"/>
        <v>EG</v>
      </c>
      <c r="F2155" s="27" t="str">
        <f t="shared" si="714"/>
        <v xml:space="preserve">EQ-803    </v>
      </c>
      <c r="G2155" s="27" t="s">
        <v>58</v>
      </c>
      <c r="H2155" s="28" t="s">
        <v>59</v>
      </c>
      <c r="I2155" s="27"/>
      <c r="J2155" s="19" t="s">
        <v>0</v>
      </c>
      <c r="K2155" s="21">
        <v>1</v>
      </c>
      <c r="L2155" s="19" t="s">
        <v>10</v>
      </c>
      <c r="M2155" s="29"/>
      <c r="N2155" s="30">
        <f>M2155*K2155</f>
        <v>0</v>
      </c>
    </row>
    <row r="2156" spans="1:14" s="9" customFormat="1" x14ac:dyDescent="0.2">
      <c r="A2156" s="24"/>
      <c r="B2156" s="24"/>
      <c r="C2156" s="24" t="s">
        <v>52</v>
      </c>
      <c r="D2156" s="24" t="s">
        <v>53</v>
      </c>
      <c r="E2156" s="24" t="s">
        <v>28</v>
      </c>
      <c r="F2156" s="24" t="s">
        <v>1046</v>
      </c>
      <c r="G2156" s="24" t="s">
        <v>218</v>
      </c>
      <c r="H2156" s="25"/>
      <c r="I2156" s="24" t="s">
        <v>191</v>
      </c>
      <c r="J2156" s="16" t="s">
        <v>2</v>
      </c>
      <c r="K2156" s="24"/>
      <c r="L2156" s="24"/>
      <c r="M2156" s="24"/>
      <c r="N2156" s="26"/>
    </row>
    <row r="2157" spans="1:14" s="9" customFormat="1" ht="140.25" hidden="1" x14ac:dyDescent="0.2">
      <c r="A2157" s="27"/>
      <c r="B2157" s="27"/>
      <c r="C2157" s="27" t="str">
        <f t="shared" ref="C2157:F2158" si="715">C2156</f>
        <v>Wieblingen</v>
      </c>
      <c r="D2157" s="27" t="str">
        <f t="shared" si="715"/>
        <v>WB</v>
      </c>
      <c r="E2157" s="27" t="str">
        <f t="shared" si="715"/>
        <v>EG</v>
      </c>
      <c r="F2157" s="27" t="str">
        <f t="shared" si="715"/>
        <v xml:space="preserve">EQ-812    </v>
      </c>
      <c r="G2157" s="27" t="s">
        <v>57</v>
      </c>
      <c r="H2157" s="28" t="s">
        <v>1069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ht="63.75" hidden="1" x14ac:dyDescent="0.2">
      <c r="A2158" s="27"/>
      <c r="B2158" s="27"/>
      <c r="C2158" s="27" t="str">
        <f t="shared" si="715"/>
        <v>Wieblingen</v>
      </c>
      <c r="D2158" s="27" t="str">
        <f t="shared" si="715"/>
        <v>WB</v>
      </c>
      <c r="E2158" s="27" t="str">
        <f t="shared" si="715"/>
        <v>EG</v>
      </c>
      <c r="F2158" s="27" t="str">
        <f t="shared" si="715"/>
        <v xml:space="preserve">EQ-812    </v>
      </c>
      <c r="G2158" s="27" t="s">
        <v>58</v>
      </c>
      <c r="H2158" s="28" t="s">
        <v>59</v>
      </c>
      <c r="I2158" s="27"/>
      <c r="J2158" s="19" t="s">
        <v>0</v>
      </c>
      <c r="K2158" s="21">
        <v>1</v>
      </c>
      <c r="L2158" s="19" t="s">
        <v>10</v>
      </c>
      <c r="M2158" s="29"/>
      <c r="N2158" s="30">
        <f>M2158*K2158</f>
        <v>0</v>
      </c>
    </row>
    <row r="2159" spans="1:14" s="9" customFormat="1" x14ac:dyDescent="0.2">
      <c r="A2159" s="24"/>
      <c r="B2159" s="24"/>
      <c r="C2159" s="24" t="s">
        <v>52</v>
      </c>
      <c r="D2159" s="24" t="s">
        <v>53</v>
      </c>
      <c r="E2159" s="24" t="s">
        <v>28</v>
      </c>
      <c r="F2159" s="24" t="s">
        <v>1047</v>
      </c>
      <c r="G2159" s="24" t="s">
        <v>1048</v>
      </c>
      <c r="H2159" s="25"/>
      <c r="I2159" s="24" t="s">
        <v>244</v>
      </c>
      <c r="J2159" s="16" t="s">
        <v>2</v>
      </c>
      <c r="K2159" s="24"/>
      <c r="L2159" s="24"/>
      <c r="M2159" s="24"/>
      <c r="N2159" s="26"/>
    </row>
    <row r="2160" spans="1:14" s="9" customFormat="1" ht="140.25" hidden="1" x14ac:dyDescent="0.2">
      <c r="A2160" s="27"/>
      <c r="B2160" s="27"/>
      <c r="C2160" s="27" t="str">
        <f t="shared" ref="C2160:F2161" si="716">C2159</f>
        <v>Wieblingen</v>
      </c>
      <c r="D2160" s="27" t="str">
        <f t="shared" si="716"/>
        <v>WB</v>
      </c>
      <c r="E2160" s="27" t="str">
        <f t="shared" si="716"/>
        <v>EG</v>
      </c>
      <c r="F2160" s="27" t="str">
        <f t="shared" si="716"/>
        <v xml:space="preserve">EQ-801    </v>
      </c>
      <c r="G2160" s="27" t="s">
        <v>57</v>
      </c>
      <c r="H2160" s="28" t="s">
        <v>1069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ht="63.75" hidden="1" x14ac:dyDescent="0.2">
      <c r="A2161" s="27"/>
      <c r="B2161" s="27"/>
      <c r="C2161" s="27" t="str">
        <f t="shared" si="716"/>
        <v>Wieblingen</v>
      </c>
      <c r="D2161" s="27" t="str">
        <f t="shared" si="716"/>
        <v>WB</v>
      </c>
      <c r="E2161" s="27" t="str">
        <f t="shared" si="716"/>
        <v>EG</v>
      </c>
      <c r="F2161" s="27" t="str">
        <f t="shared" si="716"/>
        <v xml:space="preserve">EQ-801    </v>
      </c>
      <c r="G2161" s="27" t="s">
        <v>58</v>
      </c>
      <c r="H2161" s="28" t="s">
        <v>59</v>
      </c>
      <c r="I2161" s="27"/>
      <c r="J2161" s="19" t="s">
        <v>0</v>
      </c>
      <c r="K2161" s="21">
        <v>1</v>
      </c>
      <c r="L2161" s="19" t="s">
        <v>10</v>
      </c>
      <c r="M2161" s="29"/>
      <c r="N2161" s="30">
        <f>M2161*K2161</f>
        <v>0</v>
      </c>
    </row>
    <row r="2162" spans="1:14" s="9" customFormat="1" x14ac:dyDescent="0.2">
      <c r="A2162" s="24"/>
      <c r="B2162" s="24"/>
      <c r="C2162" s="24" t="s">
        <v>52</v>
      </c>
      <c r="D2162" s="24" t="s">
        <v>53</v>
      </c>
      <c r="E2162" s="24" t="s">
        <v>28</v>
      </c>
      <c r="F2162" s="24" t="s">
        <v>1049</v>
      </c>
      <c r="G2162" s="24" t="s">
        <v>1050</v>
      </c>
      <c r="H2162" s="25"/>
      <c r="I2162" s="24" t="s">
        <v>244</v>
      </c>
      <c r="J2162" s="16" t="s">
        <v>2</v>
      </c>
      <c r="K2162" s="24"/>
      <c r="L2162" s="24"/>
      <c r="M2162" s="24"/>
      <c r="N2162" s="26"/>
    </row>
    <row r="2163" spans="1:14" s="9" customFormat="1" ht="140.25" hidden="1" x14ac:dyDescent="0.2">
      <c r="A2163" s="27"/>
      <c r="B2163" s="27"/>
      <c r="C2163" s="27" t="str">
        <f t="shared" ref="C2163:F2164" si="717">C2162</f>
        <v>Wieblingen</v>
      </c>
      <c r="D2163" s="27" t="str">
        <f t="shared" si="717"/>
        <v>WB</v>
      </c>
      <c r="E2163" s="27" t="str">
        <f t="shared" si="717"/>
        <v>EG</v>
      </c>
      <c r="F2163" s="27" t="str">
        <f t="shared" si="717"/>
        <v xml:space="preserve">EQ-802    </v>
      </c>
      <c r="G2163" s="27" t="s">
        <v>57</v>
      </c>
      <c r="H2163" s="28" t="s">
        <v>1069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ht="63.75" hidden="1" x14ac:dyDescent="0.2">
      <c r="A2164" s="27"/>
      <c r="B2164" s="27"/>
      <c r="C2164" s="27" t="str">
        <f t="shared" si="717"/>
        <v>Wieblingen</v>
      </c>
      <c r="D2164" s="27" t="str">
        <f t="shared" si="717"/>
        <v>WB</v>
      </c>
      <c r="E2164" s="27" t="str">
        <f t="shared" si="717"/>
        <v>EG</v>
      </c>
      <c r="F2164" s="27" t="str">
        <f t="shared" si="717"/>
        <v xml:space="preserve">EQ-802    </v>
      </c>
      <c r="G2164" s="27" t="s">
        <v>58</v>
      </c>
      <c r="H2164" s="28" t="s">
        <v>59</v>
      </c>
      <c r="I2164" s="27"/>
      <c r="J2164" s="19" t="s">
        <v>0</v>
      </c>
      <c r="K2164" s="21">
        <v>1</v>
      </c>
      <c r="L2164" s="19" t="s">
        <v>10</v>
      </c>
      <c r="M2164" s="29"/>
      <c r="N2164" s="30">
        <f>M2164*K2164</f>
        <v>0</v>
      </c>
    </row>
    <row r="2165" spans="1:14" s="9" customFormat="1" x14ac:dyDescent="0.2">
      <c r="A2165" s="24"/>
      <c r="B2165" s="24"/>
      <c r="C2165" s="24" t="s">
        <v>52</v>
      </c>
      <c r="D2165" s="24" t="s">
        <v>53</v>
      </c>
      <c r="E2165" s="24" t="s">
        <v>28</v>
      </c>
      <c r="F2165" s="24" t="s">
        <v>1051</v>
      </c>
      <c r="G2165" s="24" t="s">
        <v>218</v>
      </c>
      <c r="H2165" s="25"/>
      <c r="I2165" s="24" t="s">
        <v>191</v>
      </c>
      <c r="J2165" s="16" t="s">
        <v>2</v>
      </c>
      <c r="K2165" s="24"/>
      <c r="L2165" s="24"/>
      <c r="M2165" s="24"/>
      <c r="N2165" s="26"/>
    </row>
    <row r="2166" spans="1:14" s="9" customFormat="1" ht="140.25" hidden="1" x14ac:dyDescent="0.2">
      <c r="A2166" s="27"/>
      <c r="B2166" s="27"/>
      <c r="C2166" s="27" t="str">
        <f t="shared" ref="C2166:F2167" si="718">C2165</f>
        <v>Wieblingen</v>
      </c>
      <c r="D2166" s="27" t="str">
        <f t="shared" si="718"/>
        <v>WB</v>
      </c>
      <c r="E2166" s="27" t="str">
        <f t="shared" si="718"/>
        <v>EG</v>
      </c>
      <c r="F2166" s="27" t="str">
        <f t="shared" si="718"/>
        <v xml:space="preserve">EQ-823    </v>
      </c>
      <c r="G2166" s="27" t="s">
        <v>57</v>
      </c>
      <c r="H2166" s="28" t="s">
        <v>1069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ht="63.75" hidden="1" x14ac:dyDescent="0.2">
      <c r="A2167" s="27"/>
      <c r="B2167" s="27"/>
      <c r="C2167" s="27" t="str">
        <f t="shared" si="718"/>
        <v>Wieblingen</v>
      </c>
      <c r="D2167" s="27" t="str">
        <f t="shared" si="718"/>
        <v>WB</v>
      </c>
      <c r="E2167" s="27" t="str">
        <f t="shared" si="718"/>
        <v>EG</v>
      </c>
      <c r="F2167" s="27" t="str">
        <f t="shared" si="718"/>
        <v xml:space="preserve">EQ-823    </v>
      </c>
      <c r="G2167" s="27" t="s">
        <v>58</v>
      </c>
      <c r="H2167" s="28" t="s">
        <v>59</v>
      </c>
      <c r="I2167" s="27"/>
      <c r="J2167" s="19" t="s">
        <v>0</v>
      </c>
      <c r="K2167" s="21">
        <v>1</v>
      </c>
      <c r="L2167" s="19" t="s">
        <v>10</v>
      </c>
      <c r="M2167" s="29"/>
      <c r="N2167" s="30">
        <f>M2167*K2167</f>
        <v>0</v>
      </c>
    </row>
    <row r="2168" spans="1:14" s="9" customFormat="1" x14ac:dyDescent="0.2">
      <c r="A2168" s="24"/>
      <c r="B2168" s="24"/>
      <c r="C2168" s="24" t="s">
        <v>52</v>
      </c>
      <c r="D2168" s="24" t="s">
        <v>53</v>
      </c>
      <c r="E2168" s="24" t="s">
        <v>28</v>
      </c>
      <c r="F2168" s="24" t="s">
        <v>1052</v>
      </c>
      <c r="G2168" s="24" t="s">
        <v>559</v>
      </c>
      <c r="H2168" s="25"/>
      <c r="I2168" s="24" t="s">
        <v>191</v>
      </c>
      <c r="J2168" s="16" t="s">
        <v>2</v>
      </c>
      <c r="K2168" s="24"/>
      <c r="L2168" s="24"/>
      <c r="M2168" s="24"/>
      <c r="N2168" s="26"/>
    </row>
    <row r="2169" spans="1:14" s="9" customFormat="1" ht="140.25" hidden="1" x14ac:dyDescent="0.2">
      <c r="A2169" s="27"/>
      <c r="B2169" s="27"/>
      <c r="C2169" s="27" t="str">
        <f t="shared" ref="C2169:F2170" si="719">C2168</f>
        <v>Wieblingen</v>
      </c>
      <c r="D2169" s="27" t="str">
        <f t="shared" si="719"/>
        <v>WB</v>
      </c>
      <c r="E2169" s="27" t="str">
        <f t="shared" si="719"/>
        <v>EG</v>
      </c>
      <c r="F2169" s="27" t="str">
        <f t="shared" si="719"/>
        <v xml:space="preserve">EQ-811    </v>
      </c>
      <c r="G2169" s="27" t="s">
        <v>57</v>
      </c>
      <c r="H2169" s="28" t="s">
        <v>1069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ht="63.75" hidden="1" x14ac:dyDescent="0.2">
      <c r="A2170" s="27"/>
      <c r="B2170" s="27"/>
      <c r="C2170" s="27" t="str">
        <f t="shared" si="719"/>
        <v>Wieblingen</v>
      </c>
      <c r="D2170" s="27" t="str">
        <f t="shared" si="719"/>
        <v>WB</v>
      </c>
      <c r="E2170" s="27" t="str">
        <f t="shared" si="719"/>
        <v>EG</v>
      </c>
      <c r="F2170" s="27" t="str">
        <f t="shared" si="719"/>
        <v xml:space="preserve">EQ-811    </v>
      </c>
      <c r="G2170" s="27" t="s">
        <v>58</v>
      </c>
      <c r="H2170" s="28" t="s">
        <v>59</v>
      </c>
      <c r="I2170" s="27"/>
      <c r="J2170" s="19" t="s">
        <v>0</v>
      </c>
      <c r="K2170" s="21">
        <v>1</v>
      </c>
      <c r="L2170" s="19" t="s">
        <v>10</v>
      </c>
      <c r="M2170" s="29"/>
      <c r="N2170" s="30">
        <f>M2170*K2170</f>
        <v>0</v>
      </c>
    </row>
    <row r="2171" spans="1:14" s="9" customFormat="1" x14ac:dyDescent="0.2">
      <c r="A2171" s="24"/>
      <c r="B2171" s="24"/>
      <c r="C2171" s="24" t="s">
        <v>52</v>
      </c>
      <c r="D2171" s="24" t="s">
        <v>53</v>
      </c>
      <c r="E2171" s="24" t="s">
        <v>28</v>
      </c>
      <c r="F2171" s="24" t="s">
        <v>1053</v>
      </c>
      <c r="G2171" s="24" t="s">
        <v>1054</v>
      </c>
      <c r="H2171" s="25"/>
      <c r="I2171" s="24" t="s">
        <v>201</v>
      </c>
      <c r="J2171" s="16" t="s">
        <v>2</v>
      </c>
      <c r="K2171" s="24"/>
      <c r="L2171" s="24"/>
      <c r="M2171" s="24"/>
      <c r="N2171" s="26"/>
    </row>
    <row r="2172" spans="1:14" s="9" customFormat="1" ht="140.25" hidden="1" x14ac:dyDescent="0.2">
      <c r="A2172" s="27"/>
      <c r="B2172" s="27"/>
      <c r="C2172" s="27" t="str">
        <f t="shared" ref="C2172:F2173" si="720">C2171</f>
        <v>Wieblingen</v>
      </c>
      <c r="D2172" s="27" t="str">
        <f t="shared" si="720"/>
        <v>WB</v>
      </c>
      <c r="E2172" s="27" t="str">
        <f t="shared" si="720"/>
        <v>EG</v>
      </c>
      <c r="F2172" s="27" t="str">
        <f t="shared" si="720"/>
        <v xml:space="preserve">EQ-810    </v>
      </c>
      <c r="G2172" s="27" t="s">
        <v>57</v>
      </c>
      <c r="H2172" s="28" t="s">
        <v>1069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ht="63.75" hidden="1" x14ac:dyDescent="0.2">
      <c r="A2173" s="27"/>
      <c r="B2173" s="27"/>
      <c r="C2173" s="27" t="str">
        <f t="shared" si="720"/>
        <v>Wieblingen</v>
      </c>
      <c r="D2173" s="27" t="str">
        <f t="shared" si="720"/>
        <v>WB</v>
      </c>
      <c r="E2173" s="27" t="str">
        <f t="shared" si="720"/>
        <v>EG</v>
      </c>
      <c r="F2173" s="27" t="str">
        <f t="shared" si="720"/>
        <v xml:space="preserve">EQ-810    </v>
      </c>
      <c r="G2173" s="27" t="s">
        <v>58</v>
      </c>
      <c r="H2173" s="28" t="s">
        <v>59</v>
      </c>
      <c r="I2173" s="27"/>
      <c r="J2173" s="19" t="s">
        <v>0</v>
      </c>
      <c r="K2173" s="21">
        <v>1</v>
      </c>
      <c r="L2173" s="19" t="s">
        <v>10</v>
      </c>
      <c r="M2173" s="29"/>
      <c r="N2173" s="30">
        <f>M2173*K2173</f>
        <v>0</v>
      </c>
    </row>
    <row r="2174" spans="1:14" s="9" customFormat="1" x14ac:dyDescent="0.2">
      <c r="A2174" s="24"/>
      <c r="B2174" s="24"/>
      <c r="C2174" s="24" t="s">
        <v>52</v>
      </c>
      <c r="D2174" s="24" t="s">
        <v>53</v>
      </c>
      <c r="E2174" s="24" t="s">
        <v>28</v>
      </c>
      <c r="F2174" s="24" t="s">
        <v>1055</v>
      </c>
      <c r="G2174" s="24" t="s">
        <v>246</v>
      </c>
      <c r="H2174" s="25"/>
      <c r="I2174" s="24" t="s">
        <v>244</v>
      </c>
      <c r="J2174" s="16" t="s">
        <v>2</v>
      </c>
      <c r="K2174" s="24"/>
      <c r="L2174" s="24"/>
      <c r="M2174" s="24"/>
      <c r="N2174" s="26"/>
    </row>
    <row r="2175" spans="1:14" s="9" customFormat="1" ht="140.25" hidden="1" x14ac:dyDescent="0.2">
      <c r="A2175" s="27"/>
      <c r="B2175" s="27"/>
      <c r="C2175" s="27" t="str">
        <f t="shared" ref="C2175:F2176" si="721">C2174</f>
        <v>Wieblingen</v>
      </c>
      <c r="D2175" s="27" t="str">
        <f t="shared" si="721"/>
        <v>WB</v>
      </c>
      <c r="E2175" s="27" t="str">
        <f t="shared" si="721"/>
        <v>EG</v>
      </c>
      <c r="F2175" s="27" t="str">
        <f t="shared" si="721"/>
        <v xml:space="preserve">EQ-800    </v>
      </c>
      <c r="G2175" s="27" t="s">
        <v>57</v>
      </c>
      <c r="H2175" s="28" t="s">
        <v>1069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ht="63.75" hidden="1" x14ac:dyDescent="0.2">
      <c r="A2176" s="27"/>
      <c r="B2176" s="27"/>
      <c r="C2176" s="27" t="str">
        <f t="shared" si="721"/>
        <v>Wieblingen</v>
      </c>
      <c r="D2176" s="27" t="str">
        <f t="shared" si="721"/>
        <v>WB</v>
      </c>
      <c r="E2176" s="27" t="str">
        <f t="shared" si="721"/>
        <v>EG</v>
      </c>
      <c r="F2176" s="27" t="str">
        <f t="shared" si="721"/>
        <v xml:space="preserve">EQ-800    </v>
      </c>
      <c r="G2176" s="27" t="s">
        <v>58</v>
      </c>
      <c r="H2176" s="28" t="s">
        <v>59</v>
      </c>
      <c r="I2176" s="27"/>
      <c r="J2176" s="19" t="s">
        <v>0</v>
      </c>
      <c r="K2176" s="21">
        <v>1</v>
      </c>
      <c r="L2176" s="19" t="s">
        <v>10</v>
      </c>
      <c r="M2176" s="29"/>
      <c r="N2176" s="30">
        <f>M2176*K2176</f>
        <v>0</v>
      </c>
    </row>
    <row r="2177" spans="1:14" s="9" customFormat="1" x14ac:dyDescent="0.2">
      <c r="A2177" s="24"/>
      <c r="B2177" s="24"/>
      <c r="C2177" s="24" t="s">
        <v>52</v>
      </c>
      <c r="D2177" s="24" t="s">
        <v>53</v>
      </c>
      <c r="E2177" s="24" t="s">
        <v>28</v>
      </c>
      <c r="F2177" s="24" t="s">
        <v>1056</v>
      </c>
      <c r="G2177" s="24" t="s">
        <v>218</v>
      </c>
      <c r="H2177" s="25"/>
      <c r="I2177" s="24" t="s">
        <v>191</v>
      </c>
      <c r="J2177" s="16" t="s">
        <v>2</v>
      </c>
      <c r="K2177" s="24"/>
      <c r="L2177" s="24"/>
      <c r="M2177" s="24"/>
      <c r="N2177" s="26"/>
    </row>
    <row r="2178" spans="1:14" s="9" customFormat="1" ht="140.25" hidden="1" x14ac:dyDescent="0.2">
      <c r="A2178" s="27"/>
      <c r="B2178" s="27"/>
      <c r="C2178" s="27" t="str">
        <f t="shared" ref="C2178:F2179" si="722">C2177</f>
        <v>Wieblingen</v>
      </c>
      <c r="D2178" s="27" t="str">
        <f t="shared" si="722"/>
        <v>WB</v>
      </c>
      <c r="E2178" s="27" t="str">
        <f t="shared" si="722"/>
        <v>EG</v>
      </c>
      <c r="F2178" s="27" t="str">
        <f t="shared" si="722"/>
        <v xml:space="preserve">EQ-814    </v>
      </c>
      <c r="G2178" s="27" t="s">
        <v>57</v>
      </c>
      <c r="H2178" s="28" t="s">
        <v>1069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ht="63.75" hidden="1" x14ac:dyDescent="0.2">
      <c r="A2179" s="27"/>
      <c r="B2179" s="27"/>
      <c r="C2179" s="27" t="str">
        <f t="shared" si="722"/>
        <v>Wieblingen</v>
      </c>
      <c r="D2179" s="27" t="str">
        <f t="shared" si="722"/>
        <v>WB</v>
      </c>
      <c r="E2179" s="27" t="str">
        <f t="shared" si="722"/>
        <v>EG</v>
      </c>
      <c r="F2179" s="27" t="str">
        <f t="shared" si="722"/>
        <v xml:space="preserve">EQ-814    </v>
      </c>
      <c r="G2179" s="27" t="s">
        <v>58</v>
      </c>
      <c r="H2179" s="28" t="s">
        <v>59</v>
      </c>
      <c r="I2179" s="27"/>
      <c r="J2179" s="19" t="s">
        <v>0</v>
      </c>
      <c r="K2179" s="21">
        <v>1</v>
      </c>
      <c r="L2179" s="19" t="s">
        <v>10</v>
      </c>
      <c r="M2179" s="29"/>
      <c r="N2179" s="30">
        <f>M2179*K2179</f>
        <v>0</v>
      </c>
    </row>
    <row r="2180" spans="1:14" s="9" customFormat="1" x14ac:dyDescent="0.2">
      <c r="A2180" s="24"/>
      <c r="B2180" s="24"/>
      <c r="C2180" s="24" t="s">
        <v>52</v>
      </c>
      <c r="D2180" s="24" t="s">
        <v>53</v>
      </c>
      <c r="E2180" s="24" t="s">
        <v>28</v>
      </c>
      <c r="F2180" s="24" t="s">
        <v>1057</v>
      </c>
      <c r="G2180" s="24" t="s">
        <v>218</v>
      </c>
      <c r="H2180" s="25"/>
      <c r="I2180" s="24" t="s">
        <v>191</v>
      </c>
      <c r="J2180" s="16" t="s">
        <v>2</v>
      </c>
      <c r="K2180" s="24"/>
      <c r="L2180" s="24"/>
      <c r="M2180" s="24"/>
      <c r="N2180" s="26"/>
    </row>
    <row r="2181" spans="1:14" s="9" customFormat="1" ht="140.25" hidden="1" x14ac:dyDescent="0.2">
      <c r="A2181" s="27"/>
      <c r="B2181" s="27"/>
      <c r="C2181" s="27" t="str">
        <f t="shared" ref="C2181:F2182" si="723">C2180</f>
        <v>Wieblingen</v>
      </c>
      <c r="D2181" s="27" t="str">
        <f t="shared" si="723"/>
        <v>WB</v>
      </c>
      <c r="E2181" s="27" t="str">
        <f t="shared" si="723"/>
        <v>EG</v>
      </c>
      <c r="F2181" s="27" t="str">
        <f t="shared" si="723"/>
        <v xml:space="preserve">EQ-813    </v>
      </c>
      <c r="G2181" s="27" t="s">
        <v>57</v>
      </c>
      <c r="H2181" s="28" t="s">
        <v>1069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ht="63.75" hidden="1" x14ac:dyDescent="0.2">
      <c r="A2182" s="27"/>
      <c r="B2182" s="27"/>
      <c r="C2182" s="27" t="str">
        <f t="shared" si="723"/>
        <v>Wieblingen</v>
      </c>
      <c r="D2182" s="27" t="str">
        <f t="shared" si="723"/>
        <v>WB</v>
      </c>
      <c r="E2182" s="27" t="str">
        <f t="shared" si="723"/>
        <v>EG</v>
      </c>
      <c r="F2182" s="27" t="str">
        <f t="shared" si="723"/>
        <v xml:space="preserve">EQ-813    </v>
      </c>
      <c r="G2182" s="27" t="s">
        <v>58</v>
      </c>
      <c r="H2182" s="28" t="s">
        <v>59</v>
      </c>
      <c r="I2182" s="27"/>
      <c r="J2182" s="19" t="s">
        <v>0</v>
      </c>
      <c r="K2182" s="21">
        <v>1</v>
      </c>
      <c r="L2182" s="19" t="s">
        <v>10</v>
      </c>
      <c r="M2182" s="29"/>
      <c r="N2182" s="30">
        <f>M2182*K2182</f>
        <v>0</v>
      </c>
    </row>
    <row r="2183" spans="1:14" s="9" customFormat="1" x14ac:dyDescent="0.2">
      <c r="A2183" s="24"/>
      <c r="B2183" s="24"/>
      <c r="C2183" s="24" t="s">
        <v>52</v>
      </c>
      <c r="D2183" s="24" t="s">
        <v>53</v>
      </c>
      <c r="E2183" s="24" t="s">
        <v>28</v>
      </c>
      <c r="F2183" s="24" t="s">
        <v>1058</v>
      </c>
      <c r="G2183" s="24" t="s">
        <v>221</v>
      </c>
      <c r="H2183" s="25"/>
      <c r="I2183" s="24" t="s">
        <v>191</v>
      </c>
      <c r="J2183" s="16" t="s">
        <v>2</v>
      </c>
      <c r="K2183" s="24"/>
      <c r="L2183" s="24"/>
      <c r="M2183" s="24"/>
      <c r="N2183" s="26"/>
    </row>
    <row r="2184" spans="1:14" s="9" customFormat="1" ht="140.25" hidden="1" x14ac:dyDescent="0.2">
      <c r="A2184" s="27"/>
      <c r="B2184" s="27"/>
      <c r="C2184" s="27" t="str">
        <f t="shared" ref="C2184:F2185" si="724">C2183</f>
        <v>Wieblingen</v>
      </c>
      <c r="D2184" s="27" t="str">
        <f t="shared" si="724"/>
        <v>WB</v>
      </c>
      <c r="E2184" s="27" t="str">
        <f t="shared" si="724"/>
        <v>EG</v>
      </c>
      <c r="F2184" s="27" t="str">
        <f t="shared" si="724"/>
        <v xml:space="preserve">EQ-818    </v>
      </c>
      <c r="G2184" s="27" t="s">
        <v>57</v>
      </c>
      <c r="H2184" s="28" t="s">
        <v>1069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ht="63.75" hidden="1" x14ac:dyDescent="0.2">
      <c r="A2185" s="27"/>
      <c r="B2185" s="27"/>
      <c r="C2185" s="27" t="str">
        <f t="shared" si="724"/>
        <v>Wieblingen</v>
      </c>
      <c r="D2185" s="27" t="str">
        <f t="shared" si="724"/>
        <v>WB</v>
      </c>
      <c r="E2185" s="27" t="str">
        <f t="shared" si="724"/>
        <v>EG</v>
      </c>
      <c r="F2185" s="27" t="str">
        <f t="shared" si="724"/>
        <v xml:space="preserve">EQ-818    </v>
      </c>
      <c r="G2185" s="27" t="s">
        <v>58</v>
      </c>
      <c r="H2185" s="28" t="s">
        <v>59</v>
      </c>
      <c r="I2185" s="27"/>
      <c r="J2185" s="19" t="s">
        <v>0</v>
      </c>
      <c r="K2185" s="21">
        <v>1</v>
      </c>
      <c r="L2185" s="19" t="s">
        <v>10</v>
      </c>
      <c r="M2185" s="29"/>
      <c r="N2185" s="30">
        <f>M2185*K2185</f>
        <v>0</v>
      </c>
    </row>
    <row r="2186" spans="1:14" s="9" customFormat="1" x14ac:dyDescent="0.2">
      <c r="A2186" s="24"/>
      <c r="B2186" s="24"/>
      <c r="C2186" s="24" t="s">
        <v>52</v>
      </c>
      <c r="D2186" s="24" t="s">
        <v>53</v>
      </c>
      <c r="E2186" s="24" t="s">
        <v>28</v>
      </c>
      <c r="F2186" s="24" t="s">
        <v>1059</v>
      </c>
      <c r="G2186" s="24" t="s">
        <v>221</v>
      </c>
      <c r="H2186" s="25"/>
      <c r="I2186" s="24" t="s">
        <v>191</v>
      </c>
      <c r="J2186" s="16" t="s">
        <v>2</v>
      </c>
      <c r="K2186" s="24"/>
      <c r="L2186" s="24"/>
      <c r="M2186" s="24"/>
      <c r="N2186" s="26"/>
    </row>
    <row r="2187" spans="1:14" s="9" customFormat="1" ht="140.25" hidden="1" x14ac:dyDescent="0.2">
      <c r="A2187" s="27"/>
      <c r="B2187" s="27"/>
      <c r="C2187" s="27" t="str">
        <f t="shared" ref="C2187:F2188" si="725">C2186</f>
        <v>Wieblingen</v>
      </c>
      <c r="D2187" s="27" t="str">
        <f t="shared" si="725"/>
        <v>WB</v>
      </c>
      <c r="E2187" s="27" t="str">
        <f t="shared" si="725"/>
        <v>EG</v>
      </c>
      <c r="F2187" s="27" t="str">
        <f t="shared" si="725"/>
        <v xml:space="preserve">EQ-816    </v>
      </c>
      <c r="G2187" s="27" t="s">
        <v>57</v>
      </c>
      <c r="H2187" s="28" t="s">
        <v>1069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ht="63.75" hidden="1" x14ac:dyDescent="0.2">
      <c r="A2188" s="27"/>
      <c r="B2188" s="27"/>
      <c r="C2188" s="27" t="str">
        <f t="shared" si="725"/>
        <v>Wieblingen</v>
      </c>
      <c r="D2188" s="27" t="str">
        <f t="shared" si="725"/>
        <v>WB</v>
      </c>
      <c r="E2188" s="27" t="str">
        <f t="shared" si="725"/>
        <v>EG</v>
      </c>
      <c r="F2188" s="27" t="str">
        <f t="shared" si="725"/>
        <v xml:space="preserve">EQ-816    </v>
      </c>
      <c r="G2188" s="27" t="s">
        <v>58</v>
      </c>
      <c r="H2188" s="28" t="s">
        <v>59</v>
      </c>
      <c r="I2188" s="27"/>
      <c r="J2188" s="19" t="s">
        <v>0</v>
      </c>
      <c r="K2188" s="21">
        <v>1</v>
      </c>
      <c r="L2188" s="19" t="s">
        <v>10</v>
      </c>
      <c r="M2188" s="29"/>
      <c r="N2188" s="30">
        <f>M2188*K2188</f>
        <v>0</v>
      </c>
    </row>
    <row r="2189" spans="1:14" hidden="1" x14ac:dyDescent="0.2">
      <c r="A2189" s="10">
        <v>3</v>
      </c>
      <c r="B2189" s="10"/>
      <c r="C2189" s="10"/>
      <c r="D2189" s="10"/>
      <c r="E2189" s="10"/>
      <c r="F2189" s="10"/>
      <c r="G2189" s="10" t="s">
        <v>170</v>
      </c>
      <c r="H2189" s="11"/>
      <c r="I2189" s="10"/>
      <c r="J2189" s="10"/>
      <c r="K2189" s="10"/>
      <c r="L2189" s="10"/>
      <c r="M2189" s="10"/>
      <c r="N2189" s="12"/>
    </row>
    <row r="2190" spans="1:14" s="9" customFormat="1" ht="38.25" hidden="1" x14ac:dyDescent="0.2">
      <c r="A2190" s="32">
        <v>3001</v>
      </c>
      <c r="B2190" s="31"/>
      <c r="C2190" s="33" t="s">
        <v>170</v>
      </c>
      <c r="D2190" s="13"/>
      <c r="E2190" s="13"/>
      <c r="F2190" s="13"/>
      <c r="G2190" s="13" t="s">
        <v>144</v>
      </c>
      <c r="H2190" s="14"/>
      <c r="I2190" s="13"/>
      <c r="J2190" s="13"/>
      <c r="K2190" s="13"/>
      <c r="L2190" s="13"/>
      <c r="M2190" s="13"/>
      <c r="N2190" s="15"/>
    </row>
    <row r="2191" spans="1:14" hidden="1" x14ac:dyDescent="0.2"/>
  </sheetData>
  <autoFilter ref="A4:N2191" xr:uid="{45B6B6B9-B491-4460-961E-FD96E27AEAC3}">
    <filterColumn colId="9">
      <filters>
        <filter val="Anlage"/>
      </filters>
    </filterColumn>
    <sortState xmlns:xlrd2="http://schemas.microsoft.com/office/spreadsheetml/2017/richdata2" ref="A5:N2191">
      <sortCondition ref="A4:A2191"/>
    </sortState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95518-9AED-4332-815F-60DA32BC21AB}">
  <sheetPr>
    <tabColor theme="2"/>
  </sheetPr>
  <dimension ref="B1:Q21"/>
  <sheetViews>
    <sheetView topLeftCell="A15" workbookViewId="0">
      <selection activeCell="C22" sqref="C22"/>
    </sheetView>
  </sheetViews>
  <sheetFormatPr baseColWidth="10" defaultRowHeight="12.75" x14ac:dyDescent="0.2"/>
  <cols>
    <col min="3" max="3" width="3.28515625" bestFit="1" customWidth="1"/>
    <col min="8" max="8" width="60.85546875" bestFit="1" customWidth="1"/>
    <col min="9" max="9" width="36.7109375" customWidth="1"/>
    <col min="10" max="10" width="12" bestFit="1" customWidth="1"/>
    <col min="11" max="11" width="13" bestFit="1" customWidth="1"/>
    <col min="12" max="12" width="7.7109375" bestFit="1" customWidth="1"/>
    <col min="13" max="13" width="5.85546875" bestFit="1" customWidth="1"/>
    <col min="14" max="14" width="26.5703125" bestFit="1" customWidth="1"/>
    <col min="15" max="15" width="6.140625" bestFit="1" customWidth="1"/>
  </cols>
  <sheetData>
    <row r="1" spans="2:17" ht="15" x14ac:dyDescent="0.2">
      <c r="H1" s="56" t="s">
        <v>9</v>
      </c>
      <c r="I1" s="60" t="s">
        <v>8</v>
      </c>
      <c r="J1" s="56" t="s">
        <v>22</v>
      </c>
      <c r="K1" s="56" t="s">
        <v>13</v>
      </c>
      <c r="L1" s="56" t="s">
        <v>7</v>
      </c>
      <c r="M1" s="56" t="s">
        <v>6</v>
      </c>
      <c r="N1" s="56" t="s">
        <v>14</v>
      </c>
      <c r="O1" s="61" t="s">
        <v>15</v>
      </c>
      <c r="Q1" s="10" t="s">
        <v>171</v>
      </c>
    </row>
    <row r="2" spans="2:17" x14ac:dyDescent="0.2">
      <c r="B2" s="42"/>
      <c r="C2" s="42"/>
      <c r="D2" s="42"/>
      <c r="E2" s="42"/>
      <c r="F2" s="42"/>
      <c r="G2" s="42"/>
      <c r="H2" s="42" t="s">
        <v>170</v>
      </c>
      <c r="I2" s="43"/>
      <c r="J2" s="42"/>
      <c r="K2" s="42" t="s">
        <v>171</v>
      </c>
      <c r="L2" s="42"/>
      <c r="M2" s="42"/>
      <c r="N2" s="42"/>
      <c r="O2" s="44"/>
      <c r="Q2" s="75" t="s">
        <v>3</v>
      </c>
    </row>
    <row r="3" spans="2:17" ht="63.75" x14ac:dyDescent="0.2">
      <c r="B3" s="51"/>
      <c r="C3" s="45"/>
      <c r="D3" s="46" t="s">
        <v>170</v>
      </c>
      <c r="E3" s="45"/>
      <c r="F3" s="45"/>
      <c r="G3" s="45"/>
      <c r="H3" s="45" t="s">
        <v>144</v>
      </c>
      <c r="I3" s="46"/>
      <c r="J3" s="45"/>
      <c r="K3" s="45" t="s">
        <v>3</v>
      </c>
      <c r="L3" s="45"/>
      <c r="M3" s="45"/>
      <c r="N3" s="45"/>
      <c r="O3" s="47"/>
      <c r="Q3" s="78" t="s">
        <v>2</v>
      </c>
    </row>
    <row r="4" spans="2:17" ht="89.25" x14ac:dyDescent="0.2">
      <c r="B4" s="71"/>
      <c r="C4" s="48" t="s">
        <v>143</v>
      </c>
      <c r="D4" s="34"/>
      <c r="E4" s="48"/>
      <c r="F4" s="48"/>
      <c r="G4" s="70"/>
      <c r="H4" s="72" t="s">
        <v>3269</v>
      </c>
      <c r="I4" s="73" t="s">
        <v>145</v>
      </c>
      <c r="J4" s="48"/>
      <c r="K4" s="48" t="s">
        <v>0</v>
      </c>
      <c r="L4" s="69">
        <v>1</v>
      </c>
      <c r="M4" s="48" t="s">
        <v>3270</v>
      </c>
      <c r="N4" s="49"/>
      <c r="O4" s="50">
        <f t="shared" ref="O4:O14" si="0">N4*L4</f>
        <v>0</v>
      </c>
    </row>
    <row r="5" spans="2:17" ht="89.25" x14ac:dyDescent="0.2">
      <c r="B5" s="71"/>
      <c r="C5" s="48" t="s">
        <v>143</v>
      </c>
      <c r="D5" s="34" t="s">
        <v>170</v>
      </c>
      <c r="E5" s="48"/>
      <c r="F5" s="48"/>
      <c r="G5" s="70"/>
      <c r="H5" s="72" t="s">
        <v>146</v>
      </c>
      <c r="I5" s="73" t="s">
        <v>145</v>
      </c>
      <c r="J5" s="48"/>
      <c r="K5" s="48" t="s">
        <v>0</v>
      </c>
      <c r="L5" s="69">
        <v>1</v>
      </c>
      <c r="M5" s="48" t="s">
        <v>3270</v>
      </c>
      <c r="N5" s="49"/>
      <c r="O5" s="50">
        <f t="shared" si="0"/>
        <v>0</v>
      </c>
    </row>
    <row r="6" spans="2:17" ht="89.25" x14ac:dyDescent="0.2">
      <c r="B6" s="71"/>
      <c r="C6" s="48" t="s">
        <v>143</v>
      </c>
      <c r="D6" s="34" t="s">
        <v>170</v>
      </c>
      <c r="E6" s="48"/>
      <c r="F6" s="48"/>
      <c r="G6" s="70"/>
      <c r="H6" s="72" t="s">
        <v>147</v>
      </c>
      <c r="I6" s="73" t="s">
        <v>145</v>
      </c>
      <c r="J6" s="48"/>
      <c r="K6" s="48" t="s">
        <v>0</v>
      </c>
      <c r="L6" s="69">
        <v>1</v>
      </c>
      <c r="M6" s="48" t="s">
        <v>3270</v>
      </c>
      <c r="N6" s="49"/>
      <c r="O6" s="50">
        <f t="shared" si="0"/>
        <v>0</v>
      </c>
    </row>
    <row r="7" spans="2:17" ht="89.25" x14ac:dyDescent="0.2">
      <c r="B7" s="71"/>
      <c r="C7" s="48" t="s">
        <v>143</v>
      </c>
      <c r="D7" s="34" t="s">
        <v>170</v>
      </c>
      <c r="E7" s="48"/>
      <c r="F7" s="48"/>
      <c r="G7" s="70"/>
      <c r="H7" s="72" t="s">
        <v>148</v>
      </c>
      <c r="I7" s="73" t="s">
        <v>145</v>
      </c>
      <c r="J7" s="48"/>
      <c r="K7" s="48" t="s">
        <v>0</v>
      </c>
      <c r="L7" s="69">
        <v>1</v>
      </c>
      <c r="M7" s="48" t="s">
        <v>3270</v>
      </c>
      <c r="N7" s="49"/>
      <c r="O7" s="50">
        <f t="shared" si="0"/>
        <v>0</v>
      </c>
    </row>
    <row r="8" spans="2:17" ht="89.25" x14ac:dyDescent="0.2">
      <c r="B8" s="71"/>
      <c r="C8" s="48" t="s">
        <v>143</v>
      </c>
      <c r="D8" s="34" t="s">
        <v>170</v>
      </c>
      <c r="E8" s="48"/>
      <c r="F8" s="48"/>
      <c r="G8" s="70"/>
      <c r="H8" s="72" t="s">
        <v>149</v>
      </c>
      <c r="I8" s="73" t="s">
        <v>145</v>
      </c>
      <c r="J8" s="48"/>
      <c r="K8" s="48" t="s">
        <v>0</v>
      </c>
      <c r="L8" s="69">
        <v>1</v>
      </c>
      <c r="M8" s="48" t="s">
        <v>3270</v>
      </c>
      <c r="N8" s="49"/>
      <c r="O8" s="50">
        <f t="shared" si="0"/>
        <v>0</v>
      </c>
    </row>
    <row r="9" spans="2:17" ht="89.25" x14ac:dyDescent="0.2">
      <c r="B9" s="71"/>
      <c r="C9" s="48" t="s">
        <v>143</v>
      </c>
      <c r="D9" s="34" t="s">
        <v>170</v>
      </c>
      <c r="E9" s="48"/>
      <c r="F9" s="48"/>
      <c r="G9" s="70"/>
      <c r="H9" s="72" t="s">
        <v>150</v>
      </c>
      <c r="I9" s="73" t="s">
        <v>145</v>
      </c>
      <c r="J9" s="48"/>
      <c r="K9" s="48" t="s">
        <v>0</v>
      </c>
      <c r="L9" s="69">
        <v>1</v>
      </c>
      <c r="M9" s="48" t="s">
        <v>3270</v>
      </c>
      <c r="N9" s="49"/>
      <c r="O9" s="50">
        <f t="shared" si="0"/>
        <v>0</v>
      </c>
    </row>
    <row r="10" spans="2:17" ht="89.25" x14ac:dyDescent="0.2">
      <c r="B10" s="71"/>
      <c r="C10" s="48" t="s">
        <v>143</v>
      </c>
      <c r="D10" s="34" t="s">
        <v>170</v>
      </c>
      <c r="E10" s="48"/>
      <c r="F10" s="48"/>
      <c r="G10" s="70"/>
      <c r="H10" s="72" t="s">
        <v>151</v>
      </c>
      <c r="I10" s="73" t="s">
        <v>145</v>
      </c>
      <c r="J10" s="48"/>
      <c r="K10" s="48" t="s">
        <v>0</v>
      </c>
      <c r="L10" s="69">
        <v>1</v>
      </c>
      <c r="M10" s="48" t="s">
        <v>3270</v>
      </c>
      <c r="N10" s="49"/>
      <c r="O10" s="50">
        <f t="shared" si="0"/>
        <v>0</v>
      </c>
    </row>
    <row r="11" spans="2:17" ht="89.25" x14ac:dyDescent="0.2">
      <c r="B11" s="71"/>
      <c r="C11" s="48" t="s">
        <v>143</v>
      </c>
      <c r="D11" s="34" t="s">
        <v>170</v>
      </c>
      <c r="E11" s="48"/>
      <c r="F11" s="48"/>
      <c r="G11" s="70"/>
      <c r="H11" s="72" t="s">
        <v>152</v>
      </c>
      <c r="I11" s="73" t="s">
        <v>145</v>
      </c>
      <c r="J11" s="48"/>
      <c r="K11" s="48" t="s">
        <v>0</v>
      </c>
      <c r="L11" s="69">
        <v>1</v>
      </c>
      <c r="M11" s="48" t="s">
        <v>3270</v>
      </c>
      <c r="N11" s="49"/>
      <c r="O11" s="50">
        <f t="shared" si="0"/>
        <v>0</v>
      </c>
    </row>
    <row r="12" spans="2:17" ht="89.25" x14ac:dyDescent="0.2">
      <c r="B12" s="71"/>
      <c r="C12" s="48" t="s">
        <v>143</v>
      </c>
      <c r="D12" s="34" t="s">
        <v>170</v>
      </c>
      <c r="E12" s="48"/>
      <c r="F12" s="48"/>
      <c r="G12" s="70"/>
      <c r="H12" s="74" t="s">
        <v>153</v>
      </c>
      <c r="I12" s="73" t="s">
        <v>145</v>
      </c>
      <c r="J12" s="48"/>
      <c r="K12" s="48" t="s">
        <v>0</v>
      </c>
      <c r="L12" s="69">
        <v>1</v>
      </c>
      <c r="M12" s="48" t="s">
        <v>3270</v>
      </c>
      <c r="N12" s="49"/>
      <c r="O12" s="50">
        <f t="shared" si="0"/>
        <v>0</v>
      </c>
    </row>
    <row r="13" spans="2:17" ht="89.25" x14ac:dyDescent="0.2">
      <c r="B13" s="71"/>
      <c r="C13" s="48" t="s">
        <v>143</v>
      </c>
      <c r="D13" s="34" t="s">
        <v>170</v>
      </c>
      <c r="E13" s="48"/>
      <c r="F13" s="48"/>
      <c r="G13" s="70"/>
      <c r="H13" s="74" t="s">
        <v>154</v>
      </c>
      <c r="I13" s="73" t="s">
        <v>145</v>
      </c>
      <c r="J13" s="48"/>
      <c r="K13" s="48" t="s">
        <v>0</v>
      </c>
      <c r="L13" s="69">
        <v>1</v>
      </c>
      <c r="M13" s="48" t="s">
        <v>3270</v>
      </c>
      <c r="N13" s="49"/>
      <c r="O13" s="50">
        <f t="shared" si="0"/>
        <v>0</v>
      </c>
    </row>
    <row r="14" spans="2:17" ht="89.25" x14ac:dyDescent="0.2">
      <c r="B14" s="71"/>
      <c r="C14" s="48" t="s">
        <v>143</v>
      </c>
      <c r="D14" s="34" t="s">
        <v>170</v>
      </c>
      <c r="E14" s="48"/>
      <c r="F14" s="48"/>
      <c r="G14" s="70"/>
      <c r="H14" s="74" t="s">
        <v>155</v>
      </c>
      <c r="I14" s="73" t="s">
        <v>145</v>
      </c>
      <c r="J14" s="48"/>
      <c r="K14" s="48" t="s">
        <v>0</v>
      </c>
      <c r="L14" s="69">
        <v>1</v>
      </c>
      <c r="M14" s="48" t="s">
        <v>3270</v>
      </c>
      <c r="N14" s="49"/>
      <c r="O14" s="50">
        <f t="shared" si="0"/>
        <v>0</v>
      </c>
    </row>
    <row r="15" spans="2:17" ht="63.75" x14ac:dyDescent="0.2">
      <c r="B15" s="51"/>
      <c r="C15" s="45"/>
      <c r="D15" s="46" t="s">
        <v>170</v>
      </c>
      <c r="E15" s="45"/>
      <c r="F15" s="45"/>
      <c r="G15" s="45"/>
      <c r="H15" s="45" t="s">
        <v>156</v>
      </c>
      <c r="I15" s="46"/>
      <c r="J15" s="45"/>
      <c r="K15" s="45"/>
      <c r="L15" s="45"/>
      <c r="M15" s="45"/>
      <c r="N15" s="45"/>
      <c r="O15" s="47"/>
    </row>
    <row r="16" spans="2:17" ht="63.75" x14ac:dyDescent="0.2">
      <c r="B16" s="71"/>
      <c r="C16" s="48" t="s">
        <v>143</v>
      </c>
      <c r="D16" s="34" t="s">
        <v>170</v>
      </c>
      <c r="E16" s="48"/>
      <c r="F16" s="48"/>
      <c r="G16" s="70"/>
      <c r="H16" s="74" t="s">
        <v>157</v>
      </c>
      <c r="I16" s="73" t="s">
        <v>158</v>
      </c>
      <c r="J16" s="48"/>
      <c r="K16" s="48" t="s">
        <v>0</v>
      </c>
      <c r="L16" s="69">
        <v>1</v>
      </c>
      <c r="M16" s="48" t="s">
        <v>169</v>
      </c>
      <c r="N16" s="49"/>
      <c r="O16" s="50">
        <f t="shared" ref="O16:O21" si="1">N16*L16</f>
        <v>0</v>
      </c>
    </row>
    <row r="17" spans="2:15" ht="63.75" x14ac:dyDescent="0.2">
      <c r="B17" s="71"/>
      <c r="C17" s="48" t="s">
        <v>143</v>
      </c>
      <c r="D17" s="34" t="s">
        <v>170</v>
      </c>
      <c r="E17" s="48"/>
      <c r="F17" s="48"/>
      <c r="G17" s="70"/>
      <c r="H17" s="74" t="s">
        <v>159</v>
      </c>
      <c r="I17" s="73" t="s">
        <v>160</v>
      </c>
      <c r="J17" s="48"/>
      <c r="K17" s="48" t="s">
        <v>0</v>
      </c>
      <c r="L17" s="69">
        <v>1</v>
      </c>
      <c r="M17" s="48" t="s">
        <v>169</v>
      </c>
      <c r="N17" s="49"/>
      <c r="O17" s="50">
        <f t="shared" si="1"/>
        <v>0</v>
      </c>
    </row>
    <row r="18" spans="2:15" ht="63.75" x14ac:dyDescent="0.2">
      <c r="B18" s="71"/>
      <c r="C18" s="48" t="s">
        <v>143</v>
      </c>
      <c r="D18" s="34" t="s">
        <v>170</v>
      </c>
      <c r="E18" s="48"/>
      <c r="F18" s="48"/>
      <c r="G18" s="70"/>
      <c r="H18" s="74" t="s">
        <v>161</v>
      </c>
      <c r="I18" s="73" t="s">
        <v>162</v>
      </c>
      <c r="J18" s="48"/>
      <c r="K18" s="48" t="s">
        <v>0</v>
      </c>
      <c r="L18" s="69">
        <v>1</v>
      </c>
      <c r="M18" s="48" t="s">
        <v>169</v>
      </c>
      <c r="N18" s="49"/>
      <c r="O18" s="50">
        <f t="shared" si="1"/>
        <v>0</v>
      </c>
    </row>
    <row r="19" spans="2:15" ht="63.75" x14ac:dyDescent="0.2">
      <c r="B19" s="71"/>
      <c r="C19" s="48" t="s">
        <v>143</v>
      </c>
      <c r="D19" s="34" t="s">
        <v>170</v>
      </c>
      <c r="E19" s="48"/>
      <c r="F19" s="48"/>
      <c r="G19" s="70"/>
      <c r="H19" s="74" t="s">
        <v>163</v>
      </c>
      <c r="I19" s="73" t="s">
        <v>164</v>
      </c>
      <c r="J19" s="48"/>
      <c r="K19" s="48" t="s">
        <v>0</v>
      </c>
      <c r="L19" s="69">
        <v>1</v>
      </c>
      <c r="M19" s="48" t="s">
        <v>169</v>
      </c>
      <c r="N19" s="49"/>
      <c r="O19" s="50">
        <f t="shared" si="1"/>
        <v>0</v>
      </c>
    </row>
    <row r="20" spans="2:15" ht="63.75" x14ac:dyDescent="0.2">
      <c r="B20" s="71"/>
      <c r="C20" s="48" t="s">
        <v>143</v>
      </c>
      <c r="D20" s="34" t="s">
        <v>170</v>
      </c>
      <c r="E20" s="48"/>
      <c r="F20" s="48"/>
      <c r="G20" s="70"/>
      <c r="H20" s="74" t="s">
        <v>165</v>
      </c>
      <c r="I20" s="73" t="s">
        <v>166</v>
      </c>
      <c r="J20" s="48"/>
      <c r="K20" s="48" t="s">
        <v>0</v>
      </c>
      <c r="L20" s="69">
        <v>1</v>
      </c>
      <c r="M20" s="48" t="s">
        <v>169</v>
      </c>
      <c r="N20" s="49"/>
      <c r="O20" s="50">
        <f t="shared" si="1"/>
        <v>0</v>
      </c>
    </row>
    <row r="21" spans="2:15" ht="63.75" x14ac:dyDescent="0.2">
      <c r="B21" s="71"/>
      <c r="C21" s="48" t="s">
        <v>143</v>
      </c>
      <c r="D21" s="34" t="s">
        <v>170</v>
      </c>
      <c r="E21" s="48"/>
      <c r="F21" s="48"/>
      <c r="G21" s="70"/>
      <c r="H21" s="74" t="s">
        <v>167</v>
      </c>
      <c r="I21" s="73" t="s">
        <v>168</v>
      </c>
      <c r="J21" s="48"/>
      <c r="K21" s="48" t="s">
        <v>0</v>
      </c>
      <c r="L21" s="69">
        <v>1</v>
      </c>
      <c r="M21" s="48" t="s">
        <v>169</v>
      </c>
      <c r="N21" s="49"/>
      <c r="O21" s="50">
        <f t="shared" si="1"/>
        <v>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9237F537A2E947AFB106EBED765EAF" ma:contentTypeVersion="11" ma:contentTypeDescription="Ein neues Dokument erstellen." ma:contentTypeScope="" ma:versionID="369ba0e3fc11faff2dfa669dc5f22885">
  <xsd:schema xmlns:xsd="http://www.w3.org/2001/XMLSchema" xmlns:xs="http://www.w3.org/2001/XMLSchema" xmlns:p="http://schemas.microsoft.com/office/2006/metadata/properties" xmlns:ns3="a4325eba-7506-4781-9bfb-a154d675da1a" targetNamespace="http://schemas.microsoft.com/office/2006/metadata/properties" ma:root="true" ma:fieldsID="f241e6e5234a17dc69b8ff1e4eb14e22" ns3:_="">
    <xsd:import namespace="a4325eba-7506-4781-9bfb-a154d675da1a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325eba-7506-4781-9bfb-a154d675da1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4325eba-7506-4781-9bfb-a154d675da1a" xsi:nil="true"/>
  </documentManagement>
</p:properties>
</file>

<file path=customXml/itemProps1.xml><?xml version="1.0" encoding="utf-8"?>
<ds:datastoreItem xmlns:ds="http://schemas.openxmlformats.org/officeDocument/2006/customXml" ds:itemID="{DDB347AB-BEA0-4768-9BAB-097477498D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67E97C-4D6B-40B9-89FA-421543CA7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325eba-7506-4781-9bfb-a154d675da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393172-D87E-4D14-8567-1651459A325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4325eba-7506-4781-9bfb-a154d675da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2</vt:i4>
      </vt:variant>
    </vt:vector>
  </HeadingPairs>
  <TitlesOfParts>
    <vt:vector size="9" baseType="lpstr">
      <vt:lpstr>LV Los 3 (435 Kälte)</vt:lpstr>
      <vt:lpstr>Langtexte</vt:lpstr>
      <vt:lpstr>Übergeordnet, Administrativ</vt:lpstr>
      <vt:lpstr>LV Los 2 (430)</vt:lpstr>
      <vt:lpstr>Prüfungen an Anlagenklassen</vt:lpstr>
      <vt:lpstr>LV Los 2 (431)</vt:lpstr>
      <vt:lpstr>Zuschläge</vt:lpstr>
      <vt:lpstr>'LV Los 3 (435 Kälte)'!Druckbereich</vt:lpstr>
      <vt:lpstr>'LV Los 3 (435 Kälte)'!Drucktitel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Oberwahrenbrock, Leon</dc:creator>
  <cp:lastModifiedBy>Klautzsch, Thorsten</cp:lastModifiedBy>
  <cp:lastPrinted>2026-06-15T09:16:34Z</cp:lastPrinted>
  <dcterms:created xsi:type="dcterms:W3CDTF">2025-12-12T11:20:13Z</dcterms:created>
  <dcterms:modified xsi:type="dcterms:W3CDTF">2026-06-15T09:16:38Z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0x010100599237F537A2E947AFB106EBED765EAF</vt:lpwstr>
  </property>
</Properties>
</file>